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-1 项目总概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<sst xmlns="http://schemas.openxmlformats.org/spreadsheetml/2006/main" count="46" uniqueCount="45">
  <si>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项 目 总 概 算 表</t>
  </si>
  <si>
    <t>工程项目名称：洞庭湖博物馆自然馆提质改造项目</t>
  </si>
  <si>
    <t>第 1 页  共 1 页</t>
  </si>
  <si>
    <t>序号</t>
  </si>
  <si>
    <t>工程项目或费用名称</t>
  </si>
  <si>
    <t>概算造价（万元）</t>
  </si>
  <si>
    <t>主要技术经济指标（元）</t>
  </si>
  <si>
    <t>占总投资比例（%）</t>
  </si>
  <si>
    <t>备注</t>
  </si>
  <si>
    <t>建筑工程费</t>
  </si>
  <si>
    <t>安装工程费</t>
  </si>
  <si>
    <t>设备及工器具购置费</t>
  </si>
  <si>
    <t>其他费用</t>
  </si>
  <si>
    <t>合计</t>
  </si>
  <si>
    <t>单位</t>
  </si>
  <si>
    <t>数量</t>
  </si>
  <si>
    <t>单位造价</t>
  </si>
  <si>
    <t>1</t>
  </si>
  <si>
    <t>工程费用</t>
  </si>
  <si>
    <t>1.1</t>
  </si>
  <si>
    <t>（一）自然展区基础装修</t>
  </si>
  <si>
    <t>1.2</t>
  </si>
  <si>
    <t>（二）自然展区布展工程</t>
  </si>
  <si>
    <t>1.3</t>
  </si>
  <si>
    <t>室外场景及艺术装置</t>
  </si>
  <si>
    <t>1.4</t>
  </si>
  <si>
    <t>安装工程</t>
  </si>
  <si>
    <t>1.5</t>
  </si>
  <si>
    <t>展厅内标本及模型征集费用</t>
  </si>
  <si>
    <t>1.6</t>
  </si>
  <si>
    <t>2</t>
  </si>
  <si>
    <t>工程建设其他费用</t>
  </si>
  <si>
    <t>3</t>
  </si>
  <si>
    <t>预备费</t>
  </si>
  <si>
    <t>3.1</t>
  </si>
  <si>
    <t>基本预备费</t>
  </si>
  <si>
    <t>3.2</t>
  </si>
  <si>
    <t>价差预备费</t>
  </si>
  <si>
    <t>3.3</t>
  </si>
  <si>
    <t>其他预备费</t>
  </si>
  <si>
    <t>4</t>
  </si>
  <si>
    <t>建设期贷款利息</t>
  </si>
  <si>
    <t>5</t>
  </si>
  <si>
    <t>铺底流动资金</t>
  </si>
  <si>
    <t>建设项目概算总投资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</si>
</sst>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showGridLines="0" tabSelected="1" workbookViewId="0">
      <selection activeCell="U11" sqref="U11"/>
    </sheetView>
  </sheetViews>
  <sheetFormatPr defaultColWidth="9" defaultRowHeight="11.25"/>
  <cols>
    <col min="1" max="1" width="9.5" customWidth="1"/>
    <col min="2" max="2" width="25.1666666666667" customWidth="1"/>
    <col min="3" max="3" width="12.1666666666667" customWidth="1"/>
    <col min="4" max="4" width="8" customWidth="1"/>
    <col min="5" max="5" width="6.5" customWidth="1"/>
    <col min="6" max="7" width="12.5" customWidth="1"/>
    <col min="8" max="8" width="12" customWidth="1"/>
    <col min="9" max="9" width="10.5" customWidth="1"/>
    <col min="10" max="10" width="1.5" customWidth="1"/>
    <col min="11" max="11" width="11.8333333333333" customWidth="1"/>
    <col min="12" max="12" width="13.6666666666667" customWidth="1"/>
    <col min="13" max="13" width="11.8333333333333" customWidth="1"/>
    <col min="14" max="14" width="15.1666666666667" customWidth="1"/>
    <col min="17" max="17" width="12"/>
  </cols>
  <sheetData>
    <row r="1" ht="29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12" t="s">
        <v>2</v>
      </c>
      <c r="K2" s="12"/>
      <c r="L2" s="12"/>
      <c r="M2" s="12"/>
      <c r="N2" s="12"/>
    </row>
    <row r="3" ht="18" customHeight="1" spans="1:14">
      <c r="A3" s="3" t="s">
        <v>3</v>
      </c>
      <c r="B3" s="4" t="s">
        <v>4</v>
      </c>
      <c r="C3" s="4" t="s">
        <v>5</v>
      </c>
      <c r="D3" s="4"/>
      <c r="E3" s="4"/>
      <c r="F3" s="4"/>
      <c r="G3" s="4"/>
      <c r="H3" s="4"/>
      <c r="I3" s="4" t="s">
        <v>6</v>
      </c>
      <c r="J3" s="4"/>
      <c r="K3" s="4"/>
      <c r="L3" s="4"/>
      <c r="M3" s="4" t="s">
        <v>7</v>
      </c>
      <c r="N3" s="13" t="s">
        <v>8</v>
      </c>
    </row>
    <row r="4" ht="18" customHeight="1" spans="1:14">
      <c r="A4" s="5"/>
      <c r="B4" s="6"/>
      <c r="C4" s="6" t="s">
        <v>9</v>
      </c>
      <c r="D4" s="6" t="s">
        <v>10</v>
      </c>
      <c r="E4" s="6"/>
      <c r="F4" s="6" t="s">
        <v>11</v>
      </c>
      <c r="G4" s="6" t="s">
        <v>12</v>
      </c>
      <c r="H4" s="6" t="s">
        <v>13</v>
      </c>
      <c r="I4" s="14" t="s">
        <v>14</v>
      </c>
      <c r="J4" s="14"/>
      <c r="K4" s="14" t="s">
        <v>15</v>
      </c>
      <c r="L4" s="6" t="s">
        <v>16</v>
      </c>
      <c r="M4" s="6"/>
      <c r="N4" s="15"/>
    </row>
    <row r="5" ht="18" customHeight="1" spans="1:17">
      <c r="A5" s="5"/>
      <c r="B5" s="6"/>
      <c r="C5" s="6"/>
      <c r="D5" s="6"/>
      <c r="E5" s="6"/>
      <c r="F5" s="6"/>
      <c r="G5" s="6"/>
      <c r="H5" s="6"/>
      <c r="I5" s="14"/>
      <c r="J5" s="14"/>
      <c r="K5" s="14"/>
      <c r="L5" s="6"/>
      <c r="M5" s="6"/>
      <c r="N5" s="15"/>
      <c r="Q5">
        <v>1001436.29</v>
      </c>
    </row>
    <row r="6" ht="18" customHeight="1" spans="1:14">
      <c r="A6" s="5" t="s">
        <v>17</v>
      </c>
      <c r="B6" s="7" t="s">
        <v>18</v>
      </c>
      <c r="C6" s="8">
        <v>2837.61</v>
      </c>
      <c r="D6" s="8">
        <v>1615.58</v>
      </c>
      <c r="E6" s="8"/>
      <c r="F6" s="8"/>
      <c r="G6" s="8"/>
      <c r="H6" s="8">
        <v>4453.19</v>
      </c>
      <c r="I6" s="16"/>
      <c r="J6" s="16"/>
      <c r="K6" s="17"/>
      <c r="L6" s="17"/>
      <c r="M6" s="8">
        <v>94.81</v>
      </c>
      <c r="N6" s="18"/>
    </row>
    <row r="7" ht="18" customHeight="1" spans="1:14">
      <c r="A7" s="5" t="s">
        <v>19</v>
      </c>
      <c r="B7" s="7" t="s">
        <v>20</v>
      </c>
      <c r="C7" s="8">
        <v>374.99</v>
      </c>
      <c r="D7" s="8"/>
      <c r="E7" s="8"/>
      <c r="F7" s="8"/>
      <c r="G7" s="8"/>
      <c r="H7" s="8">
        <v>374.99</v>
      </c>
      <c r="I7" s="16"/>
      <c r="J7" s="16"/>
      <c r="K7" s="17"/>
      <c r="L7" s="17"/>
      <c r="M7" s="8">
        <v>7.98</v>
      </c>
      <c r="N7" s="18"/>
    </row>
    <row r="8" ht="18" customHeight="1" spans="1:14">
      <c r="A8" s="5" t="s">
        <v>21</v>
      </c>
      <c r="B8" s="7" t="s">
        <v>22</v>
      </c>
      <c r="C8" s="8">
        <v>1201.75</v>
      </c>
      <c r="D8" s="8"/>
      <c r="E8" s="8"/>
      <c r="F8" s="8"/>
      <c r="G8" s="8"/>
      <c r="H8" s="8">
        <v>1201.75</v>
      </c>
      <c r="I8" s="16"/>
      <c r="J8" s="16"/>
      <c r="K8" s="17"/>
      <c r="L8" s="17"/>
      <c r="M8" s="8">
        <v>25.59</v>
      </c>
      <c r="N8" s="18"/>
    </row>
    <row r="9" ht="18" customHeight="1" spans="1:14">
      <c r="A9" s="5" t="s">
        <v>23</v>
      </c>
      <c r="B9" s="7" t="s">
        <v>24</v>
      </c>
      <c r="C9" s="8">
        <v>135.87</v>
      </c>
      <c r="D9" s="8"/>
      <c r="E9" s="8"/>
      <c r="F9" s="8"/>
      <c r="G9" s="8"/>
      <c r="H9" s="8">
        <v>135.87</v>
      </c>
      <c r="I9" s="16"/>
      <c r="J9" s="16"/>
      <c r="K9" s="17"/>
      <c r="L9" s="17"/>
      <c r="M9" s="8">
        <v>2.89</v>
      </c>
      <c r="N9" s="18"/>
    </row>
    <row r="10" ht="18" customHeight="1" spans="1:14">
      <c r="A10" s="5" t="s">
        <v>25</v>
      </c>
      <c r="B10" s="7" t="s">
        <v>26</v>
      </c>
      <c r="C10" s="8">
        <v>125</v>
      </c>
      <c r="D10" s="8">
        <v>1615.58</v>
      </c>
      <c r="E10" s="8"/>
      <c r="F10" s="8"/>
      <c r="G10" s="8"/>
      <c r="H10" s="8">
        <v>1740.58</v>
      </c>
      <c r="I10" s="16"/>
      <c r="J10" s="16"/>
      <c r="K10" s="17"/>
      <c r="L10" s="17"/>
      <c r="M10" s="8">
        <v>37.06</v>
      </c>
      <c r="N10" s="18"/>
    </row>
    <row r="11" ht="28.5" customHeight="1" spans="1:14">
      <c r="A11" s="5" t="s">
        <v>27</v>
      </c>
      <c r="B11" s="7" t="s">
        <v>28</v>
      </c>
      <c r="C11" s="8">
        <v>1000</v>
      </c>
      <c r="D11" s="8"/>
      <c r="E11" s="8"/>
      <c r="F11" s="8"/>
      <c r="G11" s="8"/>
      <c r="H11" s="8">
        <v>1000</v>
      </c>
      <c r="I11" s="16"/>
      <c r="J11" s="16"/>
      <c r="K11" s="17"/>
      <c r="L11" s="17"/>
      <c r="M11" s="8">
        <v>21.29</v>
      </c>
      <c r="N11" s="18"/>
    </row>
    <row r="12" ht="18" customHeight="1" spans="1:14">
      <c r="A12" s="5" t="s">
        <v>29</v>
      </c>
      <c r="B12" s="7" t="s">
        <v>11</v>
      </c>
      <c r="C12" s="8"/>
      <c r="D12" s="8"/>
      <c r="E12" s="8"/>
      <c r="F12" s="8"/>
      <c r="G12" s="8"/>
      <c r="H12" s="8"/>
      <c r="I12" s="16"/>
      <c r="J12" s="16"/>
      <c r="K12" s="17"/>
      <c r="L12" s="17"/>
      <c r="M12" s="8"/>
      <c r="N12" s="18"/>
    </row>
    <row r="13" ht="18" customHeight="1" spans="1:17">
      <c r="A13" s="5" t="s">
        <v>30</v>
      </c>
      <c r="B13" s="7" t="s">
        <v>31</v>
      </c>
      <c r="C13" s="8"/>
      <c r="D13" s="8"/>
      <c r="E13" s="8"/>
      <c r="F13" s="8"/>
      <c r="G13" s="8"/>
      <c r="H13" s="8"/>
      <c r="I13" s="16"/>
      <c r="J13" s="16"/>
      <c r="K13" s="17"/>
      <c r="L13" s="17"/>
      <c r="M13" s="8"/>
      <c r="N13" s="18"/>
      <c r="P13">
        <f>4453.19+243.84</f>
        <v>4697.03</v>
      </c>
      <c r="Q13">
        <v>67.8</v>
      </c>
    </row>
    <row r="14" ht="18" customHeight="1" spans="1:14">
      <c r="A14" s="5" t="s">
        <v>32</v>
      </c>
      <c r="B14" s="7" t="s">
        <v>33</v>
      </c>
      <c r="C14" s="8"/>
      <c r="D14" s="8"/>
      <c r="E14" s="8"/>
      <c r="F14" s="8"/>
      <c r="G14" s="8">
        <v>243.83</v>
      </c>
      <c r="H14" s="8">
        <v>243.83</v>
      </c>
      <c r="I14" s="16"/>
      <c r="J14" s="16"/>
      <c r="K14" s="17"/>
      <c r="L14" s="17"/>
      <c r="M14" s="8">
        <v>5.19</v>
      </c>
      <c r="N14" s="18"/>
    </row>
    <row r="15" ht="18" customHeight="1" spans="1:14">
      <c r="A15" s="5" t="s">
        <v>34</v>
      </c>
      <c r="B15" s="7" t="s">
        <v>35</v>
      </c>
      <c r="C15" s="8"/>
      <c r="D15" s="8"/>
      <c r="E15" s="8"/>
      <c r="F15" s="8"/>
      <c r="G15" s="8">
        <v>121.92</v>
      </c>
      <c r="H15" s="8">
        <v>121.92</v>
      </c>
      <c r="I15" s="16"/>
      <c r="J15" s="16"/>
      <c r="K15" s="17"/>
      <c r="L15" s="17"/>
      <c r="M15" s="8">
        <v>2.6</v>
      </c>
      <c r="N15" s="18"/>
    </row>
    <row r="16" ht="18" customHeight="1" spans="1:14">
      <c r="A16" s="5" t="s">
        <v>36</v>
      </c>
      <c r="B16" s="7" t="s">
        <v>37</v>
      </c>
      <c r="C16" s="8"/>
      <c r="D16" s="8"/>
      <c r="E16" s="8"/>
      <c r="F16" s="8"/>
      <c r="G16" s="8">
        <v>121.92</v>
      </c>
      <c r="H16" s="8">
        <v>121.92</v>
      </c>
      <c r="I16" s="16"/>
      <c r="J16" s="16"/>
      <c r="K16" s="17"/>
      <c r="L16" s="17"/>
      <c r="M16" s="8">
        <v>2.6</v>
      </c>
      <c r="N16" s="18"/>
    </row>
    <row r="17" ht="18" customHeight="1" spans="1:14">
      <c r="A17" s="5" t="s">
        <v>38</v>
      </c>
      <c r="B17" s="7" t="s">
        <v>39</v>
      </c>
      <c r="C17" s="8"/>
      <c r="D17" s="8"/>
      <c r="E17" s="8"/>
      <c r="F17" s="8"/>
      <c r="G17" s="8"/>
      <c r="H17" s="8"/>
      <c r="I17" s="16"/>
      <c r="J17" s="16"/>
      <c r="K17" s="17"/>
      <c r="L17" s="17"/>
      <c r="M17" s="8"/>
      <c r="N17" s="18"/>
    </row>
    <row r="18" ht="18" customHeight="1" spans="1:14">
      <c r="A18" s="5" t="s">
        <v>40</v>
      </c>
      <c r="B18" s="7" t="s">
        <v>41</v>
      </c>
      <c r="C18" s="8"/>
      <c r="D18" s="8"/>
      <c r="E18" s="8"/>
      <c r="F18" s="8"/>
      <c r="G18" s="8"/>
      <c r="H18" s="8"/>
      <c r="I18" s="16"/>
      <c r="J18" s="16"/>
      <c r="K18" s="17"/>
      <c r="L18" s="17"/>
      <c r="M18" s="8"/>
      <c r="N18" s="18"/>
    </row>
    <row r="19" ht="18" customHeight="1" spans="1:14">
      <c r="A19" s="5" t="s">
        <v>42</v>
      </c>
      <c r="B19" s="7" t="s">
        <v>43</v>
      </c>
      <c r="C19" s="8"/>
      <c r="D19" s="8"/>
      <c r="E19" s="8"/>
      <c r="F19" s="8"/>
      <c r="G19" s="8"/>
      <c r="H19" s="8"/>
      <c r="I19" s="16"/>
      <c r="J19" s="16"/>
      <c r="K19" s="17"/>
      <c r="L19" s="17"/>
      <c r="M19" s="8"/>
      <c r="N19" s="18"/>
    </row>
    <row r="20" ht="18" customHeight="1" spans="1:20">
      <c r="A20" s="9"/>
      <c r="B20" s="10" t="s">
        <v>44</v>
      </c>
      <c r="C20" s="11"/>
      <c r="D20" s="11"/>
      <c r="E20" s="11"/>
      <c r="F20" s="11"/>
      <c r="G20" s="11"/>
      <c r="H20" s="11">
        <v>4697.03</v>
      </c>
      <c r="I20" s="19"/>
      <c r="J20" s="19"/>
      <c r="K20" s="20"/>
      <c r="L20" s="20"/>
      <c r="M20" s="11">
        <v>100</v>
      </c>
      <c r="N20" s="21"/>
      <c r="R20">
        <f>67.8+4697.03</f>
        <v>4764.83</v>
      </c>
      <c r="S20">
        <v>100.14</v>
      </c>
      <c r="T20">
        <f>R20-S20</f>
        <v>4664.69</v>
      </c>
    </row>
  </sheetData>
  <mergeCells count="47">
    <mergeCell ref="A1:N1"/>
    <mergeCell ref="A2:I2"/>
    <mergeCell ref="J2:N2"/>
    <mergeCell ref="C3:H3"/>
    <mergeCell ref="I3:L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3:A5"/>
    <mergeCell ref="B3:B5"/>
    <mergeCell ref="C4:C5"/>
    <mergeCell ref="F4:F5"/>
    <mergeCell ref="G4:G5"/>
    <mergeCell ref="H4:H5"/>
    <mergeCell ref="K4:K5"/>
    <mergeCell ref="L4:L5"/>
    <mergeCell ref="M3:M5"/>
    <mergeCell ref="N3:N5"/>
    <mergeCell ref="D4:E5"/>
    <mergeCell ref="I4:J5"/>
  </mergeCells>
  <printOptions horizontalCentered="1"/>
  <pageMargins left="0.356" right="0.356" top="0.697916666666667" bottom="0" header="0.6979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1-1 项目总概算表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</cp:lastModifiedBy>
  <dcterms:created xsi:type="dcterms:W3CDTF">2024-12-02T15:53:00Z</dcterms:created>
  <dcterms:modified xsi:type="dcterms:W3CDTF">2024-12-13T01:14:39Z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2A073546CC554DCF9D88BA58993B2A8A_12</vt:lpwstr>
  </property>
  <property fmtid="{D5CDD505-2E9C-101B-9397-08002B2CF9AE}" pid="3" name="KSOProductBuildVer">
    <vt:lpwstr>2052-12.1.0.19302</vt:lpwstr>
  </property>
</Properties>
</file>