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90" activeTab="1"/>
  </bookViews>
  <sheets>
    <sheet name="总概算表" sheetId="4" r:id="rId1"/>
    <sheet name="其他费用表" sheetId="1" r:id="rId2"/>
    <sheet name="工程项目总价表" sheetId="6" r:id="rId3"/>
  </sheets>
  <definedNames>
    <definedName name="_xlnm.Print_Area" localSheetId="1">其他费用表!$A$1:$E$21</definedName>
    <definedName name="_xlnm.Print_Area" localSheetId="0">总概算表!$A$1:$L$37</definedName>
    <definedName name="_xlnm.Print_Titles" localSheetId="0">总概算表!$1:$6</definedName>
    <definedName name="UFPrn20061028143647">#REF!</definedName>
    <definedName name="_xlnm.Print_Titles" localSheetId="1">其他费用表!$1:$4</definedName>
    <definedName name="UFPrn20061028143647" localSheetId="2">#REF!</definedName>
    <definedName name="UP">#REF!</definedName>
    <definedName name="_xlnm.Print_Area" localSheetId="2">工程项目总价表!$A$1:$D$12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<sst xmlns="http://schemas.openxmlformats.org/spreadsheetml/2006/main" count="121" uniqueCount="102">
  <si>
    <r>
      <rPr>
        <sz val="11"/>
        <color rgb="FF000000"/>
        <rFont val="宋体"/>
        <charset val="134"/>
      </rPr>
      <t>表</t>
    </r>
    <r>
      <rPr>
        <sz val="11"/>
        <color rgb="FF000000"/>
        <rFont val="Times New Roman"/>
        <charset val="134"/>
      </rPr>
      <t>1</t>
    </r>
  </si>
  <si>
    <t xml:space="preserve">总 概 算 表 </t>
  </si>
  <si>
    <t>工程名称：岳阳市南湖新区洞庭湖（南湖）一期水环境综合治理工程</t>
  </si>
  <si>
    <t>单位：万元</t>
  </si>
  <si>
    <t>序号</t>
  </si>
  <si>
    <t>工程项目</t>
  </si>
  <si>
    <t>送审</t>
  </si>
  <si>
    <t>备注</t>
  </si>
  <si>
    <r>
      <rPr>
        <sz val="11"/>
        <color rgb="FF000000"/>
        <rFont val="宋体"/>
        <charset val="134"/>
      </rPr>
      <t>概</t>
    </r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</rPr>
      <t>算</t>
    </r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</rPr>
      <t>总</t>
    </r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</rPr>
      <t>额</t>
    </r>
  </si>
  <si>
    <t>技术经济指标</t>
  </si>
  <si>
    <r>
      <rPr>
        <sz val="11"/>
        <color rgb="FF000000"/>
        <rFont val="宋体"/>
        <charset val="134"/>
      </rPr>
      <t>占总投资比例（</t>
    </r>
    <r>
      <rPr>
        <sz val="11"/>
        <color rgb="FF000000"/>
        <rFont val="Times New Roman"/>
        <charset val="134"/>
      </rPr>
      <t>%</t>
    </r>
    <r>
      <rPr>
        <sz val="11"/>
        <color rgb="FF000000"/>
        <rFont val="宋体"/>
        <charset val="134"/>
      </rPr>
      <t>）</t>
    </r>
  </si>
  <si>
    <t>一般土建</t>
  </si>
  <si>
    <t>设备购置</t>
  </si>
  <si>
    <t>安装工程</t>
  </si>
  <si>
    <t>其他费用</t>
  </si>
  <si>
    <r>
      <rPr>
        <sz val="11"/>
        <color rgb="FF000000"/>
        <rFont val="宋体"/>
        <charset val="134"/>
      </rPr>
      <t>合计</t>
    </r>
    <r>
      <rPr>
        <sz val="11"/>
        <color rgb="FF000000"/>
        <rFont val="Times New Roman"/>
        <charset val="134"/>
      </rPr>
      <t xml:space="preserve">
(</t>
    </r>
    <r>
      <rPr>
        <sz val="11"/>
        <color rgb="FF000000"/>
        <rFont val="宋体"/>
        <charset val="134"/>
      </rPr>
      <t>万元</t>
    </r>
    <r>
      <rPr>
        <sz val="11"/>
        <color rgb="FF000000"/>
        <rFont val="Times New Roman"/>
        <charset val="134"/>
      </rPr>
      <t>)</t>
    </r>
  </si>
  <si>
    <t>单位</t>
  </si>
  <si>
    <t>数量</t>
  </si>
  <si>
    <r>
      <rPr>
        <sz val="11"/>
        <color rgb="FF000000"/>
        <rFont val="宋体"/>
        <charset val="134"/>
      </rPr>
      <t>单位价值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（元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单位）</t>
    </r>
  </si>
  <si>
    <t>一</t>
  </si>
  <si>
    <r>
      <rPr>
        <sz val="11"/>
        <color rgb="FF000000"/>
        <rFont val="宋体"/>
        <charset val="134"/>
      </rPr>
      <t>第一部分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工程费用</t>
    </r>
  </si>
  <si>
    <t>建安工程费</t>
  </si>
  <si>
    <t>m2</t>
  </si>
  <si>
    <t>第一部分工程费用合计</t>
  </si>
  <si>
    <t>二</t>
  </si>
  <si>
    <r>
      <rPr>
        <b/>
        <sz val="11"/>
        <color rgb="FF000000"/>
        <rFont val="宋体"/>
        <charset val="134"/>
      </rPr>
      <t>第二部分</t>
    </r>
    <r>
      <rPr>
        <b/>
        <sz val="11"/>
        <color rgb="FF000000"/>
        <rFont val="Times New Roman"/>
        <charset val="134"/>
      </rPr>
      <t xml:space="preserve"> </t>
    </r>
    <r>
      <rPr>
        <b/>
        <sz val="11"/>
        <color rgb="FF000000"/>
        <rFont val="宋体"/>
        <charset val="134"/>
      </rPr>
      <t>其他费用</t>
    </r>
  </si>
  <si>
    <t>折扣</t>
  </si>
  <si>
    <t>建设单位管理费</t>
  </si>
  <si>
    <t>财建[2016]504 号文</t>
  </si>
  <si>
    <t>建设工程监理费</t>
  </si>
  <si>
    <t>湘监协[2016]2 号文</t>
  </si>
  <si>
    <t>建设项目前期工作咨询费</t>
  </si>
  <si>
    <t>计价格[1999]1283 号文</t>
  </si>
  <si>
    <t>工程勘察费</t>
  </si>
  <si>
    <t>设计费*15%</t>
  </si>
  <si>
    <t>工程设计费</t>
  </si>
  <si>
    <t>计价格[2002]10 号文</t>
  </si>
  <si>
    <t>工程造价咨询服务费</t>
  </si>
  <si>
    <t>湘建价协[2016]25号文</t>
  </si>
  <si>
    <t>工程质量检测费</t>
  </si>
  <si>
    <t>工程费用*0.5%</t>
  </si>
  <si>
    <t>环境影响评价费</t>
  </si>
  <si>
    <t>计价格[2002]125 号文</t>
  </si>
  <si>
    <t>工程保险费</t>
  </si>
  <si>
    <t>工程费用*0.3%</t>
  </si>
  <si>
    <t>劳动安全卫生评审费</t>
  </si>
  <si>
    <t>工程费用*0.1%</t>
  </si>
  <si>
    <t>招标代理服务费</t>
  </si>
  <si>
    <t>参考湘招协〔2015〕6号文</t>
  </si>
  <si>
    <r>
      <rPr>
        <sz val="11"/>
        <color rgb="FF000000"/>
        <rFont val="宋体"/>
        <charset val="134"/>
      </rPr>
      <t>第二部分费用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合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计</t>
    </r>
  </si>
  <si>
    <t>三</t>
  </si>
  <si>
    <r>
      <rPr>
        <sz val="11"/>
        <color rgb="FF000000"/>
        <rFont val="宋体"/>
        <charset val="134"/>
      </rPr>
      <t>第三部分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宋体"/>
        <charset val="134"/>
      </rPr>
      <t>预备费</t>
    </r>
  </si>
  <si>
    <t>基本预备费</t>
  </si>
  <si>
    <t>涨价预备费</t>
  </si>
  <si>
    <t>暂不记取</t>
  </si>
  <si>
    <r>
      <rPr>
        <sz val="11"/>
        <color rgb="FF000000"/>
        <rFont val="宋体"/>
        <charset val="134"/>
      </rPr>
      <t>小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宋体"/>
        <charset val="134"/>
      </rPr>
      <t>计</t>
    </r>
  </si>
  <si>
    <t>四</t>
  </si>
  <si>
    <t>建设投资</t>
  </si>
  <si>
    <t>五</t>
  </si>
  <si>
    <t>建设总投资</t>
  </si>
  <si>
    <r>
      <rPr>
        <b/>
        <sz val="11"/>
        <color rgb="FF000000"/>
        <rFont val="宋体"/>
        <charset val="134"/>
      </rPr>
      <t>所占比例（</t>
    </r>
    <r>
      <rPr>
        <b/>
        <sz val="11"/>
        <color rgb="FF000000"/>
        <rFont val="Times New Roman"/>
        <charset val="134"/>
      </rPr>
      <t>%</t>
    </r>
    <r>
      <rPr>
        <b/>
        <sz val="11"/>
        <color rgb="FF000000"/>
        <rFont val="宋体"/>
        <charset val="134"/>
      </rPr>
      <t>）</t>
    </r>
  </si>
  <si>
    <t>工程和费用名称</t>
  </si>
  <si>
    <r>
      <rPr>
        <sz val="12"/>
        <color rgb="FF000000"/>
        <rFont val="宋体"/>
        <charset val="134"/>
      </rPr>
      <t>投资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万元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</si>
  <si>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宋体"/>
        <charset val="134"/>
      </rPr>
      <t>投资比例</t>
    </r>
    <r>
      <rPr>
        <sz val="12"/>
        <color rgb="FF000000"/>
        <rFont val="Times New Roman"/>
        <charset val="134"/>
      </rPr>
      <t>(%)</t>
    </r>
  </si>
  <si>
    <t>工程费用</t>
  </si>
  <si>
    <t>工程其他费用</t>
  </si>
  <si>
    <t>预备费</t>
  </si>
  <si>
    <r>
      <rPr>
        <sz val="12"/>
        <color rgb="FF000000"/>
        <rFont val="宋体"/>
        <charset val="134"/>
      </rPr>
      <t>合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宋体"/>
        <charset val="134"/>
      </rPr>
      <t>计</t>
    </r>
  </si>
  <si>
    <r>
      <rPr>
        <sz val="11"/>
        <color rgb="FF000000"/>
        <rFont val="宋体"/>
        <charset val="134"/>
      </rPr>
      <t>表</t>
    </r>
    <r>
      <rPr>
        <sz val="11"/>
        <color rgb="FF000000"/>
        <rFont val="Times New Roman"/>
        <charset val="134"/>
      </rPr>
      <t>2</t>
    </r>
  </si>
  <si>
    <t>工程建设其他费用概算表</t>
  </si>
  <si>
    <t>费用名称</t>
  </si>
  <si>
    <t>计算说明</t>
  </si>
  <si>
    <t>金额（万元）</t>
  </si>
  <si>
    <t>1.2</t>
  </si>
  <si>
    <t>1.3</t>
  </si>
  <si>
    <t>1.4</t>
  </si>
  <si>
    <t>1.6</t>
  </si>
  <si>
    <t>1.9</t>
  </si>
  <si>
    <t>1.10</t>
  </si>
  <si>
    <t>1.11</t>
  </si>
  <si>
    <t>1.12</t>
  </si>
  <si>
    <t>1.13</t>
  </si>
  <si>
    <t>1.14</t>
  </si>
  <si>
    <t>1.15</t>
  </si>
  <si>
    <r>
      <rPr>
        <sz val="11"/>
        <color rgb="FF000000"/>
        <rFont val="宋体"/>
        <charset val="134"/>
      </rPr>
      <t>小</t>
    </r>
    <r>
      <rPr>
        <sz val="11"/>
        <color rgb="FF000000"/>
        <rFont val="Times New Roman"/>
        <charset val="134"/>
      </rPr>
      <t xml:space="preserve">    </t>
    </r>
    <r>
      <rPr>
        <sz val="11"/>
        <color rgb="FF000000"/>
        <rFont val="宋体"/>
        <charset val="134"/>
      </rPr>
      <t>计</t>
    </r>
  </si>
  <si>
    <t>2</t>
  </si>
  <si>
    <t>2.1</t>
  </si>
  <si>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工程费用</t>
    </r>
    <r>
      <rPr>
        <sz val="11"/>
        <color rgb="FF000000"/>
        <rFont val="Times New Roman"/>
        <charset val="134"/>
      </rPr>
      <t>+</t>
    </r>
    <r>
      <rPr>
        <sz val="11"/>
        <color rgb="FF000000"/>
        <rFont val="宋体"/>
        <charset val="134"/>
      </rPr>
      <t>其他费用</t>
    </r>
    <r>
      <rPr>
        <sz val="11"/>
        <color rgb="FF000000"/>
        <rFont val="Times New Roman"/>
        <charset val="134"/>
      </rPr>
      <t>)×8%</t>
    </r>
  </si>
  <si>
    <t>2.2</t>
  </si>
  <si>
    <r>
      <rPr>
        <sz val="11"/>
        <color rgb="FF000000"/>
        <rFont val="宋体"/>
        <charset val="134"/>
      </rPr>
      <t>合</t>
    </r>
    <r>
      <rPr>
        <sz val="11"/>
        <color rgb="FF000000"/>
        <rFont val="Times New Roman"/>
        <charset val="134"/>
      </rPr>
      <t xml:space="preserve">            </t>
    </r>
    <r>
      <rPr>
        <sz val="11"/>
        <color rgb="FF000000"/>
        <rFont val="宋体"/>
        <charset val="134"/>
      </rPr>
      <t>计</t>
    </r>
  </si>
  <si>
    <r>
      <rPr>
        <sz val="11"/>
        <color rgb="FF000000"/>
        <rFont val="宋体"/>
        <charset val="134"/>
      </rPr>
      <t>表</t>
    </r>
    <r>
      <rPr>
        <sz val="11"/>
        <color rgb="FF000000"/>
        <rFont val="Times New Roman"/>
        <charset val="134"/>
      </rPr>
      <t>3</t>
    </r>
  </si>
  <si>
    <t/>
  </si>
  <si>
    <t>工程项目总价表</t>
  </si>
  <si>
    <t>名称</t>
  </si>
  <si>
    <t>金额（元）</t>
  </si>
  <si>
    <t>水面漂浮垃圾清理工程</t>
  </si>
  <si>
    <t>污染底泥清理工程</t>
  </si>
  <si>
    <t>生态护岸工程</t>
  </si>
  <si>
    <t>人工湿地工程</t>
  </si>
  <si>
    <t>生态步道工程</t>
  </si>
  <si>
    <t>生态隔离带工程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</si>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</sst>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###0.00_);[Red]\-###0.00"/>
    <numFmt numFmtId="179" formatCode="0.00_);[Red]\(0.00\)"/>
    <numFmt numFmtId="180" formatCode="####.00"/>
    <numFmt numFmtId="181" formatCode="0.00_ ;[Red]\-0.00\ "/>
    <numFmt numFmtId="182" formatCode="0_);[Red]\(0\)"/>
    <numFmt numFmtId="183" formatCode="####"/>
  </numFmts>
  <fonts count="38">
    <font>
      <sz val="12"/>
      <color rgb="FF000000"/>
      <name val="宋体"/>
      <charset val="134"/>
    </font>
    <font>
      <sz val="11"/>
      <color rgb="FF000000"/>
      <name val="Times New Roman"/>
      <charset val="134"/>
    </font>
    <font>
      <b/>
      <sz val="16"/>
      <color rgb="FF000000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0"/>
    </font>
    <font>
      <sz val="11"/>
      <name val="宋体"/>
      <charset val="134"/>
    </font>
    <font>
      <b/>
      <sz val="11"/>
      <color rgb="FF000000"/>
      <name val="Times New Roman"/>
      <charset val="134"/>
    </font>
    <font>
      <b/>
      <sz val="18"/>
      <color rgb="FF000000"/>
      <name val="黑体"/>
      <charset val="134"/>
    </font>
    <font>
      <b/>
      <sz val="11"/>
      <color rgb="FF000000"/>
      <name val="宋体"/>
      <charset val="134"/>
    </font>
    <font>
      <sz val="11"/>
      <name val="Times New Roman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</font>
    <font>
      <b/>
      <sz val="18"/>
      <color rgb="FF003366"/>
      <name val="宋体"/>
      <charset val="134"/>
    </font>
    <font>
      <i/>
      <sz val="11"/>
      <color rgb="FF808080"/>
      <name val="宋体"/>
      <charset val="134"/>
    </font>
    <font>
      <b/>
      <sz val="15"/>
      <color rgb="FF003366"/>
      <name val="宋体"/>
      <charset val="134"/>
    </font>
    <font>
      <b/>
      <sz val="13"/>
      <color rgb="FF003366"/>
      <name val="宋体"/>
      <charset val="134"/>
    </font>
    <font>
      <b/>
      <sz val="11"/>
      <color rgb="FF003366"/>
      <name val="宋体"/>
      <charset val="134"/>
    </font>
    <font>
      <sz val="11"/>
      <color rgb="FF333399"/>
      <name val="宋体"/>
      <charset val="134"/>
    </font>
    <font>
      <b/>
      <sz val="11"/>
      <color rgb="FF333333"/>
      <name val="宋体"/>
      <charset val="134"/>
    </font>
    <font>
      <b/>
      <sz val="11"/>
      <color rgb="FFFF9900"/>
      <name val="宋体"/>
      <charset val="134"/>
    </font>
    <font>
      <b/>
      <sz val="11"/>
      <color rgb="FFFFFFFF"/>
      <name val="宋体"/>
      <charset val="134"/>
    </font>
    <font>
      <sz val="11"/>
      <color rgb="FFFF9900"/>
      <name val="宋体"/>
      <charset val="134"/>
    </font>
    <font>
      <sz val="11"/>
      <color rgb="FF008000"/>
      <name val="宋体"/>
      <charset val="134"/>
    </font>
    <font>
      <sz val="11"/>
      <color rgb="FF800080"/>
      <name val="宋体"/>
      <charset val="134"/>
    </font>
    <font>
      <sz val="11"/>
      <color rgb="FF993300"/>
      <name val="宋体"/>
      <charset val="134"/>
    </font>
    <font>
      <sz val="11"/>
      <color rgb="FFFFFFFF"/>
      <name val="宋体"/>
      <charset val="134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99CC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333399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0066CC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8080"/>
        <bgColor rgb="FF000000"/>
      </patternFill>
    </fill>
    <fill>
      <patternFill patternType="solid">
        <fgColor rgb="FF339966"/>
        <bgColor rgb="FF000000"/>
      </patternFill>
    </fill>
    <fill>
      <patternFill patternType="solid">
        <fgColor rgb="FF00FF00"/>
        <bgColor rgb="FF000000"/>
      </patternFill>
    </fill>
    <fill>
      <patternFill patternType="solid">
        <fgColor rgb="FF800080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rgb="FF33CCCC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FF66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9900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0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7" fillId="8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/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/>
    <xf numFmtId="0" fontId="33" fillId="0" borderId="0"/>
    <xf numFmtId="0" fontId="34" fillId="0" borderId="0"/>
    <xf numFmtId="0" fontId="35" fillId="0" borderId="0"/>
    <xf numFmtId="0" fontId="0" fillId="0" borderId="0"/>
    <xf numFmtId="0" fontId="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 applyProtection="0">
      <alignment vertical="center"/>
    </xf>
    <xf numFmtId="0" fontId="0" fillId="0" borderId="0"/>
    <xf numFmtId="0" fontId="5" fillId="0" borderId="0" applyProtection="0">
      <alignment vertical="center"/>
    </xf>
    <xf numFmtId="0" fontId="5" fillId="0" borderId="0" applyProtection="0">
      <alignment vertical="center"/>
    </xf>
    <xf numFmtId="0" fontId="1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/>
    <xf numFmtId="0" fontId="34" fillId="0" borderId="0"/>
    <xf numFmtId="0" fontId="0" fillId="0" borderId="0"/>
    <xf numFmtId="0" fontId="36" fillId="0" borderId="0"/>
    <xf numFmtId="0" fontId="15" fillId="0" borderId="0"/>
    <xf numFmtId="0" fontId="15" fillId="0" borderId="0" applyProtection="0">
      <alignment vertical="center"/>
    </xf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/>
    <xf numFmtId="0" fontId="0" fillId="0" borderId="0"/>
    <xf numFmtId="0" fontId="34" fillId="0" borderId="0"/>
    <xf numFmtId="0" fontId="34" fillId="0" borderId="0"/>
    <xf numFmtId="0" fontId="7" fillId="0" borderId="0">
      <alignment vertical="center"/>
    </xf>
    <xf numFmtId="0" fontId="37" fillId="0" borderId="0"/>
  </cellStyleXfs>
  <cellXfs count="1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/>
    <xf numFmtId="0" fontId="4" fillId="0" borderId="0" xfId="0" applyFont="1" applyAlignment="1"/>
    <xf numFmtId="0" fontId="5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49" fontId="5" fillId="0" borderId="0" xfId="92" applyNumberFormat="1" applyFont="1" applyFill="1" applyAlignment="1">
      <alignment horizontal="center" vertical="center"/>
    </xf>
    <xf numFmtId="49" fontId="6" fillId="0" borderId="0" xfId="92" applyNumberFormat="1" applyFont="1" applyFill="1" applyBorder="1" applyAlignment="1">
      <alignment horizontal="center" vertical="center"/>
    </xf>
    <xf numFmtId="0" fontId="2" fillId="0" borderId="0" xfId="92" applyFont="1" applyFill="1" applyBorder="1" applyAlignment="1">
      <alignment horizontal="center" vertical="center"/>
    </xf>
    <xf numFmtId="0" fontId="2" fillId="0" borderId="0" xfId="92" applyFont="1" applyFill="1" applyBorder="1" applyAlignment="1">
      <alignment horizontal="center" vertical="center" wrapText="1"/>
    </xf>
    <xf numFmtId="0" fontId="2" fillId="0" borderId="0" xfId="92" applyFont="1" applyFill="1" applyAlignment="1">
      <alignment vertical="center"/>
    </xf>
    <xf numFmtId="49" fontId="2" fillId="0" borderId="0" xfId="92" applyNumberFormat="1" applyFont="1" applyFill="1" applyAlignment="1">
      <alignment vertical="center"/>
    </xf>
    <xf numFmtId="49" fontId="5" fillId="0" borderId="0" xfId="90" applyNumberFormat="1" applyFont="1" applyFill="1" applyAlignment="1">
      <alignment horizontal="left" vertical="center"/>
    </xf>
    <xf numFmtId="0" fontId="1" fillId="0" borderId="0" xfId="92" applyFont="1" applyFill="1" applyBorder="1" applyAlignment="1">
      <alignment horizontal="center" vertical="center"/>
    </xf>
    <xf numFmtId="0" fontId="1" fillId="0" borderId="0" xfId="92" applyFont="1" applyFill="1" applyBorder="1" applyAlignment="1">
      <alignment horizontal="center" vertical="center" wrapText="1"/>
    </xf>
    <xf numFmtId="0" fontId="1" fillId="0" borderId="0" xfId="92" applyFont="1" applyFill="1" applyAlignment="1">
      <alignment vertical="center"/>
    </xf>
    <xf numFmtId="49" fontId="1" fillId="0" borderId="0" xfId="92" applyNumberFormat="1" applyFont="1" applyFill="1" applyAlignment="1">
      <alignment vertical="center"/>
    </xf>
    <xf numFmtId="49" fontId="5" fillId="0" borderId="1" xfId="92" applyNumberFormat="1" applyFont="1" applyFill="1" applyBorder="1" applyAlignment="1">
      <alignment horizontal="center" vertical="center"/>
    </xf>
    <xf numFmtId="0" fontId="5" fillId="0" borderId="1" xfId="92" applyFont="1" applyFill="1" applyBorder="1" applyAlignment="1">
      <alignment horizontal="center" vertical="center"/>
    </xf>
    <xf numFmtId="0" fontId="5" fillId="0" borderId="1" xfId="92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" xfId="77" applyNumberFormat="1" applyFont="1" applyFill="1" applyBorder="1" applyAlignment="1">
      <alignment horizontal="center" vertical="center"/>
    </xf>
    <xf numFmtId="0" fontId="5" fillId="0" borderId="1" xfId="77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9" fillId="0" borderId="1" xfId="9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" fillId="0" borderId="1" xfId="90" applyNumberFormat="1" applyFont="1" applyFill="1" applyBorder="1" applyAlignment="1">
      <alignment horizontal="center" vertical="center"/>
    </xf>
    <xf numFmtId="0" fontId="1" fillId="0" borderId="1" xfId="92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92" applyFont="1" applyFill="1" applyBorder="1" applyAlignment="1">
      <alignment vertical="center"/>
    </xf>
    <xf numFmtId="177" fontId="1" fillId="0" borderId="1" xfId="92" applyNumberFormat="1" applyFont="1" applyFill="1" applyBorder="1" applyAlignment="1">
      <alignment horizontal="center" vertical="center"/>
    </xf>
    <xf numFmtId="49" fontId="1" fillId="0" borderId="1" xfId="92" applyNumberFormat="1" applyFont="1" applyFill="1" applyBorder="1" applyAlignment="1">
      <alignment horizontal="center" vertical="center"/>
    </xf>
    <xf numFmtId="0" fontId="5" fillId="0" borderId="1" xfId="90" applyFont="1" applyFill="1" applyBorder="1" applyAlignment="1">
      <alignment horizontal="center" vertical="center" wrapText="1"/>
    </xf>
    <xf numFmtId="178" fontId="1" fillId="0" borderId="1" xfId="90" applyNumberFormat="1" applyFont="1" applyFill="1" applyBorder="1" applyAlignment="1">
      <alignment horizontal="center" vertical="center" wrapText="1"/>
    </xf>
    <xf numFmtId="2" fontId="1" fillId="0" borderId="1" xfId="92" applyNumberFormat="1" applyFont="1" applyFill="1" applyBorder="1" applyAlignment="1">
      <alignment horizontal="center" vertical="center"/>
    </xf>
    <xf numFmtId="0" fontId="2" fillId="0" borderId="0" xfId="90" applyFont="1" applyFill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90" applyNumberFormat="1" applyFont="1" applyFill="1" applyAlignment="1">
      <alignment vertical="center"/>
    </xf>
    <xf numFmtId="49" fontId="1" fillId="0" borderId="0" xfId="90" applyNumberFormat="1" applyFont="1" applyFill="1" applyAlignment="1">
      <alignment horizontal="center" vertical="center"/>
    </xf>
    <xf numFmtId="0" fontId="1" fillId="0" borderId="0" xfId="90" applyFont="1" applyFill="1" applyAlignment="1">
      <alignment vertical="center"/>
    </xf>
    <xf numFmtId="0" fontId="1" fillId="0" borderId="0" xfId="90" applyFont="1" applyFill="1" applyAlignment="1">
      <alignment horizontal="center" vertical="center"/>
    </xf>
    <xf numFmtId="1" fontId="1" fillId="0" borderId="0" xfId="90" applyNumberFormat="1" applyFont="1" applyFill="1" applyAlignment="1">
      <alignment horizontal="center" vertical="center"/>
    </xf>
    <xf numFmtId="1" fontId="1" fillId="0" borderId="0" xfId="90" applyNumberFormat="1" applyFont="1" applyFill="1" applyAlignment="1">
      <alignment horizontal="center" vertical="center" wrapText="1"/>
    </xf>
    <xf numFmtId="49" fontId="12" fillId="0" borderId="0" xfId="90" applyNumberFormat="1" applyFont="1" applyFill="1" applyAlignment="1">
      <alignment horizontal="center" vertical="center"/>
    </xf>
    <xf numFmtId="49" fontId="5" fillId="0" borderId="0" xfId="90" applyNumberFormat="1" applyFont="1" applyFill="1" applyAlignment="1">
      <alignment horizontal="left" vertical="top" wrapText="1"/>
    </xf>
    <xf numFmtId="49" fontId="5" fillId="0" borderId="1" xfId="90" applyNumberFormat="1" applyFont="1" applyFill="1" applyBorder="1" applyAlignment="1">
      <alignment horizontal="center" vertical="center"/>
    </xf>
    <xf numFmtId="0" fontId="5" fillId="0" borderId="1" xfId="90" applyFont="1" applyFill="1" applyBorder="1" applyAlignment="1">
      <alignment horizontal="center" vertical="center"/>
    </xf>
    <xf numFmtId="0" fontId="1" fillId="0" borderId="1" xfId="90" applyFont="1" applyFill="1" applyBorder="1" applyAlignment="1">
      <alignment horizontal="center" vertical="center"/>
    </xf>
    <xf numFmtId="1" fontId="5" fillId="0" borderId="1" xfId="90" applyNumberFormat="1" applyFont="1" applyFill="1" applyBorder="1" applyAlignment="1">
      <alignment horizontal="center" vertical="center"/>
    </xf>
    <xf numFmtId="1" fontId="5" fillId="0" borderId="1" xfId="90" applyNumberFormat="1" applyFont="1" applyFill="1" applyBorder="1" applyAlignment="1">
      <alignment horizontal="center" vertical="center" wrapText="1"/>
    </xf>
    <xf numFmtId="49" fontId="5" fillId="0" borderId="1" xfId="77" applyNumberFormat="1" applyFont="1" applyFill="1" applyBorder="1" applyAlignment="1">
      <alignment horizontal="center" vertical="center"/>
    </xf>
    <xf numFmtId="178" fontId="1" fillId="0" borderId="1" xfId="90" applyNumberFormat="1" applyFont="1" applyFill="1" applyBorder="1" applyAlignment="1">
      <alignment horizontal="center" vertical="center"/>
    </xf>
    <xf numFmtId="0" fontId="11" fillId="0" borderId="2" xfId="77" applyNumberFormat="1" applyFont="1" applyFill="1" applyBorder="1" applyAlignment="1">
      <alignment horizontal="center" vertical="center"/>
    </xf>
    <xf numFmtId="0" fontId="13" fillId="0" borderId="1" xfId="77" applyFont="1" applyFill="1" applyBorder="1" applyAlignment="1">
      <alignment horizontal="left" vertical="center"/>
    </xf>
    <xf numFmtId="179" fontId="11" fillId="0" borderId="3" xfId="90" applyNumberFormat="1" applyFont="1" applyFill="1" applyBorder="1" applyAlignment="1">
      <alignment horizontal="center" vertical="center"/>
    </xf>
    <xf numFmtId="178" fontId="11" fillId="0" borderId="1" xfId="90" applyNumberFormat="1" applyFont="1" applyFill="1" applyBorder="1" applyAlignment="1">
      <alignment horizontal="center" vertical="center"/>
    </xf>
    <xf numFmtId="0" fontId="1" fillId="0" borderId="2" xfId="77" applyNumberFormat="1" applyFont="1" applyFill="1" applyBorder="1" applyAlignment="1">
      <alignment horizontal="center" vertical="center"/>
    </xf>
    <xf numFmtId="179" fontId="1" fillId="0" borderId="3" xfId="90" applyNumberFormat="1" applyFont="1" applyFill="1" applyBorder="1" applyAlignment="1">
      <alignment horizontal="center" vertical="center"/>
    </xf>
    <xf numFmtId="179" fontId="1" fillId="0" borderId="1" xfId="90" applyNumberFormat="1" applyFont="1" applyFill="1" applyBorder="1" applyAlignment="1">
      <alignment horizontal="center" vertical="center"/>
    </xf>
    <xf numFmtId="49" fontId="11" fillId="0" borderId="1" xfId="77" applyNumberFormat="1" applyFont="1" applyFill="1" applyBorder="1" applyAlignment="1">
      <alignment horizontal="center" vertical="center"/>
    </xf>
    <xf numFmtId="0" fontId="13" fillId="0" borderId="1" xfId="77" applyFont="1" applyFill="1" applyBorder="1" applyAlignment="1">
      <alignment horizontal="center" vertical="center" wrapText="1"/>
    </xf>
    <xf numFmtId="179" fontId="11" fillId="0" borderId="1" xfId="77" applyNumberFormat="1" applyFont="1" applyFill="1" applyBorder="1" applyAlignment="1">
      <alignment horizontal="center" vertical="center"/>
    </xf>
    <xf numFmtId="180" fontId="11" fillId="0" borderId="1" xfId="90" applyNumberFormat="1" applyFont="1" applyFill="1" applyBorder="1" applyAlignment="1">
      <alignment horizontal="center" vertical="center"/>
    </xf>
    <xf numFmtId="49" fontId="13" fillId="0" borderId="1" xfId="77" applyNumberFormat="1" applyFont="1" applyFill="1" applyBorder="1" applyAlignment="1">
      <alignment horizontal="center" vertical="center"/>
    </xf>
    <xf numFmtId="0" fontId="13" fillId="0" borderId="1" xfId="77" applyFont="1" applyFill="1" applyBorder="1" applyAlignment="1">
      <alignment vertical="center"/>
    </xf>
    <xf numFmtId="2" fontId="11" fillId="0" borderId="1" xfId="77" applyNumberFormat="1" applyFont="1" applyFill="1" applyBorder="1" applyAlignment="1">
      <alignment horizontal="center" vertical="center"/>
    </xf>
    <xf numFmtId="0" fontId="5" fillId="0" borderId="1" xfId="77" applyNumberFormat="1" applyFont="1" applyFill="1" applyBorder="1" applyAlignment="1">
      <alignment horizontal="center" vertical="center"/>
    </xf>
    <xf numFmtId="0" fontId="5" fillId="0" borderId="1" xfId="77" applyFont="1" applyFill="1" applyBorder="1" applyAlignment="1">
      <alignment vertical="center"/>
    </xf>
    <xf numFmtId="178" fontId="14" fillId="0" borderId="1" xfId="90" applyNumberFormat="1" applyFont="1" applyFill="1" applyBorder="1" applyAlignment="1">
      <alignment horizontal="center" vertical="center" wrapText="1"/>
    </xf>
    <xf numFmtId="178" fontId="14" fillId="0" borderId="1" xfId="90" applyNumberFormat="1" applyFont="1" applyFill="1" applyBorder="1" applyAlignment="1">
      <alignment horizontal="center" vertical="center"/>
    </xf>
    <xf numFmtId="180" fontId="1" fillId="0" borderId="1" xfId="90" applyNumberFormat="1" applyFont="1" applyFill="1" applyBorder="1" applyAlignment="1">
      <alignment horizontal="center" vertical="center"/>
    </xf>
    <xf numFmtId="0" fontId="5" fillId="3" borderId="1" xfId="77" applyNumberFormat="1" applyFont="1" applyFill="1" applyBorder="1" applyAlignment="1">
      <alignment horizontal="center" vertical="center"/>
    </xf>
    <xf numFmtId="0" fontId="5" fillId="3" borderId="1" xfId="77" applyFont="1" applyFill="1" applyBorder="1" applyAlignment="1">
      <alignment vertical="center"/>
    </xf>
    <xf numFmtId="181" fontId="1" fillId="3" borderId="1" xfId="90" applyNumberFormat="1" applyFont="1" applyFill="1" applyBorder="1" applyAlignment="1">
      <alignment horizontal="center" vertical="center"/>
    </xf>
    <xf numFmtId="178" fontId="14" fillId="3" borderId="1" xfId="90" applyNumberFormat="1" applyFont="1" applyFill="1" applyBorder="1" applyAlignment="1">
      <alignment horizontal="center" vertical="center"/>
    </xf>
    <xf numFmtId="178" fontId="1" fillId="3" borderId="1" xfId="90" applyNumberFormat="1" applyFont="1" applyFill="1" applyBorder="1" applyAlignment="1">
      <alignment horizontal="center" vertical="center"/>
    </xf>
    <xf numFmtId="180" fontId="1" fillId="3" borderId="1" xfId="90" applyNumberFormat="1" applyFont="1" applyFill="1" applyBorder="1" applyAlignment="1">
      <alignment horizontal="center" vertical="center"/>
    </xf>
    <xf numFmtId="181" fontId="1" fillId="0" borderId="1" xfId="90" applyNumberFormat="1" applyFont="1" applyFill="1" applyBorder="1" applyAlignment="1">
      <alignment horizontal="center" vertical="center"/>
    </xf>
    <xf numFmtId="181" fontId="14" fillId="0" borderId="1" xfId="90" applyNumberFormat="1" applyFont="1" applyFill="1" applyBorder="1" applyAlignment="1">
      <alignment horizontal="center" vertical="center"/>
    </xf>
    <xf numFmtId="0" fontId="5" fillId="0" borderId="1" xfId="77" applyFont="1" applyFill="1" applyBorder="1" applyAlignment="1">
      <alignment horizontal="center" vertical="center" wrapText="1"/>
    </xf>
    <xf numFmtId="2" fontId="1" fillId="0" borderId="1" xfId="90" applyNumberFormat="1" applyFont="1" applyFill="1" applyBorder="1" applyAlignment="1">
      <alignment horizontal="center" vertical="center"/>
    </xf>
    <xf numFmtId="1" fontId="1" fillId="0" borderId="1" xfId="90" applyNumberFormat="1" applyFont="1" applyFill="1" applyBorder="1" applyAlignment="1">
      <alignment horizontal="center" vertical="center"/>
    </xf>
    <xf numFmtId="0" fontId="1" fillId="0" borderId="1" xfId="77" applyNumberFormat="1" applyFont="1" applyFill="1" applyBorder="1" applyAlignment="1">
      <alignment horizontal="center" vertical="center"/>
    </xf>
    <xf numFmtId="177" fontId="1" fillId="0" borderId="1" xfId="90" applyNumberFormat="1" applyFont="1" applyFill="1" applyBorder="1" applyAlignment="1">
      <alignment horizontal="center" vertical="center"/>
    </xf>
    <xf numFmtId="0" fontId="1" fillId="0" borderId="1" xfId="77" applyFont="1" applyFill="1" applyBorder="1" applyAlignment="1">
      <alignment horizontal="center" vertical="center" wrapText="1"/>
    </xf>
    <xf numFmtId="0" fontId="5" fillId="0" borderId="1" xfId="90" applyFont="1" applyFill="1" applyBorder="1" applyAlignment="1">
      <alignment vertical="center"/>
    </xf>
    <xf numFmtId="0" fontId="1" fillId="0" borderId="1" xfId="90" applyFont="1" applyFill="1" applyBorder="1" applyAlignment="1">
      <alignment vertical="center"/>
    </xf>
    <xf numFmtId="49" fontId="11" fillId="0" borderId="1" xfId="90" applyNumberFormat="1" applyFont="1" applyFill="1" applyBorder="1" applyAlignment="1">
      <alignment horizontal="center" vertical="center"/>
    </xf>
    <xf numFmtId="0" fontId="13" fillId="0" borderId="1" xfId="90" applyNumberFormat="1" applyFont="1" applyFill="1" applyBorder="1" applyAlignment="1">
      <alignment vertical="center"/>
    </xf>
    <xf numFmtId="177" fontId="11" fillId="0" borderId="1" xfId="90" applyNumberFormat="1" applyFont="1" applyFill="1" applyBorder="1" applyAlignment="1">
      <alignment horizontal="center" vertical="center"/>
    </xf>
    <xf numFmtId="1" fontId="11" fillId="0" borderId="1" xfId="90" applyNumberFormat="1" applyFont="1" applyFill="1" applyBorder="1" applyAlignment="1">
      <alignment horizontal="center" vertical="center"/>
    </xf>
    <xf numFmtId="0" fontId="1" fillId="4" borderId="0" xfId="90" applyFont="1" applyFill="1" applyAlignment="1">
      <alignment vertical="center"/>
    </xf>
    <xf numFmtId="179" fontId="1" fillId="0" borderId="0" xfId="90" applyNumberFormat="1" applyFont="1" applyFill="1" applyAlignment="1">
      <alignment horizontal="center" vertical="center"/>
    </xf>
    <xf numFmtId="182" fontId="1" fillId="0" borderId="0" xfId="90" applyNumberFormat="1" applyFont="1" applyFill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justify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 indent="2"/>
    </xf>
    <xf numFmtId="49" fontId="12" fillId="0" borderId="0" xfId="90" applyNumberFormat="1" applyFont="1" applyFill="1" applyAlignment="1">
      <alignment horizontal="center" vertical="center" wrapText="1"/>
    </xf>
    <xf numFmtId="1" fontId="5" fillId="0" borderId="0" xfId="90" applyNumberFormat="1" applyFont="1" applyFill="1" applyAlignment="1">
      <alignment horizontal="center" vertical="center"/>
    </xf>
    <xf numFmtId="1" fontId="1" fillId="0" borderId="1" xfId="90" applyNumberFormat="1" applyFont="1" applyFill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/>
    </xf>
    <xf numFmtId="178" fontId="13" fillId="0" borderId="1" xfId="90" applyNumberFormat="1" applyFont="1" applyFill="1" applyBorder="1" applyAlignment="1">
      <alignment horizontal="center" vertical="center" wrapText="1"/>
    </xf>
    <xf numFmtId="0" fontId="11" fillId="0" borderId="0" xfId="90" applyFont="1" applyFill="1" applyAlignment="1">
      <alignment vertical="center"/>
    </xf>
    <xf numFmtId="178" fontId="5" fillId="0" borderId="1" xfId="90" applyNumberFormat="1" applyFont="1" applyFill="1" applyBorder="1" applyAlignment="1">
      <alignment horizontal="center" vertical="center" wrapText="1"/>
    </xf>
    <xf numFmtId="2" fontId="1" fillId="0" borderId="0" xfId="90" applyNumberFormat="1" applyFont="1" applyFill="1" applyAlignment="1">
      <alignment vertical="center"/>
    </xf>
    <xf numFmtId="177" fontId="1" fillId="0" borderId="0" xfId="90" applyNumberFormat="1" applyFont="1" applyFill="1" applyAlignment="1">
      <alignment vertical="center"/>
    </xf>
    <xf numFmtId="183" fontId="11" fillId="0" borderId="1" xfId="90" applyNumberFormat="1" applyFont="1" applyFill="1" applyBorder="1" applyAlignment="1">
      <alignment horizontal="center" vertical="center"/>
    </xf>
    <xf numFmtId="2" fontId="11" fillId="0" borderId="1" xfId="90" applyNumberFormat="1" applyFont="1" applyFill="1" applyBorder="1" applyAlignment="1">
      <alignment horizontal="center" vertical="center" wrapText="1"/>
    </xf>
    <xf numFmtId="0" fontId="5" fillId="0" borderId="0" xfId="90" applyFont="1" applyFill="1" applyAlignment="1">
      <alignment vertical="center"/>
    </xf>
    <xf numFmtId="1" fontId="5" fillId="3" borderId="1" xfId="90" applyNumberFormat="1" applyFont="1" applyFill="1" applyBorder="1" applyAlignment="1">
      <alignment horizontal="center" vertical="center" wrapText="1"/>
    </xf>
    <xf numFmtId="0" fontId="1" fillId="0" borderId="0" xfId="90" applyFont="1" applyFill="1" applyAlignment="1">
      <alignment horizontal="right" vertical="center"/>
    </xf>
    <xf numFmtId="2" fontId="1" fillId="0" borderId="1" xfId="90" applyNumberFormat="1" applyFont="1" applyFill="1" applyBorder="1" applyAlignment="1">
      <alignment horizontal="center" vertical="center" wrapText="1"/>
    </xf>
    <xf numFmtId="179" fontId="1" fillId="0" borderId="1" xfId="90" applyNumberFormat="1" applyFont="1" applyFill="1" applyBorder="1" applyAlignment="1">
      <alignment horizontal="center" vertical="center" wrapText="1"/>
    </xf>
    <xf numFmtId="179" fontId="1" fillId="0" borderId="0" xfId="90" applyNumberFormat="1" applyFont="1" applyFill="1" applyAlignment="1">
      <alignment vertical="center"/>
    </xf>
    <xf numFmtId="1" fontId="11" fillId="0" borderId="1" xfId="90" applyNumberFormat="1" applyFont="1" applyFill="1" applyBorder="1" applyAlignment="1">
      <alignment horizontal="center" vertical="center" wrapText="1"/>
    </xf>
  </cellXfs>
  <cellStyles count="10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6 2" xfId="49"/>
    <cellStyle name="常规_电气概算&amp;材料表_梓园" xfId="50"/>
    <cellStyle name="常规_给排水工程概算表" xfId="51"/>
    <cellStyle name="常规 5 2" xfId="52"/>
    <cellStyle name="常规 12" xfId="53"/>
    <cellStyle name="常规 2 5" xfId="54"/>
    <cellStyle name="常规 5 2 2" xfId="55"/>
    <cellStyle name="常规 2 2_株洲县南洲新区污水处理厂概算表初设调整1022（厂区）-发送" xfId="56"/>
    <cellStyle name="常规 2_成本分析 2" xfId="57"/>
    <cellStyle name="常规 26" xfId="58"/>
    <cellStyle name="常规 17 2" xfId="59"/>
    <cellStyle name="常规_电气概算090105" xfId="60"/>
    <cellStyle name="常规 2 2" xfId="61"/>
    <cellStyle name="常规_邵东县污水处理厂仪表预算" xfId="62"/>
    <cellStyle name="常规 10" xfId="63"/>
    <cellStyle name="常规 14" xfId="64"/>
    <cellStyle name="常规 2" xfId="65"/>
    <cellStyle name="常规 23" xfId="66"/>
    <cellStyle name="常规 24" xfId="67"/>
    <cellStyle name="常规 2_成本分析" xfId="68"/>
    <cellStyle name="常规 3" xfId="69"/>
    <cellStyle name="常规 4" xfId="70"/>
    <cellStyle name="常规 7" xfId="71"/>
    <cellStyle name="常规 8" xfId="72"/>
    <cellStyle name="常规_14.总概算及各专业概算1" xfId="73"/>
    <cellStyle name="常规_Sheet1" xfId="74"/>
    <cellStyle name="常规_Sheet1_成本分析" xfId="75"/>
    <cellStyle name="常规_Sheet1_成本分析 2" xfId="76"/>
    <cellStyle name="常规_建红达总概算表" xfId="77"/>
    <cellStyle name="常规_弱电工程概算表" xfId="78"/>
    <cellStyle name="常规_弱电概算表" xfId="79"/>
    <cellStyle name="常规_总图工程概算表" xfId="80"/>
    <cellStyle name="常规_总图概算" xfId="81"/>
    <cellStyle name="常规_总图概算 3" xfId="82"/>
    <cellStyle name="常规_暖通概算" xfId="83"/>
    <cellStyle name="常规_总图概算1" xfId="84"/>
    <cellStyle name="常规_总图概算1 3" xfId="85"/>
    <cellStyle name="常规_恒润高科项目可研经济表格2" xfId="86"/>
    <cellStyle name="常规_湘潭日新工艺概算表格" xfId="87"/>
    <cellStyle name="常规_暖通概算_1" xfId="88"/>
    <cellStyle name="Normal" xfId="89"/>
    <cellStyle name="常规_株洲牵引4" xfId="90"/>
    <cellStyle name="常规_株洲牵引4_总概算表 (2)" xfId="91"/>
    <cellStyle name="常规_湘电集团高新二期工程概算表" xfId="92"/>
    <cellStyle name="常规_湘电集团高新二期工程概算表 5" xfId="93"/>
    <cellStyle name="常规_生产纲领" xfId="94"/>
    <cellStyle name="常规_电气概算090105 3" xfId="95"/>
    <cellStyle name="常规_电气概算表" xfId="96"/>
    <cellStyle name="常规_电气概算（污水厂）" xfId="97"/>
    <cellStyle name="常规_给排水与渗沥液处理站概算4.28" xfId="98"/>
    <cellStyle name="常规_负荷计算表 " xfId="99"/>
    <cellStyle name="常规_邵东县污水处理厂控制系统预算" xfId="100"/>
    <cellStyle name="常规_长沙雨花污水处理厂工程概算(正式稿)20140213" xfId="101"/>
    <cellStyle name="常规_概算090117" xfId="102"/>
    <cellStyle name="常规 32" xfId="10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64"/>
  <sheetViews>
    <sheetView showGridLines="0" showZeros="0" view="pageBreakPreview" zoomScale="130" zoomScaleNormal="100" workbookViewId="0">
      <pane ySplit="6" topLeftCell="A53" activePane="bottomLeft" state="frozen"/>
      <selection/>
      <selection pane="bottomLeft" activeCell="K18" sqref="K18"/>
    </sheetView>
  </sheetViews>
  <sheetFormatPr defaultColWidth="8" defaultRowHeight="15.95" customHeight="1"/>
  <cols>
    <col min="1" max="1" width="4.50833333333333" style="62" customWidth="1"/>
    <col min="2" max="2" width="25.125" style="63" customWidth="1"/>
    <col min="3" max="5" width="8.375" style="64" customWidth="1"/>
    <col min="6" max="6" width="8.125" style="65" customWidth="1"/>
    <col min="7" max="7" width="8.375" style="64" customWidth="1"/>
    <col min="8" max="8" width="4.375" style="65" customWidth="1"/>
    <col min="9" max="9" width="9.375" style="65" customWidth="1"/>
    <col min="10" max="10" width="10.5" style="65" customWidth="1"/>
    <col min="11" max="11" width="7.625" style="65" customWidth="1"/>
    <col min="12" max="12" width="23.75" style="66" customWidth="1"/>
    <col min="13" max="13" width="10.7583333333333" style="63" customWidth="1"/>
    <col min="14" max="14" width="11.1333333333333" style="63" customWidth="1"/>
    <col min="15" max="15" width="12.6333333333333" style="63" customWidth="1"/>
    <col min="16" max="16374" width="8.00833333333333" style="63" customWidth="1"/>
    <col min="16375" max="16375" width="8.00833333333333" style="63"/>
    <col min="16376" max="16384" width="8" style="63"/>
  </cols>
  <sheetData>
    <row r="1" ht="19" customHeight="1" spans="1:1">
      <c r="A1" s="30" t="s">
        <v>0</v>
      </c>
    </row>
    <row r="2" s="58" customFormat="1" ht="24" customHeight="1" spans="1:12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123"/>
    </row>
    <row r="3" ht="19" customHeight="1" spans="1:11">
      <c r="A3" s="68" t="s">
        <v>2</v>
      </c>
      <c r="B3" s="68"/>
      <c r="C3" s="68"/>
      <c r="D3" s="68"/>
      <c r="E3" s="68"/>
      <c r="F3" s="68"/>
      <c r="G3" s="68"/>
      <c r="K3" s="124" t="s">
        <v>3</v>
      </c>
    </row>
    <row r="4" ht="19" customHeight="1" spans="1:12">
      <c r="A4" s="69" t="s">
        <v>4</v>
      </c>
      <c r="B4" s="70" t="s">
        <v>5</v>
      </c>
      <c r="C4" s="70" t="s">
        <v>6</v>
      </c>
      <c r="D4" s="71"/>
      <c r="E4" s="71"/>
      <c r="F4" s="71"/>
      <c r="G4" s="71"/>
      <c r="H4" s="71"/>
      <c r="I4" s="71"/>
      <c r="J4" s="71"/>
      <c r="K4" s="71"/>
      <c r="L4" s="55" t="s">
        <v>7</v>
      </c>
    </row>
    <row r="5" ht="19" customHeight="1" spans="1:12">
      <c r="A5" s="69"/>
      <c r="B5" s="70"/>
      <c r="C5" s="70" t="s">
        <v>8</v>
      </c>
      <c r="D5" s="71"/>
      <c r="E5" s="71"/>
      <c r="F5" s="71"/>
      <c r="G5" s="72" t="s">
        <v>9</v>
      </c>
      <c r="H5" s="72"/>
      <c r="I5" s="72"/>
      <c r="J5" s="72"/>
      <c r="K5" s="73" t="s">
        <v>10</v>
      </c>
      <c r="L5" s="55"/>
    </row>
    <row r="6" ht="32" customHeight="1" spans="1:12">
      <c r="A6" s="69"/>
      <c r="B6" s="70"/>
      <c r="C6" s="55" t="s">
        <v>11</v>
      </c>
      <c r="D6" s="55" t="s">
        <v>12</v>
      </c>
      <c r="E6" s="55" t="s">
        <v>13</v>
      </c>
      <c r="F6" s="55" t="s">
        <v>14</v>
      </c>
      <c r="G6" s="55" t="s">
        <v>15</v>
      </c>
      <c r="H6" s="73" t="s">
        <v>16</v>
      </c>
      <c r="I6" s="73" t="s">
        <v>17</v>
      </c>
      <c r="J6" s="73" t="s">
        <v>18</v>
      </c>
      <c r="K6" s="125"/>
      <c r="L6" s="55"/>
    </row>
    <row r="7" s="21" customFormat="1" ht="20" customHeight="1" spans="1:251">
      <c r="A7" s="74" t="s">
        <v>19</v>
      </c>
      <c r="B7" s="43" t="s">
        <v>20</v>
      </c>
      <c r="C7" s="75"/>
      <c r="D7" s="75"/>
      <c r="E7" s="75"/>
      <c r="F7" s="75"/>
      <c r="G7" s="75"/>
      <c r="H7" s="75"/>
      <c r="I7" s="75"/>
      <c r="J7" s="75"/>
      <c r="K7" s="75"/>
      <c r="L7" s="56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</row>
    <row r="8" s="59" customFormat="1" ht="20" customHeight="1" spans="1:251">
      <c r="A8" s="76">
        <v>1</v>
      </c>
      <c r="B8" s="77" t="s">
        <v>21</v>
      </c>
      <c r="C8" s="78">
        <f>SUM(C9:C14)</f>
        <v>6424.070348</v>
      </c>
      <c r="D8" s="78">
        <f>SUM(D9:D14)</f>
        <v>0</v>
      </c>
      <c r="E8" s="78">
        <f>SUM(E9:E14)</f>
        <v>0</v>
      </c>
      <c r="F8" s="78">
        <f>SUM(F9:F14)</f>
        <v>0</v>
      </c>
      <c r="G8" s="78">
        <f t="shared" ref="G8:G18" si="0">SUM(C8:F8)</f>
        <v>6424.070348</v>
      </c>
      <c r="H8" s="79" t="s">
        <v>22</v>
      </c>
      <c r="I8" s="79"/>
      <c r="J8" s="126"/>
      <c r="K8" s="79">
        <f t="shared" ref="K8:K16" si="1">G8/$G$36*100</f>
        <v>86.1052362839049</v>
      </c>
      <c r="L8" s="127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128"/>
      <c r="BT8" s="128"/>
      <c r="BU8" s="128"/>
      <c r="BV8" s="128"/>
      <c r="BW8" s="128"/>
      <c r="BX8" s="128"/>
      <c r="BY8" s="128"/>
      <c r="BZ8" s="128"/>
      <c r="CA8" s="128"/>
      <c r="CB8" s="128"/>
      <c r="CC8" s="128"/>
      <c r="CD8" s="128"/>
      <c r="CE8" s="128"/>
      <c r="CF8" s="128"/>
      <c r="CG8" s="128"/>
      <c r="CH8" s="128"/>
      <c r="CI8" s="128"/>
      <c r="CJ8" s="128"/>
      <c r="CK8" s="128"/>
      <c r="CL8" s="128"/>
      <c r="CM8" s="128"/>
      <c r="CN8" s="128"/>
      <c r="CO8" s="128"/>
      <c r="CP8" s="128"/>
      <c r="CQ8" s="128"/>
      <c r="CR8" s="128"/>
      <c r="CS8" s="128"/>
      <c r="CT8" s="128"/>
      <c r="CU8" s="128"/>
      <c r="CV8" s="128"/>
      <c r="CW8" s="128"/>
      <c r="CX8" s="128"/>
      <c r="CY8" s="128"/>
      <c r="CZ8" s="128"/>
      <c r="DA8" s="128"/>
      <c r="DB8" s="128"/>
      <c r="DC8" s="128"/>
      <c r="DD8" s="128"/>
      <c r="DE8" s="128"/>
      <c r="DF8" s="128"/>
      <c r="DG8" s="128"/>
      <c r="DH8" s="128"/>
      <c r="DI8" s="128"/>
      <c r="DJ8" s="128"/>
      <c r="DK8" s="128"/>
      <c r="DL8" s="128"/>
      <c r="DM8" s="128"/>
      <c r="DN8" s="128"/>
      <c r="DO8" s="128"/>
      <c r="DP8" s="128"/>
      <c r="DQ8" s="128"/>
      <c r="DR8" s="128"/>
      <c r="DS8" s="128"/>
      <c r="DT8" s="128"/>
      <c r="DU8" s="128"/>
      <c r="DV8" s="128"/>
      <c r="DW8" s="128"/>
      <c r="DX8" s="128"/>
      <c r="DY8" s="128"/>
      <c r="DZ8" s="128"/>
      <c r="EA8" s="128"/>
      <c r="EB8" s="128"/>
      <c r="EC8" s="128"/>
      <c r="ED8" s="128"/>
      <c r="EE8" s="128"/>
      <c r="EF8" s="128"/>
      <c r="EG8" s="128"/>
      <c r="EH8" s="128"/>
      <c r="EI8" s="128"/>
      <c r="EJ8" s="128"/>
      <c r="EK8" s="128"/>
      <c r="EL8" s="128"/>
      <c r="EM8" s="128"/>
      <c r="EN8" s="128"/>
      <c r="EO8" s="128"/>
      <c r="EP8" s="128"/>
      <c r="EQ8" s="128"/>
      <c r="ER8" s="128"/>
      <c r="ES8" s="128"/>
      <c r="ET8" s="128"/>
      <c r="EU8" s="128"/>
      <c r="EV8" s="128"/>
      <c r="EW8" s="128"/>
      <c r="EX8" s="128"/>
      <c r="EY8" s="128"/>
      <c r="EZ8" s="128"/>
      <c r="FA8" s="128"/>
      <c r="FB8" s="128"/>
      <c r="FC8" s="128"/>
      <c r="FD8" s="128"/>
      <c r="FE8" s="128"/>
      <c r="FF8" s="128"/>
      <c r="FG8" s="128"/>
      <c r="FH8" s="128"/>
      <c r="FI8" s="128"/>
      <c r="FJ8" s="128"/>
      <c r="FK8" s="128"/>
      <c r="FL8" s="128"/>
      <c r="FM8" s="128"/>
      <c r="FN8" s="128"/>
      <c r="FO8" s="128"/>
      <c r="FP8" s="128"/>
      <c r="FQ8" s="128"/>
      <c r="FR8" s="128"/>
      <c r="FS8" s="128"/>
      <c r="FT8" s="128"/>
      <c r="FU8" s="128"/>
      <c r="FV8" s="128"/>
      <c r="FW8" s="128"/>
      <c r="FX8" s="128"/>
      <c r="FY8" s="128"/>
      <c r="FZ8" s="128"/>
      <c r="GA8" s="128"/>
      <c r="GB8" s="128"/>
      <c r="GC8" s="128"/>
      <c r="GD8" s="128"/>
      <c r="GE8" s="128"/>
      <c r="GF8" s="128"/>
      <c r="GG8" s="128"/>
      <c r="GH8" s="128"/>
      <c r="GI8" s="128"/>
      <c r="GJ8" s="128"/>
      <c r="GK8" s="128"/>
      <c r="GL8" s="128"/>
      <c r="GM8" s="128"/>
      <c r="GN8" s="128"/>
      <c r="GO8" s="128"/>
      <c r="GP8" s="128"/>
      <c r="GQ8" s="128"/>
      <c r="GR8" s="128"/>
      <c r="GS8" s="128"/>
      <c r="GT8" s="128"/>
      <c r="GU8" s="128"/>
      <c r="GV8" s="128"/>
      <c r="GW8" s="128"/>
      <c r="GX8" s="128"/>
      <c r="GY8" s="128"/>
      <c r="GZ8" s="128"/>
      <c r="HA8" s="128"/>
      <c r="HB8" s="128"/>
      <c r="HC8" s="128"/>
      <c r="HD8" s="128"/>
      <c r="HE8" s="128"/>
      <c r="HF8" s="128"/>
      <c r="HG8" s="128"/>
      <c r="HH8" s="128"/>
      <c r="HI8" s="128"/>
      <c r="HJ8" s="128"/>
      <c r="HK8" s="128"/>
      <c r="HL8" s="128"/>
      <c r="HM8" s="128"/>
      <c r="HN8" s="128"/>
      <c r="HO8" s="128"/>
      <c r="HP8" s="128"/>
      <c r="HQ8" s="128"/>
      <c r="HR8" s="128"/>
      <c r="HS8" s="128"/>
      <c r="HT8" s="128"/>
      <c r="HU8" s="128"/>
      <c r="HV8" s="128"/>
      <c r="HW8" s="128"/>
      <c r="HX8" s="128"/>
      <c r="HY8" s="128"/>
      <c r="HZ8" s="128"/>
      <c r="IA8" s="128"/>
      <c r="IB8" s="128"/>
      <c r="IC8" s="128"/>
      <c r="ID8" s="128"/>
      <c r="IE8" s="128"/>
      <c r="IF8" s="128"/>
      <c r="IG8" s="128"/>
      <c r="IH8" s="128"/>
      <c r="II8" s="128"/>
      <c r="IJ8" s="128"/>
      <c r="IK8" s="128"/>
      <c r="IL8" s="128"/>
      <c r="IM8" s="128"/>
      <c r="IN8" s="128"/>
      <c r="IO8" s="128"/>
      <c r="IP8" s="128"/>
      <c r="IQ8" s="128"/>
    </row>
    <row r="9" s="21" customFormat="1" ht="20" customHeight="1" spans="1:251">
      <c r="A9" s="80">
        <v>1.1</v>
      </c>
      <c r="B9" s="43" t="str">
        <f>工程项目总价表!B6</f>
        <v>水面漂浮垃圾清理工程</v>
      </c>
      <c r="C9" s="81">
        <f>工程项目总价表!C6/10000</f>
        <v>128.921121</v>
      </c>
      <c r="D9" s="81"/>
      <c r="E9" s="81"/>
      <c r="F9" s="81"/>
      <c r="G9" s="82">
        <f t="shared" si="0"/>
        <v>128.921121</v>
      </c>
      <c r="H9" s="75" t="s">
        <v>22</v>
      </c>
      <c r="I9" s="75"/>
      <c r="J9" s="45"/>
      <c r="K9" s="75">
        <f t="shared" si="1"/>
        <v>1.72799844714448</v>
      </c>
      <c r="L9" s="129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</row>
    <row r="10" s="21" customFormat="1" ht="20" customHeight="1" spans="1:251">
      <c r="A10" s="80">
        <v>1.2</v>
      </c>
      <c r="B10" s="43" t="str">
        <f>工程项目总价表!B7</f>
        <v>污染底泥清理工程</v>
      </c>
      <c r="C10" s="81">
        <f>工程项目总价表!C7/10000</f>
        <v>729.78686</v>
      </c>
      <c r="D10" s="82"/>
      <c r="E10" s="81"/>
      <c r="F10" s="81"/>
      <c r="G10" s="82">
        <f t="shared" si="0"/>
        <v>729.78686</v>
      </c>
      <c r="H10" s="75" t="s">
        <v>22</v>
      </c>
      <c r="I10" s="75"/>
      <c r="J10" s="45"/>
      <c r="K10" s="75">
        <f t="shared" si="1"/>
        <v>9.78172196335809</v>
      </c>
      <c r="L10" s="129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</row>
    <row r="11" s="21" customFormat="1" ht="20" customHeight="1" spans="1:251">
      <c r="A11" s="80">
        <v>1.3</v>
      </c>
      <c r="B11" s="43" t="str">
        <f>工程项目总价表!B8</f>
        <v>生态护岸工程</v>
      </c>
      <c r="C11" s="81">
        <f>工程项目总价表!C8/10000</f>
        <v>2340.957097</v>
      </c>
      <c r="D11" s="81"/>
      <c r="E11" s="81"/>
      <c r="F11" s="81"/>
      <c r="G11" s="82">
        <f t="shared" si="0"/>
        <v>2340.957097</v>
      </c>
      <c r="H11" s="75" t="s">
        <v>22</v>
      </c>
      <c r="I11" s="75"/>
      <c r="J11" s="45"/>
      <c r="K11" s="75">
        <f t="shared" si="1"/>
        <v>31.3770947465454</v>
      </c>
      <c r="L11" s="129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</row>
    <row r="12" s="21" customFormat="1" ht="20" customHeight="1" spans="1:251">
      <c r="A12" s="80">
        <v>1.4</v>
      </c>
      <c r="B12" s="43" t="str">
        <f>工程项目总价表!B9</f>
        <v>人工湿地工程</v>
      </c>
      <c r="C12" s="81">
        <f>工程项目总价表!C9/10000</f>
        <v>1214.268495</v>
      </c>
      <c r="D12" s="82"/>
      <c r="E12" s="81"/>
      <c r="F12" s="81"/>
      <c r="G12" s="82">
        <f t="shared" si="0"/>
        <v>1214.268495</v>
      </c>
      <c r="H12" s="75" t="s">
        <v>22</v>
      </c>
      <c r="I12" s="75"/>
      <c r="J12" s="45"/>
      <c r="K12" s="75">
        <f t="shared" si="1"/>
        <v>16.2754873483955</v>
      </c>
      <c r="L12" s="129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</row>
    <row r="13" s="21" customFormat="1" ht="20" customHeight="1" spans="1:251">
      <c r="A13" s="80">
        <v>1.5</v>
      </c>
      <c r="B13" s="43" t="str">
        <f>工程项目总价表!B10</f>
        <v>生态步道工程</v>
      </c>
      <c r="C13" s="81">
        <f>工程项目总价表!C10/10000</f>
        <v>472.265192</v>
      </c>
      <c r="D13" s="82"/>
      <c r="E13" s="81"/>
      <c r="F13" s="81"/>
      <c r="G13" s="82">
        <f t="shared" si="0"/>
        <v>472.265192</v>
      </c>
      <c r="H13" s="75" t="s">
        <v>22</v>
      </c>
      <c r="I13" s="75"/>
      <c r="J13" s="45"/>
      <c r="K13" s="75">
        <f t="shared" si="1"/>
        <v>6.33002189312634</v>
      </c>
      <c r="L13" s="129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</row>
    <row r="14" s="21" customFormat="1" ht="20" customHeight="1" spans="1:251">
      <c r="A14" s="80">
        <v>1.6</v>
      </c>
      <c r="B14" s="43" t="str">
        <f>工程项目总价表!B11</f>
        <v>生态隔离带工程</v>
      </c>
      <c r="C14" s="81">
        <f>工程项目总价表!C11/10000</f>
        <v>1537.871583</v>
      </c>
      <c r="D14" s="82"/>
      <c r="E14" s="81"/>
      <c r="F14" s="81"/>
      <c r="G14" s="82">
        <f t="shared" si="0"/>
        <v>1537.871583</v>
      </c>
      <c r="H14" s="75" t="s">
        <v>22</v>
      </c>
      <c r="I14" s="75"/>
      <c r="J14" s="45"/>
      <c r="K14" s="75">
        <f t="shared" si="1"/>
        <v>20.6129118853351</v>
      </c>
      <c r="L14" s="129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</row>
    <row r="15" s="21" customFormat="1" ht="20" customHeight="1" spans="1:251">
      <c r="A15" s="83"/>
      <c r="B15" s="84" t="s">
        <v>23</v>
      </c>
      <c r="C15" s="85">
        <f>C8</f>
        <v>6424.070348</v>
      </c>
      <c r="D15" s="85">
        <f>D8</f>
        <v>0</v>
      </c>
      <c r="E15" s="85">
        <f>E8</f>
        <v>0</v>
      </c>
      <c r="F15" s="85">
        <f>F8</f>
        <v>0</v>
      </c>
      <c r="G15" s="85">
        <f>G8</f>
        <v>6424.070348</v>
      </c>
      <c r="H15" s="86" t="s">
        <v>22</v>
      </c>
      <c r="I15" s="79"/>
      <c r="J15" s="126"/>
      <c r="K15" s="79">
        <f t="shared" si="1"/>
        <v>86.1052362839049</v>
      </c>
      <c r="L15" s="129"/>
      <c r="M15" s="130"/>
      <c r="N15" s="131"/>
      <c r="O15" s="131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</row>
    <row r="16" s="21" customFormat="1" ht="20" customHeight="1" spans="1:251">
      <c r="A16" s="87" t="s">
        <v>24</v>
      </c>
      <c r="B16" s="88" t="s">
        <v>25</v>
      </c>
      <c r="C16" s="89"/>
      <c r="D16" s="89"/>
      <c r="E16" s="89"/>
      <c r="F16" s="79"/>
      <c r="G16" s="79"/>
      <c r="H16" s="79"/>
      <c r="I16" s="79"/>
      <c r="J16" s="132"/>
      <c r="K16" s="79"/>
      <c r="L16" s="133"/>
      <c r="M16" s="134" t="s">
        <v>26</v>
      </c>
      <c r="N16" s="63"/>
      <c r="O16" s="131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  <c r="IN16" s="63"/>
      <c r="IO16" s="63"/>
      <c r="IP16" s="63"/>
      <c r="IQ16" s="63"/>
    </row>
    <row r="17" s="21" customFormat="1" ht="20" customHeight="1" spans="1:251">
      <c r="A17" s="90">
        <v>1</v>
      </c>
      <c r="B17" s="91" t="s">
        <v>27</v>
      </c>
      <c r="C17" s="75"/>
      <c r="D17" s="75"/>
      <c r="E17" s="75"/>
      <c r="F17" s="92">
        <f>80+(G15-5000)*1.2%*M17</f>
        <v>90.2533065056</v>
      </c>
      <c r="G17" s="75">
        <f>F17</f>
        <v>90.2533065056</v>
      </c>
      <c r="H17" s="75"/>
      <c r="I17" s="75"/>
      <c r="J17" s="75"/>
      <c r="K17" s="75">
        <f>G17/$G$36*100</f>
        <v>1.20971313530024</v>
      </c>
      <c r="L17" s="73" t="s">
        <v>28</v>
      </c>
      <c r="M17" s="63">
        <v>0.6</v>
      </c>
      <c r="N17" s="63"/>
      <c r="O17" s="63"/>
      <c r="P17" s="63"/>
      <c r="Q17" s="63">
        <v>0.6</v>
      </c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</row>
    <row r="18" s="21" customFormat="1" ht="20" customHeight="1" spans="1:251">
      <c r="A18" s="90">
        <v>2</v>
      </c>
      <c r="B18" s="91" t="s">
        <v>29</v>
      </c>
      <c r="C18" s="75"/>
      <c r="D18" s="75"/>
      <c r="E18" s="75"/>
      <c r="F18" s="93">
        <f>(G15*(3.2+(3-3.2)*(G15-8000)/(10000-5000))/100)*M18</f>
        <v>125.771882589107</v>
      </c>
      <c r="G18" s="75">
        <f>F18</f>
        <v>125.771882589107</v>
      </c>
      <c r="H18" s="75"/>
      <c r="I18" s="75"/>
      <c r="J18" s="75"/>
      <c r="K18" s="75">
        <f>G18/$G$36*100</f>
        <v>1.68578752746352</v>
      </c>
      <c r="L18" s="73" t="s">
        <v>30</v>
      </c>
      <c r="M18" s="63">
        <v>0.6</v>
      </c>
      <c r="N18" s="63"/>
      <c r="O18" s="63"/>
      <c r="P18" s="63"/>
      <c r="Q18" s="63">
        <v>0.6</v>
      </c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</row>
    <row r="19" s="21" customFormat="1" ht="20" customHeight="1" spans="1:251">
      <c r="A19" s="90">
        <v>3</v>
      </c>
      <c r="B19" s="91" t="s">
        <v>31</v>
      </c>
      <c r="C19" s="75"/>
      <c r="D19" s="75"/>
      <c r="E19" s="75"/>
      <c r="F19" s="93">
        <f>12+(G15-3000)*(28-12)/(10000-3000)</f>
        <v>19.8264465097143</v>
      </c>
      <c r="G19" s="75">
        <f>F19</f>
        <v>19.8264465097143</v>
      </c>
      <c r="H19" s="75"/>
      <c r="I19" s="75"/>
      <c r="J19" s="75"/>
      <c r="K19" s="75">
        <f>G19/$G$36*100</f>
        <v>0.265744421980161</v>
      </c>
      <c r="L19" s="73" t="s">
        <v>32</v>
      </c>
      <c r="M19" s="63">
        <v>0.6</v>
      </c>
      <c r="N19" s="63"/>
      <c r="O19" s="63"/>
      <c r="P19" s="63"/>
      <c r="Q19" s="63">
        <v>0.6</v>
      </c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</row>
    <row r="20" s="60" customFormat="1" ht="20" customHeight="1" spans="1:251">
      <c r="A20" s="90">
        <v>4</v>
      </c>
      <c r="B20" s="91" t="s">
        <v>33</v>
      </c>
      <c r="C20" s="75"/>
      <c r="D20" s="75"/>
      <c r="E20" s="75"/>
      <c r="F20" s="93">
        <f>F21*15%</f>
        <v>18.412284864708</v>
      </c>
      <c r="G20" s="75">
        <f>F20</f>
        <v>18.412284864708</v>
      </c>
      <c r="H20" s="75"/>
      <c r="I20" s="75"/>
      <c r="J20" s="75"/>
      <c r="K20" s="75">
        <f>G20/$G$36*100</f>
        <v>0.246789660280702</v>
      </c>
      <c r="L20" s="73" t="s">
        <v>34</v>
      </c>
      <c r="M20" s="63">
        <v>0.6</v>
      </c>
      <c r="N20" s="63"/>
      <c r="O20" s="63"/>
      <c r="P20" s="63"/>
      <c r="Q20" s="63">
        <v>0.6</v>
      </c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  <c r="IN20" s="63"/>
      <c r="IO20" s="63"/>
      <c r="IP20" s="63"/>
      <c r="IQ20" s="63"/>
    </row>
    <row r="21" s="21" customFormat="1" ht="20" customHeight="1" spans="1:251">
      <c r="A21" s="90">
        <v>5</v>
      </c>
      <c r="B21" s="91" t="s">
        <v>35</v>
      </c>
      <c r="C21" s="75"/>
      <c r="D21" s="75"/>
      <c r="E21" s="75"/>
      <c r="F21" s="93">
        <f>(163.9+(G15-5000)*(249.6-163.9)/(8000-5000))*M21</f>
        <v>122.74856576472</v>
      </c>
      <c r="G21" s="75">
        <f t="shared" ref="G21:G32" si="2">F21</f>
        <v>122.74856576472</v>
      </c>
      <c r="H21" s="94"/>
      <c r="I21" s="75"/>
      <c r="J21" s="75"/>
      <c r="K21" s="75">
        <f t="shared" ref="K21:K33" si="3">G21/$G$36*100</f>
        <v>1.64526440187134</v>
      </c>
      <c r="L21" s="73" t="s">
        <v>36</v>
      </c>
      <c r="M21" s="63">
        <v>0.6</v>
      </c>
      <c r="N21" s="63"/>
      <c r="O21" s="63"/>
      <c r="P21" s="63"/>
      <c r="Q21" s="63">
        <v>0.6</v>
      </c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  <c r="IQ21" s="63"/>
    </row>
    <row r="22" s="21" customFormat="1" ht="20" customHeight="1" spans="1:251">
      <c r="A22" s="90">
        <v>6</v>
      </c>
      <c r="B22" s="91" t="s">
        <v>37</v>
      </c>
      <c r="C22" s="75"/>
      <c r="D22" s="75"/>
      <c r="E22" s="75"/>
      <c r="F22" s="93">
        <f>500*0.7%+500*0.55%+4000*0.35%+(G15-5000)*0.11%</f>
        <v>21.8164773828</v>
      </c>
      <c r="G22" s="75">
        <f t="shared" si="2"/>
        <v>21.8164773828</v>
      </c>
      <c r="H22" s="94"/>
      <c r="I22" s="75"/>
      <c r="J22" s="75"/>
      <c r="K22" s="75">
        <f t="shared" si="3"/>
        <v>0.292417865647019</v>
      </c>
      <c r="L22" s="73" t="s">
        <v>38</v>
      </c>
      <c r="M22" s="63">
        <v>0.6</v>
      </c>
      <c r="N22" s="63"/>
      <c r="O22" s="63"/>
      <c r="P22" s="63"/>
      <c r="Q22" s="63">
        <v>0.6</v>
      </c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  <c r="IQ22" s="63"/>
    </row>
    <row r="23" s="21" customFormat="1" ht="20" customHeight="1" spans="1:251">
      <c r="A23" s="95">
        <v>7</v>
      </c>
      <c r="B23" s="96" t="s">
        <v>39</v>
      </c>
      <c r="C23" s="97"/>
      <c r="D23" s="97"/>
      <c r="E23" s="97"/>
      <c r="F23" s="98">
        <f>G15*0.5%</f>
        <v>32.12035174</v>
      </c>
      <c r="G23" s="99">
        <f t="shared" si="2"/>
        <v>32.12035174</v>
      </c>
      <c r="H23" s="100"/>
      <c r="I23" s="99">
        <f>I15</f>
        <v>0</v>
      </c>
      <c r="J23" s="99"/>
      <c r="K23" s="99">
        <f t="shared" si="3"/>
        <v>0.430526181419525</v>
      </c>
      <c r="L23" s="135" t="s">
        <v>40</v>
      </c>
      <c r="M23" s="63">
        <v>0.6</v>
      </c>
      <c r="N23" s="63"/>
      <c r="O23" s="63"/>
      <c r="P23" s="63"/>
      <c r="Q23" s="63">
        <v>0.6</v>
      </c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  <c r="IQ23" s="63"/>
    </row>
    <row r="24" s="21" customFormat="1" ht="30" customHeight="1" spans="1:251">
      <c r="A24" s="90">
        <v>8</v>
      </c>
      <c r="B24" s="91" t="s">
        <v>41</v>
      </c>
      <c r="C24" s="101"/>
      <c r="D24" s="101"/>
      <c r="E24" s="101"/>
      <c r="F24" s="93">
        <f>6+(G15-3000)*(15-6)/(20000-3000)</f>
        <v>7.81274312541176</v>
      </c>
      <c r="G24" s="75">
        <f t="shared" si="2"/>
        <v>7.81274312541176</v>
      </c>
      <c r="H24" s="94"/>
      <c r="I24" s="75"/>
      <c r="J24" s="75"/>
      <c r="K24" s="75">
        <f t="shared" si="3"/>
        <v>0.104718357115823</v>
      </c>
      <c r="L24" s="73" t="s">
        <v>42</v>
      </c>
      <c r="M24" s="63">
        <v>0.6</v>
      </c>
      <c r="N24" s="63"/>
      <c r="O24" s="63"/>
      <c r="P24" s="63"/>
      <c r="Q24" s="63">
        <v>0.6</v>
      </c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3"/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3"/>
      <c r="HX24" s="63"/>
      <c r="HY24" s="63"/>
      <c r="HZ24" s="63"/>
      <c r="IA24" s="63"/>
      <c r="IB24" s="63"/>
      <c r="IC24" s="63"/>
      <c r="ID24" s="63"/>
      <c r="IE24" s="63"/>
      <c r="IF24" s="63"/>
      <c r="IG24" s="63"/>
      <c r="IH24" s="63"/>
      <c r="II24" s="63"/>
      <c r="IJ24" s="63"/>
      <c r="IK24" s="63"/>
      <c r="IL24" s="63"/>
      <c r="IM24" s="63"/>
      <c r="IN24" s="63"/>
      <c r="IO24" s="63"/>
      <c r="IP24" s="63"/>
      <c r="IQ24" s="63"/>
    </row>
    <row r="25" s="21" customFormat="1" ht="30" customHeight="1" spans="1:251">
      <c r="A25" s="90">
        <v>9</v>
      </c>
      <c r="B25" s="91" t="s">
        <v>43</v>
      </c>
      <c r="C25" s="101"/>
      <c r="D25" s="101"/>
      <c r="E25" s="101"/>
      <c r="F25" s="93">
        <f>G15*0.3%</f>
        <v>19.272211044</v>
      </c>
      <c r="G25" s="75">
        <f t="shared" si="2"/>
        <v>19.272211044</v>
      </c>
      <c r="H25" s="94"/>
      <c r="I25" s="75">
        <f>I15</f>
        <v>0</v>
      </c>
      <c r="J25" s="75"/>
      <c r="K25" s="75">
        <f t="shared" si="3"/>
        <v>0.258315708851715</v>
      </c>
      <c r="L25" s="73" t="s">
        <v>44</v>
      </c>
      <c r="M25" s="63">
        <v>0.6</v>
      </c>
      <c r="N25" s="63"/>
      <c r="O25" s="63"/>
      <c r="P25" s="63"/>
      <c r="Q25" s="63">
        <v>0.6</v>
      </c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  <c r="IN25" s="63"/>
      <c r="IO25" s="63"/>
      <c r="IP25" s="63"/>
      <c r="IQ25" s="63"/>
    </row>
    <row r="26" s="21" customFormat="1" ht="20" customHeight="1" spans="1:251">
      <c r="A26" s="90">
        <v>10</v>
      </c>
      <c r="B26" s="91" t="s">
        <v>45</v>
      </c>
      <c r="C26" s="101"/>
      <c r="D26" s="101"/>
      <c r="E26" s="101"/>
      <c r="F26" s="102">
        <f>G15*0.1%</f>
        <v>6.424070348</v>
      </c>
      <c r="G26" s="75">
        <f t="shared" si="2"/>
        <v>6.424070348</v>
      </c>
      <c r="H26" s="94"/>
      <c r="I26" s="75">
        <f>I15</f>
        <v>0</v>
      </c>
      <c r="J26" s="75"/>
      <c r="K26" s="75">
        <f t="shared" si="3"/>
        <v>0.0861052362839049</v>
      </c>
      <c r="L26" s="73" t="s">
        <v>46</v>
      </c>
      <c r="M26" s="63">
        <v>0.6</v>
      </c>
      <c r="N26" s="63"/>
      <c r="O26" s="63"/>
      <c r="P26" s="63"/>
      <c r="Q26" s="63">
        <v>0.6</v>
      </c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  <c r="IQ26" s="63"/>
    </row>
    <row r="27" s="60" customFormat="1" ht="31" customHeight="1" spans="1:251">
      <c r="A27" s="90">
        <v>11</v>
      </c>
      <c r="B27" s="91" t="s">
        <v>47</v>
      </c>
      <c r="C27" s="75"/>
      <c r="D27" s="75"/>
      <c r="E27" s="75"/>
      <c r="F27" s="102">
        <f>(500*0.1%+(1000-500)*0.8%+(5000-1000)*0.45%+(G15-5000)*0.25%)*M27</f>
        <v>19.5451319025</v>
      </c>
      <c r="G27" s="75">
        <f t="shared" si="2"/>
        <v>19.5451319025</v>
      </c>
      <c r="H27" s="94"/>
      <c r="I27" s="75"/>
      <c r="J27" s="75"/>
      <c r="K27" s="75">
        <f t="shared" si="3"/>
        <v>0.261973812473707</v>
      </c>
      <c r="L27" s="73" t="s">
        <v>48</v>
      </c>
      <c r="M27" s="63">
        <v>0.75</v>
      </c>
      <c r="N27" s="63"/>
      <c r="O27" s="63"/>
      <c r="P27" s="63"/>
      <c r="Q27" s="63">
        <v>0.75</v>
      </c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</row>
    <row r="28" s="21" customFormat="1" ht="20" customHeight="1" spans="1:251">
      <c r="A28" s="90"/>
      <c r="B28" s="103" t="s">
        <v>49</v>
      </c>
      <c r="C28" s="104"/>
      <c r="D28" s="104"/>
      <c r="E28" s="104"/>
      <c r="F28" s="104">
        <f>SUM(F17:F27)</f>
        <v>484.003471776561</v>
      </c>
      <c r="G28" s="104">
        <f>SUM(G17:G27)</f>
        <v>484.003471776561</v>
      </c>
      <c r="H28" s="105"/>
      <c r="I28" s="105"/>
      <c r="J28" s="105"/>
      <c r="K28" s="75">
        <f t="shared" si="3"/>
        <v>6.48735630868766</v>
      </c>
      <c r="L28" s="125"/>
      <c r="M28" s="136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</row>
    <row r="29" s="21" customFormat="1" ht="20" customHeight="1" spans="1:251">
      <c r="A29" s="74" t="s">
        <v>50</v>
      </c>
      <c r="B29" s="43" t="s">
        <v>51</v>
      </c>
      <c r="C29" s="71"/>
      <c r="D29" s="71"/>
      <c r="E29" s="71"/>
      <c r="F29" s="105"/>
      <c r="G29" s="104"/>
      <c r="H29" s="105"/>
      <c r="I29" s="105"/>
      <c r="J29" s="105"/>
      <c r="K29" s="75"/>
      <c r="L29" s="125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</row>
    <row r="30" s="21" customFormat="1" ht="30" customHeight="1" spans="1:251">
      <c r="A30" s="106">
        <v>1</v>
      </c>
      <c r="B30" s="43" t="s">
        <v>52</v>
      </c>
      <c r="C30" s="71"/>
      <c r="D30" s="71"/>
      <c r="E30" s="71"/>
      <c r="F30" s="104">
        <f>(G15+G28)*0.08</f>
        <v>552.645905582125</v>
      </c>
      <c r="G30" s="104">
        <f>F30</f>
        <v>552.645905582125</v>
      </c>
      <c r="H30" s="105"/>
      <c r="I30" s="105"/>
      <c r="J30" s="105"/>
      <c r="K30" s="75">
        <f>G30/$G$36*100</f>
        <v>7.40740740740741</v>
      </c>
      <c r="L30" s="125" t="str">
        <f>其他费用表!C19</f>
        <v>(工程费用+其他费用)×8%</v>
      </c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</row>
    <row r="31" s="21" customFormat="1" ht="20" customHeight="1" spans="1:251">
      <c r="A31" s="106">
        <v>2</v>
      </c>
      <c r="B31" s="43" t="s">
        <v>53</v>
      </c>
      <c r="C31" s="71"/>
      <c r="D31" s="71"/>
      <c r="E31" s="71"/>
      <c r="F31" s="104"/>
      <c r="G31" s="104">
        <f>F31</f>
        <v>0</v>
      </c>
      <c r="H31" s="105"/>
      <c r="I31" s="105"/>
      <c r="J31" s="105"/>
      <c r="K31" s="75">
        <f>G31/$G$36*100</f>
        <v>0</v>
      </c>
      <c r="L31" s="73" t="s">
        <v>54</v>
      </c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</row>
    <row r="32" s="21" customFormat="1" ht="20" customHeight="1" spans="1:251">
      <c r="A32" s="42"/>
      <c r="B32" s="103" t="s">
        <v>55</v>
      </c>
      <c r="C32" s="71"/>
      <c r="D32" s="71"/>
      <c r="E32" s="71"/>
      <c r="F32" s="104">
        <f>SUM(F30:F31)</f>
        <v>552.645905582125</v>
      </c>
      <c r="G32" s="107">
        <f>SUM(G30:G31)</f>
        <v>552.645905582125</v>
      </c>
      <c r="H32" s="105"/>
      <c r="I32" s="105"/>
      <c r="J32" s="105"/>
      <c r="K32" s="75">
        <f>G32/$G$36*100</f>
        <v>7.40740740740741</v>
      </c>
      <c r="L32" s="137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</row>
    <row r="33" s="21" customFormat="1" ht="20" customHeight="1" spans="1:251">
      <c r="A33" s="42"/>
      <c r="B33" s="108"/>
      <c r="C33" s="71"/>
      <c r="D33" s="71"/>
      <c r="E33" s="71"/>
      <c r="F33" s="104"/>
      <c r="G33" s="107"/>
      <c r="H33" s="105"/>
      <c r="I33" s="105"/>
      <c r="J33" s="105"/>
      <c r="K33" s="75">
        <f>G33/$G$36*100</f>
        <v>0</v>
      </c>
      <c r="L33" s="137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</row>
    <row r="34" s="21" customFormat="1" ht="20" customHeight="1" spans="1:251">
      <c r="A34" s="69" t="s">
        <v>56</v>
      </c>
      <c r="B34" s="109" t="s">
        <v>57</v>
      </c>
      <c r="C34" s="82">
        <f>SUM(C32,C28,C15)</f>
        <v>6424.070348</v>
      </c>
      <c r="D34" s="82">
        <f>SUM(D32,D28,D15)</f>
        <v>0</v>
      </c>
      <c r="E34" s="82">
        <f>SUM(E32,E28,E15)</f>
        <v>0</v>
      </c>
      <c r="F34" s="82">
        <f>SUM(F32,F28,F15)</f>
        <v>1036.64937735869</v>
      </c>
      <c r="G34" s="82">
        <f>SUM(G32,G28,G15)</f>
        <v>7460.71972535869</v>
      </c>
      <c r="H34" s="82" t="s">
        <v>22</v>
      </c>
      <c r="I34" s="82">
        <f>I15</f>
        <v>0</v>
      </c>
      <c r="J34" s="82"/>
      <c r="K34" s="75">
        <f>G34/$G$36*100</f>
        <v>100</v>
      </c>
      <c r="L34" s="138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</row>
    <row r="35" s="21" customFormat="1" ht="20" customHeight="1" spans="1:251">
      <c r="A35" s="49"/>
      <c r="B35" s="110"/>
      <c r="C35" s="82"/>
      <c r="D35" s="82"/>
      <c r="E35" s="82"/>
      <c r="F35" s="82"/>
      <c r="G35" s="82"/>
      <c r="H35" s="82"/>
      <c r="I35" s="82"/>
      <c r="J35" s="82"/>
      <c r="K35" s="75"/>
      <c r="L35" s="138"/>
      <c r="M35" s="139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  <c r="IQ35" s="63"/>
    </row>
    <row r="36" s="21" customFormat="1" ht="20" customHeight="1" spans="1:251">
      <c r="A36" s="69" t="s">
        <v>58</v>
      </c>
      <c r="B36" s="109" t="s">
        <v>59</v>
      </c>
      <c r="C36" s="82">
        <f>SUM(C34)</f>
        <v>6424.070348</v>
      </c>
      <c r="D36" s="82">
        <f>SUM(D34)</f>
        <v>0</v>
      </c>
      <c r="E36" s="82">
        <f>SUM(E34)</f>
        <v>0</v>
      </c>
      <c r="F36" s="82">
        <f>SUM(F34)</f>
        <v>1036.64937735869</v>
      </c>
      <c r="G36" s="82">
        <f>SUM(G34)</f>
        <v>7460.71972535869</v>
      </c>
      <c r="H36" s="82"/>
      <c r="I36" s="82"/>
      <c r="J36" s="82"/>
      <c r="K36" s="75">
        <f>G36/$G$36*100</f>
        <v>100</v>
      </c>
      <c r="L36" s="138"/>
      <c r="M36" s="139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</row>
    <row r="37" s="59" customFormat="1" ht="20" customHeight="1" spans="1:251">
      <c r="A37" s="111"/>
      <c r="B37" s="112" t="s">
        <v>60</v>
      </c>
      <c r="C37" s="113">
        <f>C36/$G$36*100</f>
        <v>86.1052362839049</v>
      </c>
      <c r="D37" s="113">
        <f>D36/$G$36*100</f>
        <v>0</v>
      </c>
      <c r="E37" s="113">
        <f>E36/$G$36*100</f>
        <v>0</v>
      </c>
      <c r="F37" s="113">
        <f>F36/$G$36*100</f>
        <v>13.8947637160951</v>
      </c>
      <c r="G37" s="113">
        <f>G36/$G$36*100</f>
        <v>100</v>
      </c>
      <c r="H37" s="114"/>
      <c r="I37" s="114"/>
      <c r="J37" s="114"/>
      <c r="K37" s="114"/>
      <c r="L37" s="140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  <c r="BM37" s="128"/>
      <c r="BN37" s="128"/>
      <c r="BO37" s="128"/>
      <c r="BP37" s="128"/>
      <c r="BQ37" s="128"/>
      <c r="BR37" s="128"/>
      <c r="BS37" s="128"/>
      <c r="BT37" s="128"/>
      <c r="BU37" s="128"/>
      <c r="BV37" s="128"/>
      <c r="BW37" s="128"/>
      <c r="BX37" s="128"/>
      <c r="BY37" s="128"/>
      <c r="BZ37" s="128"/>
      <c r="CA37" s="128"/>
      <c r="CB37" s="128"/>
      <c r="CC37" s="128"/>
      <c r="CD37" s="128"/>
      <c r="CE37" s="128"/>
      <c r="CF37" s="128"/>
      <c r="CG37" s="128"/>
      <c r="CH37" s="128"/>
      <c r="CI37" s="128"/>
      <c r="CJ37" s="128"/>
      <c r="CK37" s="128"/>
      <c r="CL37" s="128"/>
      <c r="CM37" s="128"/>
      <c r="CN37" s="128"/>
      <c r="CO37" s="128"/>
      <c r="CP37" s="128"/>
      <c r="CQ37" s="128"/>
      <c r="CR37" s="128"/>
      <c r="CS37" s="128"/>
      <c r="CT37" s="128"/>
      <c r="CU37" s="128"/>
      <c r="CV37" s="128"/>
      <c r="CW37" s="128"/>
      <c r="CX37" s="128"/>
      <c r="CY37" s="128"/>
      <c r="CZ37" s="128"/>
      <c r="DA37" s="128"/>
      <c r="DB37" s="128"/>
      <c r="DC37" s="128"/>
      <c r="DD37" s="128"/>
      <c r="DE37" s="128"/>
      <c r="DF37" s="128"/>
      <c r="DG37" s="128"/>
      <c r="DH37" s="128"/>
      <c r="DI37" s="128"/>
      <c r="DJ37" s="128"/>
      <c r="DK37" s="128"/>
      <c r="DL37" s="128"/>
      <c r="DM37" s="128"/>
      <c r="DN37" s="128"/>
      <c r="DO37" s="128"/>
      <c r="DP37" s="128"/>
      <c r="DQ37" s="128"/>
      <c r="DR37" s="128"/>
      <c r="DS37" s="128"/>
      <c r="DT37" s="128"/>
      <c r="DU37" s="128"/>
      <c r="DV37" s="128"/>
      <c r="DW37" s="128"/>
      <c r="DX37" s="128"/>
      <c r="DY37" s="128"/>
      <c r="DZ37" s="128"/>
      <c r="EA37" s="128"/>
      <c r="EB37" s="128"/>
      <c r="EC37" s="128"/>
      <c r="ED37" s="128"/>
      <c r="EE37" s="128"/>
      <c r="EF37" s="128"/>
      <c r="EG37" s="128"/>
      <c r="EH37" s="128"/>
      <c r="EI37" s="128"/>
      <c r="EJ37" s="128"/>
      <c r="EK37" s="128"/>
      <c r="EL37" s="128"/>
      <c r="EM37" s="128"/>
      <c r="EN37" s="128"/>
      <c r="EO37" s="128"/>
      <c r="EP37" s="128"/>
      <c r="EQ37" s="128"/>
      <c r="ER37" s="128"/>
      <c r="ES37" s="128"/>
      <c r="ET37" s="128"/>
      <c r="EU37" s="128"/>
      <c r="EV37" s="128"/>
      <c r="EW37" s="128"/>
      <c r="EX37" s="128"/>
      <c r="EY37" s="128"/>
      <c r="EZ37" s="128"/>
      <c r="FA37" s="128"/>
      <c r="FB37" s="128"/>
      <c r="FC37" s="128"/>
      <c r="FD37" s="128"/>
      <c r="FE37" s="128"/>
      <c r="FF37" s="128"/>
      <c r="FG37" s="128"/>
      <c r="FH37" s="128"/>
      <c r="FI37" s="128"/>
      <c r="FJ37" s="128"/>
      <c r="FK37" s="128"/>
      <c r="FL37" s="128"/>
      <c r="FM37" s="128"/>
      <c r="FN37" s="128"/>
      <c r="FO37" s="128"/>
      <c r="FP37" s="128"/>
      <c r="FQ37" s="128"/>
      <c r="FR37" s="128"/>
      <c r="FS37" s="128"/>
      <c r="FT37" s="128"/>
      <c r="FU37" s="128"/>
      <c r="FV37" s="128"/>
      <c r="FW37" s="128"/>
      <c r="FX37" s="128"/>
      <c r="FY37" s="128"/>
      <c r="FZ37" s="128"/>
      <c r="GA37" s="128"/>
      <c r="GB37" s="128"/>
      <c r="GC37" s="128"/>
      <c r="GD37" s="128"/>
      <c r="GE37" s="128"/>
      <c r="GF37" s="128"/>
      <c r="GG37" s="128"/>
      <c r="GH37" s="128"/>
      <c r="GI37" s="128"/>
      <c r="GJ37" s="128"/>
      <c r="GK37" s="128"/>
      <c r="GL37" s="128"/>
      <c r="GM37" s="128"/>
      <c r="GN37" s="128"/>
      <c r="GO37" s="128"/>
      <c r="GP37" s="128"/>
      <c r="GQ37" s="128"/>
      <c r="GR37" s="128"/>
      <c r="GS37" s="128"/>
      <c r="GT37" s="128"/>
      <c r="GU37" s="128"/>
      <c r="GV37" s="128"/>
      <c r="GW37" s="128"/>
      <c r="GX37" s="128"/>
      <c r="GY37" s="128"/>
      <c r="GZ37" s="128"/>
      <c r="HA37" s="128"/>
      <c r="HB37" s="128"/>
      <c r="HC37" s="128"/>
      <c r="HD37" s="128"/>
      <c r="HE37" s="128"/>
      <c r="HF37" s="128"/>
      <c r="HG37" s="128"/>
      <c r="HH37" s="128"/>
      <c r="HI37" s="128"/>
      <c r="HJ37" s="128"/>
      <c r="HK37" s="128"/>
      <c r="HL37" s="128"/>
      <c r="HM37" s="128"/>
      <c r="HN37" s="128"/>
      <c r="HO37" s="128"/>
      <c r="HP37" s="128"/>
      <c r="HQ37" s="128"/>
      <c r="HR37" s="128"/>
      <c r="HS37" s="128"/>
      <c r="HT37" s="128"/>
      <c r="HU37" s="128"/>
      <c r="HV37" s="128"/>
      <c r="HW37" s="128"/>
      <c r="HX37" s="128"/>
      <c r="HY37" s="128"/>
      <c r="HZ37" s="128"/>
      <c r="IA37" s="128"/>
      <c r="IB37" s="128"/>
      <c r="IC37" s="128"/>
      <c r="ID37" s="128"/>
      <c r="IE37" s="128"/>
      <c r="IF37" s="128"/>
      <c r="IG37" s="128"/>
      <c r="IH37" s="128"/>
      <c r="II37" s="128"/>
      <c r="IJ37" s="128"/>
      <c r="IK37" s="128"/>
      <c r="IL37" s="128"/>
      <c r="IM37" s="128"/>
      <c r="IN37" s="128"/>
      <c r="IO37" s="128"/>
      <c r="IP37" s="128"/>
      <c r="IQ37" s="128"/>
    </row>
    <row r="39" customHeight="1" spans="2:4">
      <c r="B39" s="115"/>
      <c r="D39" s="116"/>
    </row>
    <row r="41" s="61" customFormat="1" customHeight="1" spans="1:15">
      <c r="A41" s="62"/>
      <c r="B41" s="63"/>
      <c r="C41" s="64"/>
      <c r="D41" s="64"/>
      <c r="E41" s="64"/>
      <c r="F41" s="65"/>
      <c r="G41" s="64"/>
      <c r="H41" s="65"/>
      <c r="I41" s="65"/>
      <c r="J41" s="65"/>
      <c r="K41" s="65"/>
      <c r="L41" s="66"/>
      <c r="M41" s="63"/>
      <c r="N41" s="63"/>
      <c r="O41" s="63"/>
    </row>
    <row r="42" s="61" customFormat="1" customHeight="1" spans="1:15">
      <c r="A42" s="62"/>
      <c r="B42" s="63"/>
      <c r="C42" s="64"/>
      <c r="D42" s="64"/>
      <c r="E42" s="64"/>
      <c r="F42" s="65"/>
      <c r="G42" s="117"/>
      <c r="H42" s="65"/>
      <c r="I42" s="65"/>
      <c r="J42" s="65"/>
      <c r="K42" s="65"/>
      <c r="L42" s="66"/>
      <c r="M42" s="63"/>
      <c r="N42" s="63"/>
      <c r="O42" s="63"/>
    </row>
    <row r="43" s="61" customFormat="1" customHeight="1" spans="1:15">
      <c r="A43" s="62"/>
      <c r="B43" s="63"/>
      <c r="C43" s="64"/>
      <c r="D43" s="64"/>
      <c r="E43" s="64"/>
      <c r="F43" s="65"/>
      <c r="G43" s="64"/>
      <c r="H43" s="65"/>
      <c r="I43" s="65"/>
      <c r="J43" s="65"/>
      <c r="K43" s="65"/>
      <c r="L43" s="66"/>
      <c r="M43" s="63"/>
      <c r="N43" s="63"/>
      <c r="O43" s="63"/>
    </row>
    <row r="44" s="61" customFormat="1" customHeight="1" spans="1:15">
      <c r="A44" s="62"/>
      <c r="B44" s="63"/>
      <c r="C44" s="64"/>
      <c r="D44" s="64"/>
      <c r="E44" s="64"/>
      <c r="F44" s="65"/>
      <c r="G44" s="64"/>
      <c r="H44" s="65"/>
      <c r="I44" s="65"/>
      <c r="J44" s="65"/>
      <c r="K44" s="65"/>
      <c r="L44" s="66"/>
      <c r="M44" s="63"/>
      <c r="N44" s="63"/>
      <c r="O44" s="63"/>
    </row>
    <row r="45" s="61" customFormat="1" customHeight="1" spans="1:15">
      <c r="A45" s="62"/>
      <c r="B45" s="63"/>
      <c r="C45" s="64"/>
      <c r="D45" s="64"/>
      <c r="E45" s="64"/>
      <c r="F45" s="65"/>
      <c r="G45" s="64"/>
      <c r="H45" s="65"/>
      <c r="I45" s="65"/>
      <c r="J45" s="65"/>
      <c r="K45" s="65"/>
      <c r="L45" s="66"/>
      <c r="M45" s="63"/>
      <c r="N45" s="63"/>
      <c r="O45" s="63"/>
    </row>
    <row r="46" customHeight="1" spans="3:6">
      <c r="C46" s="116"/>
      <c r="E46" s="116"/>
      <c r="F46" s="64"/>
    </row>
    <row r="47" customHeight="1" spans="5:6">
      <c r="E47" s="116"/>
      <c r="F47" s="64"/>
    </row>
    <row r="48" s="61" customFormat="1" customHeight="1" spans="1:15">
      <c r="A48" s="62"/>
      <c r="B48" s="63"/>
      <c r="C48" s="65"/>
      <c r="D48" s="65"/>
      <c r="E48" s="64"/>
      <c r="F48" s="64"/>
      <c r="G48" s="64"/>
      <c r="H48" s="65"/>
      <c r="I48" s="65"/>
      <c r="J48" s="65"/>
      <c r="K48" s="65"/>
      <c r="L48" s="66"/>
      <c r="M48" s="63"/>
      <c r="N48" s="63"/>
      <c r="O48" s="63"/>
    </row>
    <row r="49" s="61" customFormat="1" customHeight="1" spans="1:15">
      <c r="A49" s="62"/>
      <c r="B49" s="63"/>
      <c r="C49" s="64"/>
      <c r="D49" s="64"/>
      <c r="E49" s="64"/>
      <c r="F49" s="65"/>
      <c r="G49" s="64"/>
      <c r="H49" s="65"/>
      <c r="I49" s="65"/>
      <c r="J49" s="65"/>
      <c r="K49" s="65"/>
      <c r="L49" s="66"/>
      <c r="M49" s="63"/>
      <c r="N49" s="63"/>
      <c r="O49" s="63"/>
    </row>
    <row r="54" customHeight="1" spans="2:5">
      <c r="B54" s="118" t="s">
        <v>4</v>
      </c>
      <c r="C54" s="118" t="s">
        <v>61</v>
      </c>
      <c r="D54" s="118" t="s">
        <v>62</v>
      </c>
      <c r="E54" s="118" t="s">
        <v>63</v>
      </c>
    </row>
    <row r="55" customHeight="1" spans="2:5">
      <c r="B55" s="119">
        <v>1</v>
      </c>
      <c r="C55" s="120" t="s">
        <v>64</v>
      </c>
      <c r="D55" s="121">
        <f>G15</f>
        <v>6424.070348</v>
      </c>
      <c r="E55" s="121">
        <f>D55/$D$64*100</f>
        <v>86.1052362839049</v>
      </c>
    </row>
    <row r="56" customHeight="1" spans="2:5">
      <c r="B56" s="119">
        <v>1.1</v>
      </c>
      <c r="C56" s="120" t="str">
        <f t="shared" ref="C56:C61" si="4">B9</f>
        <v>水面漂浮垃圾清理工程</v>
      </c>
      <c r="D56" s="121">
        <f t="shared" ref="D56:D61" si="5">G9</f>
        <v>128.921121</v>
      </c>
      <c r="E56" s="121">
        <f t="shared" ref="E56:E64" si="6">D56/$D$64*100</f>
        <v>1.72799844714448</v>
      </c>
    </row>
    <row r="57" customHeight="1" spans="2:5">
      <c r="B57" s="119">
        <v>1.2</v>
      </c>
      <c r="C57" s="120" t="str">
        <f t="shared" si="4"/>
        <v>污染底泥清理工程</v>
      </c>
      <c r="D57" s="121">
        <f t="shared" si="5"/>
        <v>729.78686</v>
      </c>
      <c r="E57" s="121">
        <f t="shared" si="6"/>
        <v>9.78172196335809</v>
      </c>
    </row>
    <row r="58" customHeight="1" spans="2:5">
      <c r="B58" s="119">
        <v>1.3</v>
      </c>
      <c r="C58" s="120" t="str">
        <f t="shared" si="4"/>
        <v>生态护岸工程</v>
      </c>
      <c r="D58" s="121">
        <f t="shared" si="5"/>
        <v>2340.957097</v>
      </c>
      <c r="E58" s="121">
        <f t="shared" si="6"/>
        <v>31.3770947465454</v>
      </c>
    </row>
    <row r="59" customHeight="1" spans="2:5">
      <c r="B59" s="119">
        <v>1.4</v>
      </c>
      <c r="C59" s="120" t="str">
        <f t="shared" si="4"/>
        <v>人工湿地工程</v>
      </c>
      <c r="D59" s="121">
        <f t="shared" si="5"/>
        <v>1214.268495</v>
      </c>
      <c r="E59" s="121">
        <f t="shared" si="6"/>
        <v>16.2754873483955</v>
      </c>
    </row>
    <row r="60" customHeight="1" spans="2:5">
      <c r="B60" s="119">
        <v>1.5</v>
      </c>
      <c r="C60" s="120" t="str">
        <f t="shared" si="4"/>
        <v>生态步道工程</v>
      </c>
      <c r="D60" s="121">
        <f t="shared" si="5"/>
        <v>472.265192</v>
      </c>
      <c r="E60" s="121">
        <f t="shared" si="6"/>
        <v>6.33002189312634</v>
      </c>
    </row>
    <row r="61" customHeight="1" spans="2:5">
      <c r="B61" s="119">
        <v>1.6</v>
      </c>
      <c r="C61" s="120" t="str">
        <f t="shared" si="4"/>
        <v>生态隔离带工程</v>
      </c>
      <c r="D61" s="121">
        <f t="shared" si="5"/>
        <v>1537.871583</v>
      </c>
      <c r="E61" s="121">
        <f t="shared" si="6"/>
        <v>20.6129118853351</v>
      </c>
    </row>
    <row r="62" customHeight="1" spans="2:5">
      <c r="B62" s="119">
        <v>2</v>
      </c>
      <c r="C62" s="120" t="s">
        <v>65</v>
      </c>
      <c r="D62" s="121">
        <f>F28</f>
        <v>484.003471776561</v>
      </c>
      <c r="E62" s="121">
        <f t="shared" si="6"/>
        <v>6.48735630868766</v>
      </c>
    </row>
    <row r="63" customHeight="1" spans="2:5">
      <c r="B63" s="119">
        <v>3</v>
      </c>
      <c r="C63" s="120" t="s">
        <v>66</v>
      </c>
      <c r="D63" s="121">
        <f>F32</f>
        <v>552.645905582125</v>
      </c>
      <c r="E63" s="121">
        <f t="shared" si="6"/>
        <v>7.40740740740741</v>
      </c>
    </row>
    <row r="64" customHeight="1" spans="2:5">
      <c r="B64" s="122"/>
      <c r="C64" s="120" t="s">
        <v>67</v>
      </c>
      <c r="D64" s="121">
        <f>SUM(D56:D63)</f>
        <v>7460.71972535869</v>
      </c>
      <c r="E64" s="121">
        <f t="shared" si="6"/>
        <v>100</v>
      </c>
    </row>
  </sheetData>
  <mergeCells count="9">
    <mergeCell ref="A2:L2"/>
    <mergeCell ref="A3:G3"/>
    <mergeCell ref="C4:K4"/>
    <mergeCell ref="C5:E5"/>
    <mergeCell ref="G5:J5"/>
    <mergeCell ref="A4:A6"/>
    <mergeCell ref="B4:B6"/>
    <mergeCell ref="K5:K6"/>
    <mergeCell ref="L4:L6"/>
  </mergeCells>
  <printOptions horizontalCentered="1"/>
  <pageMargins left="0.590277777777778" right="0.590277777777778" top="0.590277777777778" bottom="0.594444444444444" header="0.271527777777778" footer="0.271527777777778"/>
  <pageSetup paperSize="9" scale="99" fitToWidth="0" fitToHeight="0" orientation="landscape" horizontalDpi="600"/>
  <headerFooter/>
  <rowBreaks count="4" manualBreakCount="4">
    <brk id="21" max="11" man="1"/>
    <brk id="37" max="16383" man="1"/>
    <brk id="37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1"/>
  <sheetViews>
    <sheetView showZeros="0" tabSelected="1" view="pageBreakPreview" zoomScaleNormal="100" workbookViewId="0">
      <selection activeCell="D18" sqref="D18"/>
    </sheetView>
  </sheetViews>
  <sheetFormatPr defaultColWidth="9" defaultRowHeight="15"/>
  <cols>
    <col min="1" max="1" width="6" style="22" customWidth="1"/>
    <col min="2" max="2" width="19.375" style="21" customWidth="1"/>
    <col min="3" max="3" width="40.875" style="23" customWidth="1"/>
    <col min="4" max="4" width="8.375" style="21" customWidth="1"/>
    <col min="5" max="5" width="10.625" style="21" customWidth="1"/>
    <col min="6" max="7" width="9.00833333333333" style="21" customWidth="1"/>
    <col min="8" max="8" width="9.00833333333333" style="22" customWidth="1"/>
    <col min="9" max="16384" width="9.00833333333333" style="21" customWidth="1"/>
  </cols>
  <sheetData>
    <row r="1" ht="21" customHeight="1" spans="1:1">
      <c r="A1" s="24" t="s">
        <v>68</v>
      </c>
    </row>
    <row r="2" s="20" customFormat="1" ht="29.1" customHeight="1" spans="1:256">
      <c r="A2" s="25" t="s">
        <v>69</v>
      </c>
      <c r="B2" s="26"/>
      <c r="C2" s="27"/>
      <c r="D2" s="26"/>
      <c r="E2" s="26"/>
      <c r="F2" s="28"/>
      <c r="G2" s="28"/>
      <c r="H2" s="29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</row>
    <row r="3" s="21" customFormat="1" ht="17" customHeight="1" spans="1:256">
      <c r="A3" s="30" t="s">
        <v>2</v>
      </c>
      <c r="B3" s="31"/>
      <c r="C3" s="32"/>
      <c r="D3" s="31"/>
      <c r="E3" s="31"/>
      <c r="F3" s="33"/>
      <c r="G3" s="33"/>
      <c r="H3" s="34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</row>
    <row r="4" ht="27" spans="1:256">
      <c r="A4" s="35" t="s">
        <v>4</v>
      </c>
      <c r="B4" s="36" t="s">
        <v>70</v>
      </c>
      <c r="C4" s="37" t="s">
        <v>71</v>
      </c>
      <c r="D4" s="37" t="s">
        <v>72</v>
      </c>
      <c r="E4" s="36" t="s">
        <v>7</v>
      </c>
      <c r="F4" s="33"/>
      <c r="G4" s="33"/>
      <c r="H4" s="34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</row>
    <row r="5" ht="20" customHeight="1" spans="1:5">
      <c r="A5" s="38">
        <v>1</v>
      </c>
      <c r="B5" s="39" t="s">
        <v>65</v>
      </c>
      <c r="C5" s="40"/>
      <c r="D5" s="41"/>
      <c r="E5" s="41"/>
    </row>
    <row r="6" ht="20" customHeight="1" spans="1:5">
      <c r="A6" s="42" t="s">
        <v>73</v>
      </c>
      <c r="B6" s="43" t="str">
        <f>总概算表!B17</f>
        <v>建设单位管理费</v>
      </c>
      <c r="C6" s="44"/>
      <c r="D6" s="45"/>
      <c r="E6" s="41"/>
    </row>
    <row r="7" ht="20" customHeight="1" spans="1:5">
      <c r="A7" s="38" t="s">
        <v>74</v>
      </c>
      <c r="B7" s="43" t="str">
        <f>总概算表!B18</f>
        <v>建设工程监理费</v>
      </c>
      <c r="C7" s="44"/>
      <c r="D7" s="45"/>
      <c r="E7" s="41"/>
    </row>
    <row r="8" ht="27" customHeight="1" spans="1:5">
      <c r="A8" s="42" t="s">
        <v>75</v>
      </c>
      <c r="B8" s="43" t="str">
        <f>总概算表!B19</f>
        <v>建设项目前期工作咨询费</v>
      </c>
      <c r="C8" s="44"/>
      <c r="D8" s="45"/>
      <c r="E8" s="41"/>
    </row>
    <row r="9" ht="20" customHeight="1" spans="1:5">
      <c r="A9" s="42" t="s">
        <v>76</v>
      </c>
      <c r="B9" s="43" t="str">
        <f>总概算表!B20</f>
        <v>工程勘察费</v>
      </c>
      <c r="C9" s="44"/>
      <c r="D9" s="45"/>
      <c r="E9" s="41"/>
    </row>
    <row r="10" ht="20" customHeight="1" spans="1:5">
      <c r="A10" s="38" t="s">
        <v>77</v>
      </c>
      <c r="B10" s="43" t="str">
        <f>总概算表!B21</f>
        <v>工程设计费</v>
      </c>
      <c r="C10" s="44"/>
      <c r="D10" s="45">
        <f>总概算表!F21</f>
        <v>122.74856576472</v>
      </c>
      <c r="E10" s="41"/>
    </row>
    <row r="11" ht="20" customHeight="1" spans="1:5">
      <c r="A11" s="42" t="s">
        <v>78</v>
      </c>
      <c r="B11" s="43" t="str">
        <f>总概算表!B22</f>
        <v>工程造价咨询服务费</v>
      </c>
      <c r="C11" s="44"/>
      <c r="D11" s="45"/>
      <c r="E11" s="41"/>
    </row>
    <row r="12" ht="20" customHeight="1" spans="1:5">
      <c r="A12" s="42" t="s">
        <v>79</v>
      </c>
      <c r="B12" s="43" t="str">
        <f>总概算表!B23</f>
        <v>工程质量检测费</v>
      </c>
      <c r="C12" s="44"/>
      <c r="D12" s="45"/>
      <c r="E12" s="41"/>
    </row>
    <row r="13" ht="20" customHeight="1" spans="1:5">
      <c r="A13" s="42" t="s">
        <v>80</v>
      </c>
      <c r="B13" s="43" t="str">
        <f>总概算表!B24</f>
        <v>环境影响评价费</v>
      </c>
      <c r="C13" s="46"/>
      <c r="D13" s="45"/>
      <c r="E13" s="41"/>
    </row>
    <row r="14" ht="20" customHeight="1" spans="1:5">
      <c r="A14" s="42" t="s">
        <v>81</v>
      </c>
      <c r="B14" s="43" t="str">
        <f>总概算表!B25</f>
        <v>工程保险费</v>
      </c>
      <c r="C14" s="46"/>
      <c r="D14" s="45">
        <f>总概算表!F25</f>
        <v>19.272211044</v>
      </c>
      <c r="E14" s="41"/>
    </row>
    <row r="15" ht="20" customHeight="1" spans="1:5">
      <c r="A15" s="42" t="s">
        <v>82</v>
      </c>
      <c r="B15" s="43" t="str">
        <f>总概算表!B26</f>
        <v>劳动安全卫生评审费</v>
      </c>
      <c r="C15" s="47"/>
      <c r="D15" s="45"/>
      <c r="E15" s="41"/>
    </row>
    <row r="16" ht="20" customHeight="1" spans="1:5">
      <c r="A16" s="42" t="s">
        <v>83</v>
      </c>
      <c r="B16" s="43" t="str">
        <f>总概算表!B27</f>
        <v>招标代理服务费</v>
      </c>
      <c r="C16" s="48"/>
      <c r="D16" s="45"/>
      <c r="E16" s="39"/>
    </row>
    <row r="17" ht="20" customHeight="1" spans="1:256">
      <c r="A17" s="49"/>
      <c r="B17" s="36" t="s">
        <v>84</v>
      </c>
      <c r="C17" s="50"/>
      <c r="D17" s="51">
        <f>D14+D10</f>
        <v>142.02077680872</v>
      </c>
      <c r="E17" s="52"/>
      <c r="F17" s="33"/>
      <c r="G17" s="33"/>
      <c r="H17" s="34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ht="20" customHeight="1" spans="1:256">
      <c r="A18" s="49" t="s">
        <v>85</v>
      </c>
      <c r="B18" s="36" t="s">
        <v>66</v>
      </c>
      <c r="C18" s="50"/>
      <c r="D18" s="53">
        <f>SUM(D19:D20)</f>
        <v>552.645905582125</v>
      </c>
      <c r="E18" s="52"/>
      <c r="F18" s="33"/>
      <c r="G18" s="33"/>
      <c r="H18" s="34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</row>
    <row r="19" ht="20" customHeight="1" spans="1:256">
      <c r="A19" s="49" t="s">
        <v>86</v>
      </c>
      <c r="B19" s="36" t="s">
        <v>52</v>
      </c>
      <c r="C19" s="50" t="s">
        <v>87</v>
      </c>
      <c r="D19" s="53">
        <f>总概算表!F30</f>
        <v>552.645905582125</v>
      </c>
      <c r="E19" s="52"/>
      <c r="F19" s="33"/>
      <c r="G19" s="33"/>
      <c r="H19" s="34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</row>
    <row r="20" ht="20" customHeight="1" spans="1:256">
      <c r="A20" s="49" t="s">
        <v>88</v>
      </c>
      <c r="B20" s="36" t="s">
        <v>53</v>
      </c>
      <c r="C20" s="50"/>
      <c r="D20" s="53">
        <f>总概算表!F31</f>
        <v>0</v>
      </c>
      <c r="E20" s="52"/>
      <c r="F20" s="33"/>
      <c r="G20" s="33"/>
      <c r="H20" s="34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</row>
    <row r="21" ht="20" customHeight="1" spans="1:256">
      <c r="A21" s="54"/>
      <c r="B21" s="55" t="s">
        <v>89</v>
      </c>
      <c r="C21" s="56"/>
      <c r="D21" s="57">
        <f>SUM(D17,D18)</f>
        <v>694.666682390845</v>
      </c>
      <c r="E21" s="52"/>
      <c r="F21" s="33"/>
      <c r="G21" s="33"/>
      <c r="H21" s="34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</row>
  </sheetData>
  <mergeCells count="1">
    <mergeCell ref="A2:E2"/>
  </mergeCells>
  <printOptions horizontalCentered="1"/>
  <pageMargins left="0.554861111111111" right="0.554861111111111" top="0.60625" bottom="0.60625" header="0.511805555555556" footer="0.511805555555556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view="pageBreakPreview" zoomScaleNormal="100" workbookViewId="0">
      <selection activeCell="C9" sqref="C9"/>
    </sheetView>
  </sheetViews>
  <sheetFormatPr defaultColWidth="9" defaultRowHeight="15.75" outlineLevelCol="3"/>
  <cols>
    <col min="1" max="1" width="9" style="4"/>
    <col min="2" max="2" width="26.375" style="4" customWidth="1"/>
    <col min="3" max="3" width="23.75" style="4" customWidth="1"/>
    <col min="4" max="4" width="17.375" style="4" customWidth="1"/>
    <col min="5" max="5" width="9" style="4"/>
    <col min="6" max="6" width="12.625" style="4"/>
    <col min="7" max="16384" width="9" style="4"/>
  </cols>
  <sheetData>
    <row r="1" s="1" customFormat="1" ht="24.75" customHeight="1" spans="1:4">
      <c r="A1" s="5" t="s">
        <v>90</v>
      </c>
      <c r="B1" s="6"/>
      <c r="C1" s="7" t="s">
        <v>91</v>
      </c>
      <c r="D1" s="7"/>
    </row>
    <row r="2" s="2" customFormat="1" ht="26" customHeight="1" spans="1:4">
      <c r="A2" s="8" t="s">
        <v>92</v>
      </c>
      <c r="B2" s="8"/>
      <c r="C2" s="8"/>
      <c r="D2" s="8"/>
    </row>
    <row r="3" s="1" customFormat="1" ht="29.25" customHeight="1" spans="1:4">
      <c r="A3" s="9" t="str">
        <f>总概算表!A3</f>
        <v>工程名称：岳阳市南湖新区洞庭湖（南湖）一期水环境综合治理工程</v>
      </c>
      <c r="B3" s="9"/>
      <c r="C3" s="9"/>
      <c r="D3" s="9"/>
    </row>
    <row r="4" ht="25" customHeight="1" spans="1:4">
      <c r="A4" s="10" t="s">
        <v>4</v>
      </c>
      <c r="B4" s="10" t="s">
        <v>93</v>
      </c>
      <c r="C4" s="10" t="s">
        <v>94</v>
      </c>
      <c r="D4" s="10" t="s">
        <v>7</v>
      </c>
    </row>
    <row r="5" s="3" customFormat="1" ht="25" customHeight="1" spans="1:4">
      <c r="A5" s="11">
        <v>1</v>
      </c>
      <c r="B5" s="12" t="s">
        <v>21</v>
      </c>
      <c r="C5" s="13">
        <f>SUM(C6:C11)</f>
        <v>64240703.48</v>
      </c>
      <c r="D5" s="14"/>
    </row>
    <row r="6" ht="25" customHeight="1" spans="1:4">
      <c r="A6" s="15">
        <v>1.1</v>
      </c>
      <c r="B6" s="16" t="s">
        <v>95</v>
      </c>
      <c r="C6" s="17">
        <v>1289211.21</v>
      </c>
      <c r="D6" s="10"/>
    </row>
    <row r="7" customFormat="1" ht="25" customHeight="1" spans="1:4">
      <c r="A7" s="15">
        <v>1.2</v>
      </c>
      <c r="B7" s="16" t="s">
        <v>96</v>
      </c>
      <c r="C7" s="17">
        <v>7297868.6</v>
      </c>
      <c r="D7" s="10"/>
    </row>
    <row r="8" customFormat="1" ht="25" customHeight="1" spans="1:4">
      <c r="A8" s="15">
        <v>1.3</v>
      </c>
      <c r="B8" s="16" t="s">
        <v>97</v>
      </c>
      <c r="C8" s="17">
        <v>23409570.97</v>
      </c>
      <c r="D8" s="10"/>
    </row>
    <row r="9" s="3" customFormat="1" ht="25" customHeight="1" spans="1:4">
      <c r="A9" s="15">
        <v>1.4</v>
      </c>
      <c r="B9" s="16" t="s">
        <v>98</v>
      </c>
      <c r="C9" s="17">
        <v>12142684.95</v>
      </c>
      <c r="D9" s="14"/>
    </row>
    <row r="10" customFormat="1" ht="25" customHeight="1" spans="1:4">
      <c r="A10" s="15">
        <v>1.5</v>
      </c>
      <c r="B10" s="16" t="s">
        <v>99</v>
      </c>
      <c r="C10" s="17">
        <v>4722651.92</v>
      </c>
      <c r="D10" s="18"/>
    </row>
    <row r="11" customFormat="1" ht="25" customHeight="1" spans="1:4">
      <c r="A11" s="15">
        <v>1.6</v>
      </c>
      <c r="B11" s="16" t="s">
        <v>100</v>
      </c>
      <c r="C11" s="17">
        <v>15378715.83</v>
      </c>
      <c r="D11" s="18"/>
    </row>
    <row r="12" ht="25" customHeight="1" spans="1:4">
      <c r="A12" s="19"/>
      <c r="B12" s="12" t="s">
        <v>101</v>
      </c>
      <c r="C12" s="13">
        <f>C5</f>
        <v>64240703.48</v>
      </c>
      <c r="D12" s="19"/>
    </row>
  </sheetData>
  <mergeCells count="4">
    <mergeCell ref="A1:B1"/>
    <mergeCell ref="C1:D1"/>
    <mergeCell ref="A2:D2"/>
    <mergeCell ref="A3:D3"/>
  </mergeCells>
  <printOptions horizontalCentered="1"/>
  <pageMargins left="0.554861111111111" right="0.554861111111111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总概算表</vt:lpstr>
      <vt:lpstr>其他费用表</vt:lpstr>
      <vt:lpstr>工程项目总价表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leiya</dc:creator>
  <cp:lastModifiedBy>极致星辰</cp:lastModifiedBy>
  <cp:revision>3</cp:revision>
  <dcterms:created xsi:type="dcterms:W3CDTF">2020-05-19T03:06:00Z</dcterms:created>
  <dcterms:modified xsi:type="dcterms:W3CDTF">2024-11-18T08:05:16Z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6D9B07FFA0474D52A7DA738AE06A8FAD_13</vt:lpwstr>
  </property>
</Properties>
</file>