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清单汇总表" sheetId="4" r:id="rId1"/>
    <sheet name="询价截图" sheetId="11" r:id="rId2"/>
  </sheets>
  <calcPr calcId="144525"/>
</workbook>
</file>

<file path=xl/sharedStrings.xml><?xml version="1.0" encoding="utf-8"?>
<sst xmlns="http://schemas.openxmlformats.org/spreadsheetml/2006/main" count="136" uniqueCount="82">
  <si>
    <t>岳阳绿色化工高新区北侧东侧山体支护工程监测服务招标清单</t>
  </si>
  <si>
    <t>第一部分：自动化监测</t>
  </si>
  <si>
    <t>序号</t>
  </si>
  <si>
    <t>项目</t>
  </si>
  <si>
    <t>项目特征</t>
  </si>
  <si>
    <t>单位</t>
  </si>
  <si>
    <t>数量</t>
  </si>
  <si>
    <t>评审单价（元）</t>
  </si>
  <si>
    <t>评审总价（元）</t>
  </si>
  <si>
    <t>备注</t>
  </si>
  <si>
    <t>一、自动化监测系统建设</t>
  </si>
  <si>
    <t>（一）</t>
  </si>
  <si>
    <t>监测软件平台</t>
  </si>
  <si>
    <t>综合监测管理服务系统租用</t>
  </si>
  <si>
    <t>提供监测云平台账号密码，非本地化部署。包含云平台使用费，阿里云服务器租用、数据存储及安全管理费</t>
  </si>
  <si>
    <t>套</t>
  </si>
  <si>
    <t>（二）</t>
  </si>
  <si>
    <t>监测硬件设备系统</t>
  </si>
  <si>
    <t>北斗监测站/基准站</t>
  </si>
  <si>
    <t>北斗接收机</t>
  </si>
  <si>
    <t>包含107套监测站，3套基准站。内置远程控制、边缘解算模块，MEMS陀螺仪、功耗板卡及通讯模组，采样频率最高达到20Hz，长期存活率提升50%，功耗降低48%，性能参数及稳定性具有第三方国家权威机构检验的合格报告</t>
  </si>
  <si>
    <t>一体式监测桩（含支架）</t>
  </si>
  <si>
    <t>本项目一体式监测桩是依据《地质灾害监测规范》GNSS立杆要求定制化产品，管径≥140mm，壁厚≥3mm，材质采用不锈钢镀锌钢管，严格的喷塑防锈工艺，抗风阻抗锈能力强，包含太阳能安装支架及避雷装置，杆长1900mm</t>
  </si>
  <si>
    <t>蓄电池</t>
  </si>
  <si>
    <t>专门的太阳能胶体蓄电池，采用进口树脂胶，独特的密封技术，优质的硅氟橡胶安全阀，耐低温，防生锈，防腐蚀性镀锌引线，能有效的与太阳能互补充放电，适应地埋式安装，具有国家认可的第三方检测合格报告</t>
  </si>
  <si>
    <t>个</t>
  </si>
  <si>
    <t>光伏板</t>
  </si>
  <si>
    <t>单晶100W/12V</t>
  </si>
  <si>
    <t>片</t>
  </si>
  <si>
    <t>光伏控制器</t>
  </si>
  <si>
    <t>台</t>
  </si>
  <si>
    <t>地埋箱</t>
  </si>
  <si>
    <t>采用进口树脂胶，独特的密封技术，防水防潮防渗</t>
  </si>
  <si>
    <t>地笼</t>
  </si>
  <si>
    <t>500*500*600</t>
  </si>
  <si>
    <t>防雷系统</t>
  </si>
  <si>
    <t>防雷系统包含避雷针、电源电涌保护器、通讯信号电涌保护器及接地电阻、防雷线等辅件</t>
  </si>
  <si>
    <t>锚索应力监测站</t>
  </si>
  <si>
    <t>锚索计</t>
  </si>
  <si>
    <t>40吨</t>
  </si>
  <si>
    <t>20通道采集仪</t>
  </si>
  <si>
    <t>振弦式，防水等级高、防冻、耐高温、适用各类环境</t>
  </si>
  <si>
    <t>10通道采集仪</t>
  </si>
  <si>
    <t>4G传输模块</t>
  </si>
  <si>
    <t>本项目一体式监测桩是依据《地质灾害监测规范》GNSS立杆要求定制化产品，管径≥140mm，壁厚≥3mm，材质采用不锈钢镀锌钢管，严格的喷塑防锈工艺，抗风阻抗锈能力强，包含太阳能安装支架及避雷装置</t>
  </si>
  <si>
    <t>深层位移监测站</t>
  </si>
  <si>
    <t>固定式测斜仪</t>
  </si>
  <si>
    <t>量程：双轴，正负90°，分辨率/精度：角度：0.001°/0.01°</t>
  </si>
  <si>
    <t>采集模块</t>
  </si>
  <si>
    <t>地下水位监测站</t>
  </si>
  <si>
    <t>水位计</t>
  </si>
  <si>
    <t>量程：0～10 mH2O…200 mH2O，分辨率/精度：＜±0.1% F·S  ，监测站与深层位移共用。</t>
  </si>
  <si>
    <t>（三）</t>
  </si>
  <si>
    <t>系统集成安装</t>
  </si>
  <si>
    <t>钻孔费及设备进出场费</t>
  </si>
  <si>
    <t>米</t>
  </si>
  <si>
    <t>含进出场及场内转运吊装费用</t>
  </si>
  <si>
    <t>测斜管材料及安装</t>
  </si>
  <si>
    <t>含安装费及接头配件</t>
  </si>
  <si>
    <t>监测站点设备安装及基础土建</t>
  </si>
  <si>
    <t>监测站点设备安装及基础土建，包括所有基础土方开挖及回填、基础砼制安、材料设备转运、北斗卫星接收机及太阳能板支架安装、卫星地面站接收设备安装、太阳能电池板及蓄电池安装、避雷针安装、检测、试验设备安装（锚索计）、PVC塑料管 DN15共1500m，配线 1.5mm2共3000m。</t>
  </si>
  <si>
    <t>项</t>
  </si>
  <si>
    <t>二、技术服务费</t>
  </si>
  <si>
    <t>系统运维服务</t>
  </si>
  <si>
    <t>GNSS运维费用</t>
  </si>
  <si>
    <t>包含设备运行维护包括设备管护（不可抗力除外）、对监测预警设备基础稳固、精度校核、联网调试、维护系统的工作环境，发现和排除故障，更换存在问题的部件，定期缴纳站点通信卡费，对异常数据进行处理，保障系统功能正常，完成内业资料整理，编制专报、月报、半年报及年度设备运行维护报告等；</t>
  </si>
  <si>
    <t>月</t>
  </si>
  <si>
    <t>按地质灾害普适型仪器监测预警点建设与运维预算标准（试行）计算</t>
  </si>
  <si>
    <t>锚索、深层水平位移、水位监测</t>
  </si>
  <si>
    <t>专业技术服务</t>
  </si>
  <si>
    <t>监测数据分析报告</t>
  </si>
  <si>
    <t>监测月报、周报及日报表</t>
  </si>
  <si>
    <t>已包含在监测软件平台中</t>
  </si>
  <si>
    <t>预警信息专业分析和应急处治建议服务</t>
  </si>
  <si>
    <t>预警分析报告、处治建议方案</t>
  </si>
  <si>
    <t>次</t>
  </si>
  <si>
    <t>三</t>
  </si>
  <si>
    <t>税费</t>
  </si>
  <si>
    <t>按（一+二）*6.0%计</t>
  </si>
  <si>
    <t>四</t>
  </si>
  <si>
    <t>小计</t>
  </si>
  <si>
    <t xml:space="preserve">备注:1、产品质保期：1年。2、技术服务期：42月。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</si>
</sst>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rgb="FFFF0000"/>
      <name val="宋体"/>
      <charset val="134"/>
    </font>
    <font>
      <sz val="20"/>
      <color theme="1"/>
      <name val="宋体"/>
      <charset val="134"/>
    </font>
    <font>
      <sz val="2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5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0" fillId="0" borderId="8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1" fillId="2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65</xdr:row>
      <xdr:rowOff>85725</xdr:rowOff>
    </xdr:from>
    <xdr:to>
      <xdr:col>13</xdr:col>
      <xdr:colOff>360045</xdr:colOff>
      <xdr:row>81</xdr:row>
      <xdr:rowOff>101600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4845" y="14962505"/>
          <a:ext cx="7719060" cy="294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99060</xdr:rowOff>
    </xdr:from>
    <xdr:to>
      <xdr:col>14</xdr:col>
      <xdr:colOff>74930</xdr:colOff>
      <xdr:row>99</xdr:row>
      <xdr:rowOff>8890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6760" y="18084800"/>
          <a:ext cx="7969250" cy="3018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13</xdr:col>
      <xdr:colOff>419735</xdr:colOff>
      <xdr:row>61</xdr:row>
      <xdr:rowOff>149860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17220" y="11767820"/>
          <a:ext cx="7826375" cy="2527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320040</xdr:colOff>
      <xdr:row>30</xdr:row>
      <xdr:rowOff>96520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 l="5818" t="5036" r="8768" b="1799"/>
        <a:stretch>
          <a:fillRect/>
        </a:stretch>
      </xdr:blipFill>
      <xdr:spPr>
        <a:xfrm>
          <a:off x="617220" y="182880"/>
          <a:ext cx="5257800" cy="789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11</xdr:col>
      <xdr:colOff>495300</xdr:colOff>
      <xdr:row>136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17220" y="21460460"/>
          <a:ext cx="6667500" cy="640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14</xdr:col>
      <xdr:colOff>50800</xdr:colOff>
      <xdr:row>46</xdr:row>
      <xdr:rowOff>45085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17220" y="8475980"/>
          <a:ext cx="8074660" cy="2971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13</xdr:col>
      <xdr:colOff>180340</xdr:colOff>
      <xdr:row>150</xdr:row>
      <xdr:rowOff>155575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17220" y="28044140"/>
          <a:ext cx="7586980" cy="25330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zoomScale="70" zoomScaleNormal="70" workbookViewId="0">
      <pane ySplit="3" topLeftCell="A4" activePane="bottomLeft" state="frozen"/>
      <selection/>
      <selection pane="bottomLeft" activeCell="M6" sqref="M6"/>
    </sheetView>
  </sheetViews>
  <sheetFormatPr defaultColWidth="9" defaultRowHeight="14.4" outlineLevelCol="7"/>
  <cols>
    <col min="1" max="1" width="10.7777777777778" customWidth="1"/>
    <col min="2" max="2" width="20.7777777777778" style="2" customWidth="1"/>
    <col min="3" max="3" width="32.537037037037" customWidth="1"/>
    <col min="4" max="5" width="8.77777777777778" customWidth="1"/>
    <col min="6" max="7" width="18.7777777777778" style="3" customWidth="1"/>
    <col min="8" max="8" width="20.4722222222222" style="4" customWidth="1"/>
    <col min="10" max="10" width="12.8888888888889"/>
    <col min="12" max="12" width="10.7777777777778"/>
    <col min="13" max="14" width="12.8888888888889"/>
  </cols>
  <sheetData>
    <row r="1" ht="69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34" customHeight="1" spans="1:8">
      <c r="A2" s="8" t="s">
        <v>1</v>
      </c>
      <c r="B2" s="9"/>
      <c r="C2" s="9"/>
      <c r="D2" s="9"/>
      <c r="E2" s="9"/>
      <c r="F2" s="9"/>
      <c r="G2" s="9"/>
      <c r="H2" s="10"/>
    </row>
    <row r="3" s="1" customFormat="1" ht="30" customHeight="1" spans="1:8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</row>
    <row r="4" s="1" customFormat="1" ht="30" customHeight="1" spans="1:8">
      <c r="A4" s="13" t="s">
        <v>10</v>
      </c>
      <c r="B4" s="11"/>
      <c r="C4" s="13"/>
      <c r="D4" s="13"/>
      <c r="E4" s="13"/>
      <c r="F4" s="11"/>
      <c r="G4" s="14">
        <f>G5+G7+G41</f>
        <v>2004273.72</v>
      </c>
      <c r="H4" s="15"/>
    </row>
    <row r="5" s="1" customFormat="1" ht="30" customHeight="1" spans="1:8">
      <c r="A5" s="11" t="s">
        <v>11</v>
      </c>
      <c r="B5" s="11" t="s">
        <v>12</v>
      </c>
      <c r="C5" s="13"/>
      <c r="D5" s="13"/>
      <c r="E5" s="13"/>
      <c r="F5" s="11"/>
      <c r="G5" s="11">
        <f>SUM(G6:G6)</f>
        <v>10000</v>
      </c>
      <c r="H5" s="15"/>
    </row>
    <row r="6" s="1" customFormat="1" ht="59" customHeight="1" spans="1:8">
      <c r="A6" s="16">
        <v>1.1</v>
      </c>
      <c r="B6" s="16" t="s">
        <v>13</v>
      </c>
      <c r="C6" s="17" t="s">
        <v>14</v>
      </c>
      <c r="D6" s="16" t="s">
        <v>15</v>
      </c>
      <c r="E6" s="16">
        <v>1</v>
      </c>
      <c r="F6" s="16">
        <v>10000</v>
      </c>
      <c r="G6" s="16">
        <f>E6*F6</f>
        <v>10000</v>
      </c>
      <c r="H6" s="18"/>
    </row>
    <row r="7" s="1" customFormat="1" ht="30" customHeight="1" spans="1:8">
      <c r="A7" s="11" t="s">
        <v>16</v>
      </c>
      <c r="B7" s="11" t="s">
        <v>17</v>
      </c>
      <c r="C7" s="19"/>
      <c r="D7" s="13"/>
      <c r="E7" s="13"/>
      <c r="F7" s="11"/>
      <c r="G7" s="11">
        <f>G8+G17+G29+G39</f>
        <v>1683260</v>
      </c>
      <c r="H7" s="15"/>
    </row>
    <row r="8" s="1" customFormat="1" ht="30" customHeight="1" spans="1:8">
      <c r="A8" s="20">
        <v>1</v>
      </c>
      <c r="B8" s="11" t="s">
        <v>18</v>
      </c>
      <c r="C8" s="19"/>
      <c r="D8" s="13"/>
      <c r="E8" s="13"/>
      <c r="F8" s="11"/>
      <c r="G8" s="11">
        <f>SUM(G9:G16)</f>
        <v>877800</v>
      </c>
      <c r="H8" s="15"/>
    </row>
    <row r="9" s="1" customFormat="1" ht="109" customHeight="1" spans="1:8">
      <c r="A9" s="16">
        <v>1.1</v>
      </c>
      <c r="B9" s="21" t="s">
        <v>19</v>
      </c>
      <c r="C9" s="19" t="s">
        <v>20</v>
      </c>
      <c r="D9" s="21" t="s">
        <v>15</v>
      </c>
      <c r="E9" s="16">
        <v>110</v>
      </c>
      <c r="F9" s="16">
        <v>5800</v>
      </c>
      <c r="G9" s="16">
        <f t="shared" ref="G9:G16" si="0">E9*F9</f>
        <v>638000</v>
      </c>
      <c r="H9" s="15"/>
    </row>
    <row r="10" s="1" customFormat="1" ht="106" customHeight="1" spans="1:8">
      <c r="A10" s="16">
        <v>1.2</v>
      </c>
      <c r="B10" s="21" t="s">
        <v>21</v>
      </c>
      <c r="C10" s="19" t="s">
        <v>22</v>
      </c>
      <c r="D10" s="21" t="s">
        <v>15</v>
      </c>
      <c r="E10" s="16">
        <v>110</v>
      </c>
      <c r="F10" s="16">
        <v>650</v>
      </c>
      <c r="G10" s="16">
        <f t="shared" si="0"/>
        <v>71500</v>
      </c>
      <c r="H10" s="15"/>
    </row>
    <row r="11" s="1" customFormat="1" ht="107" customHeight="1" spans="1:8">
      <c r="A11" s="16">
        <v>1.3</v>
      </c>
      <c r="B11" s="21" t="s">
        <v>23</v>
      </c>
      <c r="C11" s="19" t="s">
        <v>24</v>
      </c>
      <c r="D11" s="21" t="s">
        <v>25</v>
      </c>
      <c r="E11" s="16">
        <v>110</v>
      </c>
      <c r="F11" s="22">
        <v>650</v>
      </c>
      <c r="G11" s="16">
        <f t="shared" si="0"/>
        <v>71500</v>
      </c>
      <c r="H11" s="15"/>
    </row>
    <row r="12" s="1" customFormat="1" ht="30" customHeight="1" spans="1:8">
      <c r="A12" s="16">
        <v>1.4</v>
      </c>
      <c r="B12" s="21" t="s">
        <v>26</v>
      </c>
      <c r="C12" s="19" t="s">
        <v>27</v>
      </c>
      <c r="D12" s="21" t="s">
        <v>28</v>
      </c>
      <c r="E12" s="16">
        <v>110</v>
      </c>
      <c r="F12" s="23">
        <v>260</v>
      </c>
      <c r="G12" s="16">
        <f t="shared" si="0"/>
        <v>28600</v>
      </c>
      <c r="H12" s="15"/>
    </row>
    <row r="13" s="1" customFormat="1" ht="35" customHeight="1" spans="1:8">
      <c r="A13" s="16">
        <v>1.5</v>
      </c>
      <c r="B13" s="21" t="s">
        <v>29</v>
      </c>
      <c r="C13" s="19"/>
      <c r="D13" s="21" t="s">
        <v>30</v>
      </c>
      <c r="E13" s="16">
        <v>110</v>
      </c>
      <c r="F13" s="23">
        <v>100</v>
      </c>
      <c r="G13" s="16">
        <f t="shared" si="0"/>
        <v>11000</v>
      </c>
      <c r="H13" s="15"/>
    </row>
    <row r="14" s="1" customFormat="1" ht="42" customHeight="1" spans="1:8">
      <c r="A14" s="16">
        <v>1.6</v>
      </c>
      <c r="B14" s="21" t="s">
        <v>31</v>
      </c>
      <c r="C14" s="19" t="s">
        <v>32</v>
      </c>
      <c r="D14" s="21" t="s">
        <v>25</v>
      </c>
      <c r="E14" s="16">
        <v>110</v>
      </c>
      <c r="F14" s="23">
        <v>110</v>
      </c>
      <c r="G14" s="16">
        <f t="shared" si="0"/>
        <v>12100</v>
      </c>
      <c r="H14" s="15"/>
    </row>
    <row r="15" s="1" customFormat="1" ht="30" customHeight="1" spans="1:8">
      <c r="A15" s="16">
        <v>1.7</v>
      </c>
      <c r="B15" s="21" t="s">
        <v>33</v>
      </c>
      <c r="C15" s="19" t="s">
        <v>34</v>
      </c>
      <c r="D15" s="21" t="s">
        <v>25</v>
      </c>
      <c r="E15" s="16">
        <v>110</v>
      </c>
      <c r="F15" s="23">
        <v>60</v>
      </c>
      <c r="G15" s="16">
        <f t="shared" si="0"/>
        <v>6600</v>
      </c>
      <c r="H15" s="15"/>
    </row>
    <row r="16" s="1" customFormat="1" ht="51" customHeight="1" spans="1:8">
      <c r="A16" s="16">
        <v>1.8</v>
      </c>
      <c r="B16" s="21" t="s">
        <v>35</v>
      </c>
      <c r="C16" s="19" t="s">
        <v>36</v>
      </c>
      <c r="D16" s="21" t="s">
        <v>15</v>
      </c>
      <c r="E16" s="16">
        <v>110</v>
      </c>
      <c r="F16" s="24">
        <v>350</v>
      </c>
      <c r="G16" s="16">
        <f t="shared" si="0"/>
        <v>38500</v>
      </c>
      <c r="H16" s="15"/>
    </row>
    <row r="17" s="1" customFormat="1" ht="30" customHeight="1" spans="1:8">
      <c r="A17" s="11">
        <v>2</v>
      </c>
      <c r="B17" s="25" t="s">
        <v>37</v>
      </c>
      <c r="C17" s="19"/>
      <c r="D17" s="26"/>
      <c r="E17" s="26"/>
      <c r="F17" s="25"/>
      <c r="G17" s="11">
        <f>SUM(G18:G28)</f>
        <v>419920</v>
      </c>
      <c r="H17" s="15"/>
    </row>
    <row r="18" s="1" customFormat="1" ht="30" customHeight="1" spans="1:8">
      <c r="A18" s="16">
        <v>2.1</v>
      </c>
      <c r="B18" s="16" t="s">
        <v>38</v>
      </c>
      <c r="C18" s="19" t="s">
        <v>39</v>
      </c>
      <c r="D18" s="16" t="s">
        <v>15</v>
      </c>
      <c r="E18" s="16">
        <v>108</v>
      </c>
      <c r="F18" s="16">
        <v>2100</v>
      </c>
      <c r="G18" s="16">
        <f>E18*F18</f>
        <v>226800</v>
      </c>
      <c r="H18" s="18"/>
    </row>
    <row r="19" s="1" customFormat="1" ht="30" customHeight="1" spans="1:8">
      <c r="A19" s="16">
        <v>2.2</v>
      </c>
      <c r="B19" s="16" t="s">
        <v>40</v>
      </c>
      <c r="C19" s="19" t="s">
        <v>41</v>
      </c>
      <c r="D19" s="16" t="s">
        <v>30</v>
      </c>
      <c r="E19" s="16">
        <v>20</v>
      </c>
      <c r="F19" s="16">
        <v>5600</v>
      </c>
      <c r="G19" s="18">
        <f>E19*F19</f>
        <v>112000</v>
      </c>
      <c r="H19" s="27"/>
    </row>
    <row r="20" s="1" customFormat="1" ht="30" customHeight="1" spans="1:8">
      <c r="A20" s="16">
        <v>2.3</v>
      </c>
      <c r="B20" s="16" t="s">
        <v>42</v>
      </c>
      <c r="C20" s="19"/>
      <c r="D20" s="16" t="s">
        <v>30</v>
      </c>
      <c r="E20" s="16">
        <v>4</v>
      </c>
      <c r="F20" s="16">
        <v>4200</v>
      </c>
      <c r="G20" s="18">
        <f>E20*F20</f>
        <v>16800</v>
      </c>
      <c r="H20" s="28"/>
    </row>
    <row r="21" s="1" customFormat="1" ht="30" customHeight="1" spans="1:8">
      <c r="A21" s="16">
        <v>2.4</v>
      </c>
      <c r="B21" s="16" t="s">
        <v>43</v>
      </c>
      <c r="C21" s="19"/>
      <c r="D21" s="16" t="s">
        <v>25</v>
      </c>
      <c r="E21" s="16">
        <v>24</v>
      </c>
      <c r="F21" s="16">
        <v>500</v>
      </c>
      <c r="G21" s="18">
        <f t="shared" ref="G21:G28" si="1">E21*F21</f>
        <v>12000</v>
      </c>
      <c r="H21" s="18"/>
    </row>
    <row r="22" s="1" customFormat="1" ht="101" customHeight="1" spans="1:8">
      <c r="A22" s="16">
        <v>2.5</v>
      </c>
      <c r="B22" s="21" t="s">
        <v>21</v>
      </c>
      <c r="C22" s="19" t="s">
        <v>44</v>
      </c>
      <c r="D22" s="21" t="s">
        <v>15</v>
      </c>
      <c r="E22" s="16">
        <v>24</v>
      </c>
      <c r="F22" s="16">
        <v>650</v>
      </c>
      <c r="G22" s="18">
        <f t="shared" si="1"/>
        <v>15600</v>
      </c>
      <c r="H22" s="18"/>
    </row>
    <row r="23" s="1" customFormat="1" ht="102" customHeight="1" spans="1:8">
      <c r="A23" s="16">
        <v>2.6</v>
      </c>
      <c r="B23" s="21" t="s">
        <v>23</v>
      </c>
      <c r="C23" s="19" t="s">
        <v>24</v>
      </c>
      <c r="D23" s="21" t="s">
        <v>25</v>
      </c>
      <c r="E23" s="16">
        <v>24</v>
      </c>
      <c r="F23" s="22">
        <v>650</v>
      </c>
      <c r="G23" s="18">
        <f t="shared" si="1"/>
        <v>15600</v>
      </c>
      <c r="H23" s="18"/>
    </row>
    <row r="24" s="1" customFormat="1" ht="30" customHeight="1" spans="1:8">
      <c r="A24" s="16">
        <v>2.7</v>
      </c>
      <c r="B24" s="21" t="s">
        <v>26</v>
      </c>
      <c r="C24" s="19" t="s">
        <v>27</v>
      </c>
      <c r="D24" s="21" t="s">
        <v>28</v>
      </c>
      <c r="E24" s="16">
        <v>24</v>
      </c>
      <c r="F24" s="23">
        <v>260</v>
      </c>
      <c r="G24" s="18">
        <f t="shared" si="1"/>
        <v>6240</v>
      </c>
      <c r="H24" s="18"/>
    </row>
    <row r="25" s="1" customFormat="1" ht="30" customHeight="1" spans="1:8">
      <c r="A25" s="16">
        <v>2.8</v>
      </c>
      <c r="B25" s="21" t="s">
        <v>29</v>
      </c>
      <c r="C25" s="19"/>
      <c r="D25" s="21" t="s">
        <v>30</v>
      </c>
      <c r="E25" s="16">
        <v>24</v>
      </c>
      <c r="F25" s="23">
        <v>100</v>
      </c>
      <c r="G25" s="18">
        <f t="shared" si="1"/>
        <v>2400</v>
      </c>
      <c r="H25" s="18"/>
    </row>
    <row r="26" s="1" customFormat="1" ht="42" customHeight="1" spans="1:8">
      <c r="A26" s="16">
        <v>2.9</v>
      </c>
      <c r="B26" s="21" t="s">
        <v>31</v>
      </c>
      <c r="C26" s="19" t="s">
        <v>32</v>
      </c>
      <c r="D26" s="21" t="s">
        <v>25</v>
      </c>
      <c r="E26" s="16">
        <v>24</v>
      </c>
      <c r="F26" s="23">
        <v>110</v>
      </c>
      <c r="G26" s="18">
        <f t="shared" si="1"/>
        <v>2640</v>
      </c>
      <c r="H26" s="18"/>
    </row>
    <row r="27" s="1" customFormat="1" ht="30" customHeight="1" spans="1:8">
      <c r="A27" s="29">
        <v>2.1</v>
      </c>
      <c r="B27" s="21" t="s">
        <v>33</v>
      </c>
      <c r="C27" s="19" t="s">
        <v>34</v>
      </c>
      <c r="D27" s="21" t="s">
        <v>25</v>
      </c>
      <c r="E27" s="16">
        <v>24</v>
      </c>
      <c r="F27" s="23">
        <v>60</v>
      </c>
      <c r="G27" s="18">
        <f t="shared" si="1"/>
        <v>1440</v>
      </c>
      <c r="H27" s="18"/>
    </row>
    <row r="28" s="1" customFormat="1" ht="48" customHeight="1" spans="1:8">
      <c r="A28" s="29">
        <v>2.11</v>
      </c>
      <c r="B28" s="21" t="s">
        <v>35</v>
      </c>
      <c r="C28" s="19" t="s">
        <v>36</v>
      </c>
      <c r="D28" s="21" t="s">
        <v>15</v>
      </c>
      <c r="E28" s="16">
        <v>24</v>
      </c>
      <c r="F28" s="24">
        <v>350</v>
      </c>
      <c r="G28" s="18">
        <f t="shared" si="1"/>
        <v>8400</v>
      </c>
      <c r="H28" s="18"/>
    </row>
    <row r="29" s="1" customFormat="1" ht="30" customHeight="1" spans="1:8">
      <c r="A29" s="11">
        <v>3</v>
      </c>
      <c r="B29" s="25" t="s">
        <v>45</v>
      </c>
      <c r="C29" s="19"/>
      <c r="D29" s="26"/>
      <c r="E29" s="26"/>
      <c r="F29" s="25"/>
      <c r="G29" s="11">
        <f>SUM(G30:G38)</f>
        <v>369040</v>
      </c>
      <c r="H29" s="18"/>
    </row>
    <row r="30" s="1" customFormat="1" ht="42" customHeight="1" spans="1:8">
      <c r="A30" s="30">
        <v>3.1</v>
      </c>
      <c r="B30" s="30" t="s">
        <v>46</v>
      </c>
      <c r="C30" s="31" t="s">
        <v>47</v>
      </c>
      <c r="D30" s="32" t="s">
        <v>15</v>
      </c>
      <c r="E30" s="32">
        <v>238</v>
      </c>
      <c r="F30" s="18">
        <v>1100</v>
      </c>
      <c r="G30" s="18">
        <f>E30*F30</f>
        <v>261800</v>
      </c>
      <c r="H30" s="33"/>
    </row>
    <row r="31" s="1" customFormat="1" ht="30" customHeight="1" spans="1:8">
      <c r="A31" s="30">
        <v>3.2</v>
      </c>
      <c r="B31" s="34" t="s">
        <v>48</v>
      </c>
      <c r="C31" s="35"/>
      <c r="D31" s="32" t="s">
        <v>30</v>
      </c>
      <c r="E31" s="32">
        <v>28</v>
      </c>
      <c r="F31" s="18">
        <v>1500</v>
      </c>
      <c r="G31" s="18">
        <f t="shared" ref="G31:G38" si="2">E31*F31</f>
        <v>42000</v>
      </c>
      <c r="H31" s="36"/>
    </row>
    <row r="32" s="1" customFormat="1" ht="99" customHeight="1" spans="1:8">
      <c r="A32" s="16">
        <v>3.3</v>
      </c>
      <c r="B32" s="21" t="s">
        <v>21</v>
      </c>
      <c r="C32" s="17" t="s">
        <v>44</v>
      </c>
      <c r="D32" s="16" t="s">
        <v>30</v>
      </c>
      <c r="E32" s="16">
        <v>28</v>
      </c>
      <c r="F32" s="16">
        <v>650</v>
      </c>
      <c r="G32" s="32">
        <f t="shared" si="2"/>
        <v>18200</v>
      </c>
      <c r="H32" s="18"/>
    </row>
    <row r="33" s="1" customFormat="1" ht="30" customHeight="1" spans="1:8">
      <c r="A33" s="16">
        <v>3.4</v>
      </c>
      <c r="B33" s="16" t="s">
        <v>43</v>
      </c>
      <c r="C33" s="17"/>
      <c r="D33" s="16" t="s">
        <v>25</v>
      </c>
      <c r="E33" s="16">
        <v>28</v>
      </c>
      <c r="F33" s="16">
        <v>500</v>
      </c>
      <c r="G33" s="32">
        <f t="shared" si="2"/>
        <v>14000</v>
      </c>
      <c r="H33" s="18"/>
    </row>
    <row r="34" s="1" customFormat="1" ht="95" customHeight="1" spans="1:8">
      <c r="A34" s="16">
        <v>3.5</v>
      </c>
      <c r="B34" s="21" t="s">
        <v>23</v>
      </c>
      <c r="C34" s="17" t="s">
        <v>24</v>
      </c>
      <c r="D34" s="16" t="s">
        <v>25</v>
      </c>
      <c r="E34" s="16">
        <v>28</v>
      </c>
      <c r="F34" s="22">
        <v>650</v>
      </c>
      <c r="G34" s="32">
        <f t="shared" si="2"/>
        <v>18200</v>
      </c>
      <c r="H34" s="18"/>
    </row>
    <row r="35" s="1" customFormat="1" ht="68" customHeight="1" spans="1:8">
      <c r="A35" s="16">
        <v>3.6</v>
      </c>
      <c r="B35" s="21" t="s">
        <v>26</v>
      </c>
      <c r="C35" s="19" t="s">
        <v>27</v>
      </c>
      <c r="D35" s="21" t="s">
        <v>15</v>
      </c>
      <c r="E35" s="16">
        <v>28</v>
      </c>
      <c r="F35" s="23">
        <v>260</v>
      </c>
      <c r="G35" s="32">
        <f t="shared" si="2"/>
        <v>7280</v>
      </c>
      <c r="H35" s="18"/>
    </row>
    <row r="36" s="1" customFormat="1" ht="66" customHeight="1" spans="1:8">
      <c r="A36" s="16">
        <v>3.7</v>
      </c>
      <c r="B36" s="21" t="s">
        <v>29</v>
      </c>
      <c r="C36" s="19"/>
      <c r="D36" s="21" t="s">
        <v>25</v>
      </c>
      <c r="E36" s="16">
        <v>28</v>
      </c>
      <c r="F36" s="23">
        <v>100</v>
      </c>
      <c r="G36" s="32">
        <f t="shared" si="2"/>
        <v>2800</v>
      </c>
      <c r="H36" s="18"/>
    </row>
    <row r="37" s="1" customFormat="1" ht="37" customHeight="1" spans="1:8">
      <c r="A37" s="16">
        <v>3.8</v>
      </c>
      <c r="B37" s="21" t="s">
        <v>31</v>
      </c>
      <c r="C37" s="19" t="s">
        <v>32</v>
      </c>
      <c r="D37" s="21" t="s">
        <v>28</v>
      </c>
      <c r="E37" s="16">
        <v>28</v>
      </c>
      <c r="F37" s="23">
        <v>110</v>
      </c>
      <c r="G37" s="32">
        <f t="shared" si="2"/>
        <v>3080</v>
      </c>
      <c r="H37" s="18"/>
    </row>
    <row r="38" s="1" customFormat="1" ht="34" customHeight="1" spans="1:8">
      <c r="A38" s="16">
        <v>3.9</v>
      </c>
      <c r="B38" s="21" t="s">
        <v>33</v>
      </c>
      <c r="C38" s="19" t="s">
        <v>34</v>
      </c>
      <c r="D38" s="21" t="s">
        <v>30</v>
      </c>
      <c r="E38" s="16">
        <v>28</v>
      </c>
      <c r="F38" s="23">
        <v>60</v>
      </c>
      <c r="G38" s="32">
        <f t="shared" si="2"/>
        <v>1680</v>
      </c>
      <c r="H38" s="18"/>
    </row>
    <row r="39" s="1" customFormat="1" ht="30" customHeight="1" spans="1:8">
      <c r="A39" s="11">
        <v>4</v>
      </c>
      <c r="B39" s="25" t="s">
        <v>49</v>
      </c>
      <c r="C39" s="19"/>
      <c r="D39" s="26"/>
      <c r="E39" s="26"/>
      <c r="F39" s="24"/>
      <c r="G39" s="11">
        <f>G40</f>
        <v>16500</v>
      </c>
      <c r="H39" s="15"/>
    </row>
    <row r="40" s="1" customFormat="1" ht="58" customHeight="1" spans="1:8">
      <c r="A40" s="30">
        <v>4.1</v>
      </c>
      <c r="B40" s="30" t="s">
        <v>50</v>
      </c>
      <c r="C40" s="31" t="s">
        <v>51</v>
      </c>
      <c r="D40" s="32" t="s">
        <v>15</v>
      </c>
      <c r="E40" s="32">
        <v>11</v>
      </c>
      <c r="F40" s="32">
        <v>1500</v>
      </c>
      <c r="G40" s="32">
        <f>E40*F40</f>
        <v>16500</v>
      </c>
      <c r="H40" s="18"/>
    </row>
    <row r="41" s="1" customFormat="1" ht="30" customHeight="1" spans="1:8">
      <c r="A41" s="37" t="s">
        <v>52</v>
      </c>
      <c r="B41" s="37" t="s">
        <v>53</v>
      </c>
      <c r="C41" s="31"/>
      <c r="D41" s="38"/>
      <c r="E41" s="38"/>
      <c r="F41" s="39"/>
      <c r="G41" s="39">
        <f>SUM(G42:G44)</f>
        <v>311013.72</v>
      </c>
      <c r="H41" s="15"/>
    </row>
    <row r="42" s="1" customFormat="1" ht="30" customHeight="1" spans="1:8">
      <c r="A42" s="40">
        <v>3.1</v>
      </c>
      <c r="B42" s="18" t="s">
        <v>54</v>
      </c>
      <c r="C42" s="41"/>
      <c r="D42" s="32" t="s">
        <v>55</v>
      </c>
      <c r="E42" s="32">
        <f>28*17</f>
        <v>476</v>
      </c>
      <c r="F42" s="32">
        <v>200</v>
      </c>
      <c r="G42" s="32">
        <f>E42*F42</f>
        <v>95200</v>
      </c>
      <c r="H42" s="18" t="s">
        <v>56</v>
      </c>
    </row>
    <row r="43" s="1" customFormat="1" ht="30" customHeight="1" spans="1:8">
      <c r="A43" s="42"/>
      <c r="B43" s="18" t="s">
        <v>57</v>
      </c>
      <c r="C43" s="41"/>
      <c r="D43" s="32" t="s">
        <v>55</v>
      </c>
      <c r="E43" s="32">
        <f>E42</f>
        <v>476</v>
      </c>
      <c r="F43" s="32">
        <v>20</v>
      </c>
      <c r="G43" s="32">
        <f>E43*F43</f>
        <v>9520</v>
      </c>
      <c r="H43" s="18" t="s">
        <v>58</v>
      </c>
    </row>
    <row r="44" s="1" customFormat="1" ht="111" customHeight="1" spans="1:8">
      <c r="A44" s="16">
        <v>3.2</v>
      </c>
      <c r="B44" s="43" t="s">
        <v>59</v>
      </c>
      <c r="C44" s="44" t="s">
        <v>60</v>
      </c>
      <c r="D44" s="45" t="s">
        <v>61</v>
      </c>
      <c r="E44" s="46">
        <v>1</v>
      </c>
      <c r="F44" s="47">
        <f>161562.67+44731.05</f>
        <v>206293.72</v>
      </c>
      <c r="G44" s="16">
        <f>E44*F44</f>
        <v>206293.72</v>
      </c>
      <c r="H44" s="48"/>
    </row>
    <row r="45" s="1" customFormat="1" ht="30" customHeight="1" spans="1:8">
      <c r="A45" s="13" t="s">
        <v>62</v>
      </c>
      <c r="B45" s="11"/>
      <c r="C45" s="13"/>
      <c r="D45" s="13"/>
      <c r="E45" s="13"/>
      <c r="F45" s="11"/>
      <c r="G45" s="14">
        <f>G46+G49</f>
        <v>366617</v>
      </c>
      <c r="H45" s="15"/>
    </row>
    <row r="46" s="1" customFormat="1" ht="30" customHeight="1" spans="1:8">
      <c r="A46" s="11">
        <v>1</v>
      </c>
      <c r="B46" s="11" t="s">
        <v>63</v>
      </c>
      <c r="C46" s="19"/>
      <c r="D46" s="13"/>
      <c r="E46" s="13"/>
      <c r="F46" s="11"/>
      <c r="G46" s="11">
        <f>SUM(G47:G48)</f>
        <v>366617</v>
      </c>
      <c r="H46" s="15"/>
    </row>
    <row r="47" s="1" customFormat="1" ht="56" customHeight="1" spans="1:8">
      <c r="A47" s="46">
        <v>1.2</v>
      </c>
      <c r="B47" s="16" t="s">
        <v>64</v>
      </c>
      <c r="C47" s="44" t="s">
        <v>65</v>
      </c>
      <c r="D47" s="16" t="s">
        <v>66</v>
      </c>
      <c r="E47" s="16">
        <v>30</v>
      </c>
      <c r="F47" s="49">
        <f>2692/12*110*0.4</f>
        <v>9870.66666666667</v>
      </c>
      <c r="G47" s="16">
        <f>E47*F47</f>
        <v>296120</v>
      </c>
      <c r="H47" s="27" t="s">
        <v>67</v>
      </c>
    </row>
    <row r="48" s="1" customFormat="1" ht="70" customHeight="1" spans="1:8">
      <c r="A48" s="50"/>
      <c r="B48" s="16" t="s">
        <v>68</v>
      </c>
      <c r="C48" s="51"/>
      <c r="D48" s="16" t="s">
        <v>66</v>
      </c>
      <c r="E48" s="16">
        <v>30</v>
      </c>
      <c r="F48" s="16">
        <f>1119/12*(24+28+11)*0.4</f>
        <v>2349.9</v>
      </c>
      <c r="G48" s="16">
        <f>E48*F48</f>
        <v>70497</v>
      </c>
      <c r="H48" s="28"/>
    </row>
    <row r="49" s="1" customFormat="1" ht="30" customHeight="1" spans="1:8">
      <c r="A49" s="11">
        <v>2</v>
      </c>
      <c r="B49" s="11" t="s">
        <v>69</v>
      </c>
      <c r="C49" s="19"/>
      <c r="D49" s="13"/>
      <c r="E49" s="13"/>
      <c r="F49" s="11"/>
      <c r="G49" s="11"/>
      <c r="H49" s="15"/>
    </row>
    <row r="50" s="1" customFormat="1" ht="30" customHeight="1" spans="1:8">
      <c r="A50" s="16">
        <v>2.1</v>
      </c>
      <c r="B50" s="16" t="s">
        <v>70</v>
      </c>
      <c r="C50" s="19" t="s">
        <v>71</v>
      </c>
      <c r="D50" s="16" t="s">
        <v>66</v>
      </c>
      <c r="E50" s="16">
        <v>42</v>
      </c>
      <c r="F50" s="16"/>
      <c r="G50" s="16"/>
      <c r="H50" s="27" t="s">
        <v>72</v>
      </c>
    </row>
    <row r="51" s="1" customFormat="1" ht="47" customHeight="1" spans="1:8">
      <c r="A51" s="16">
        <v>2.2</v>
      </c>
      <c r="B51" s="16" t="s">
        <v>73</v>
      </c>
      <c r="C51" s="19" t="s">
        <v>74</v>
      </c>
      <c r="D51" s="16" t="s">
        <v>75</v>
      </c>
      <c r="E51" s="16">
        <v>4</v>
      </c>
      <c r="F51" s="16"/>
      <c r="G51" s="16"/>
      <c r="H51" s="28"/>
    </row>
    <row r="52" s="1" customFormat="1" ht="30" customHeight="1" spans="1:8">
      <c r="A52" s="11" t="s">
        <v>76</v>
      </c>
      <c r="B52" s="11" t="s">
        <v>77</v>
      </c>
      <c r="C52" s="19" t="s">
        <v>78</v>
      </c>
      <c r="D52" s="11" t="s">
        <v>61</v>
      </c>
      <c r="E52" s="11"/>
      <c r="F52" s="49"/>
      <c r="G52" s="16"/>
      <c r="H52" s="15"/>
    </row>
    <row r="53" s="1" customFormat="1" ht="30" customHeight="1" spans="1:8">
      <c r="A53" s="11" t="s">
        <v>79</v>
      </c>
      <c r="B53" s="11" t="s">
        <v>80</v>
      </c>
      <c r="C53" s="13"/>
      <c r="D53" s="52"/>
      <c r="E53" s="14"/>
      <c r="F53" s="14"/>
      <c r="G53" s="14">
        <f>G4+G45</f>
        <v>2370890.72</v>
      </c>
      <c r="H53" s="53"/>
    </row>
    <row r="54" s="1" customFormat="1" ht="23" customHeight="1" spans="1:8">
      <c r="A54" s="54" t="s">
        <v>81</v>
      </c>
      <c r="B54" s="55"/>
      <c r="C54" s="56"/>
      <c r="D54" s="56"/>
      <c r="E54" s="56"/>
      <c r="F54" s="55"/>
      <c r="G54" s="55"/>
      <c r="H54" s="57"/>
    </row>
  </sheetData>
  <mergeCells count="12">
    <mergeCell ref="A1:H1"/>
    <mergeCell ref="A2:H2"/>
    <mergeCell ref="A4:B4"/>
    <mergeCell ref="A45:B45"/>
    <mergeCell ref="A54:H54"/>
    <mergeCell ref="A42:A43"/>
    <mergeCell ref="A47:A48"/>
    <mergeCell ref="C19:C20"/>
    <mergeCell ref="C47:C48"/>
    <mergeCell ref="H19:H20"/>
    <mergeCell ref="H47:H48"/>
    <mergeCell ref="H50:H5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5"/>
  <sheetViews>
    <sheetView topLeftCell="A97" workbookViewId="0">
      <selection activeCell="L29" sqref="L29"/>
    </sheetView>
  </sheetViews>
  <sheetFormatPr defaultColWidth="9" defaultRowHeight="14.4"/>
  <sheetData>
    <row r="2" ht="19" customHeight="1"/>
    <row r="3" ht="19" customHeight="1"/>
    <row r="4" ht="19" customHeight="1"/>
    <row r="5" ht="19" customHeight="1"/>
    <row r="6" ht="19" customHeight="1"/>
    <row r="7" ht="19" customHeight="1"/>
    <row r="8" ht="19" customHeight="1"/>
    <row r="9" ht="19" customHeight="1"/>
    <row r="10" ht="19" customHeight="1"/>
    <row r="11" ht="19" customHeight="1"/>
    <row r="12" ht="19" customHeight="1"/>
    <row r="13" ht="19" customHeight="1"/>
    <row r="14" ht="19" customHeight="1"/>
    <row r="15" ht="19" customHeight="1"/>
    <row r="16" ht="19" customHeight="1"/>
    <row r="17" ht="19" customHeight="1"/>
    <row r="18" ht="24" customHeight="1"/>
    <row r="19" ht="24" customHeight="1"/>
    <row r="20" ht="24" customHeight="1"/>
    <row r="21" ht="24" customHeight="1"/>
    <row r="22" ht="19" customHeight="1"/>
    <row r="23" ht="19" customHeight="1"/>
    <row r="24" ht="19" customHeight="1"/>
    <row r="25" ht="19" customHeight="1"/>
    <row r="26" ht="19" customHeight="1"/>
    <row r="27" ht="19" customHeight="1"/>
    <row r="28" ht="24" customHeight="1"/>
    <row r="29" ht="52" customHeight="1"/>
    <row r="30" ht="24" customHeight="1"/>
    <row r="31" ht="24" customHeight="1"/>
    <row r="32" ht="15" customHeight="1"/>
    <row r="33" ht="24" customHeight="1"/>
    <row r="34" ht="24" customHeight="1"/>
    <row r="35" ht="24" customHeight="1"/>
  </sheetData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清单汇总表</vt:lpstr>
      <vt:lpstr>询价截图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易恩培</cp:lastModifiedBy>
  <dcterms:created xsi:type="dcterms:W3CDTF">2019-08-26T02:12:00Z</dcterms:created>
  <dcterms:modified xsi:type="dcterms:W3CDTF">2024-10-18T06:13:22Z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1DC152ABC51A41789161EA8704B89BA4</vt:lpwstr>
  </property>
</Properties>
</file>