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930" windowHeight="12210" tabRatio="753"/>
  </bookViews>
  <sheets>
    <sheet name="总概算表" sheetId="1" r:id="rId1"/>
    <sheet name="审定设备" sheetId="2" r:id="rId2"/>
    <sheet name="软件" sheetId="3" state="hidden" r:id="rId3"/>
  </sheets>
  <definedNames>
    <definedName name="_xlnm.Print_Area" localSheetId="0">总概算表!$A$1:$L$50</definedName>
    <definedName name="_xlnm.Print_Titles" localSheetId="0">总概算表!$1:4</definedName>
    <definedName name="_xlnm.Print_Area" localSheetId="1">审定设备!$A$1:G166</definedName>
    <definedName name="_xlnm.Print_Titles" localSheetId="1">审定设备!$1:4</definedName>
  </definedNames>
  <calcPr calcId="144525" concurrentCalc="0"/>
</workbook>
</file>

<file path=xl/sharedStrings.xml><?xml version="1.0" encoding="utf-8"?>
<sst xmlns="http://schemas.openxmlformats.org/spreadsheetml/2006/main" count="724" uniqueCount="462">
  <si>
    <t>总概算表</t>
  </si>
  <si>
    <t>建设项目名称：西环线片区海绵城市建设项目</t>
  </si>
  <si>
    <t>序号</t>
  </si>
  <si>
    <t>项目或费用名称</t>
  </si>
  <si>
    <t>概算金额（万元）</t>
  </si>
  <si>
    <t>技术经济指标</t>
  </si>
  <si>
    <t>占总投资比例（%）</t>
  </si>
  <si>
    <t>备注</t>
  </si>
  <si>
    <t>建筑
工程费</t>
  </si>
  <si>
    <t>安装
工程费</t>
  </si>
  <si>
    <t>设备及工器具购置费</t>
  </si>
  <si>
    <t>其他
费用</t>
  </si>
  <si>
    <t>合计</t>
  </si>
  <si>
    <t>单位</t>
  </si>
  <si>
    <t>数量</t>
  </si>
  <si>
    <t>单位
价值（元）</t>
  </si>
  <si>
    <t>一</t>
  </si>
  <si>
    <t>工程费用</t>
  </si>
  <si>
    <t>（一）</t>
  </si>
  <si>
    <t>贮木场调蓄池</t>
  </si>
  <si>
    <t>基坑支护</t>
  </si>
  <si>
    <t>含池体结构，地基处理，工艺设备及安装</t>
  </si>
  <si>
    <t>自控专业</t>
  </si>
  <si>
    <t>电气专业</t>
  </si>
  <si>
    <t>调蓄池及雨污水泵站合建</t>
  </si>
  <si>
    <t>除臭间、变配电室暖通专业</t>
  </si>
  <si>
    <t>调蓄池及雨污水泵站暖通专业</t>
  </si>
  <si>
    <t>综合管理用房、配电间</t>
  </si>
  <si>
    <t>㎡</t>
  </si>
  <si>
    <t>给排水管道</t>
  </si>
  <si>
    <t>调蓄池与大堤间道路工程</t>
  </si>
  <si>
    <t>（二）</t>
  </si>
  <si>
    <t>贮木场污水及雨水泵站</t>
  </si>
  <si>
    <t>雨水泵站基坑支护</t>
  </si>
  <si>
    <t>DN3000管道截留井至泵站段基坑支护</t>
  </si>
  <si>
    <t>雨水泵站</t>
  </si>
  <si>
    <t>污水泵站</t>
  </si>
  <si>
    <t>泵站末端排口</t>
  </si>
  <si>
    <t>（三）</t>
  </si>
  <si>
    <t>贮木场湿地公园</t>
  </si>
  <si>
    <t>景观工程</t>
  </si>
  <si>
    <t>海绵工程</t>
  </si>
  <si>
    <t>绿化工程</t>
  </si>
  <si>
    <t>生态滤池</t>
  </si>
  <si>
    <t>池体结构</t>
  </si>
  <si>
    <t>生态滤池配水管线</t>
  </si>
  <si>
    <t>管线及填料</t>
  </si>
  <si>
    <t>湿地井室及管道</t>
  </si>
  <si>
    <t>一体化泵站</t>
  </si>
  <si>
    <t>景观照明</t>
  </si>
  <si>
    <t>清淤工程</t>
  </si>
  <si>
    <t>贮木场片区消防管道</t>
  </si>
  <si>
    <t>暂估价</t>
  </si>
  <si>
    <t>（四）</t>
  </si>
  <si>
    <t>源头地块海绵改造工程</t>
  </si>
  <si>
    <t>吕仙亭社区海绵改造工程</t>
  </si>
  <si>
    <t>ha</t>
  </si>
  <si>
    <t>第三中学及周边地块海绵改造工程</t>
  </si>
  <si>
    <t>旭日小学海绵改造工程</t>
  </si>
  <si>
    <t>第三中学海绵改造工程</t>
  </si>
  <si>
    <t>第二医院海绵改造工程</t>
  </si>
  <si>
    <t>绿化改造工程</t>
  </si>
  <si>
    <t>（六）</t>
  </si>
  <si>
    <t>外线工程</t>
  </si>
  <si>
    <t>（七）</t>
  </si>
  <si>
    <t>基坑井点降水费</t>
  </si>
  <si>
    <t>（八）</t>
  </si>
  <si>
    <t>贮木场湿地公园增加绿植</t>
  </si>
  <si>
    <t>二</t>
  </si>
  <si>
    <t>设计费</t>
  </si>
  <si>
    <t>三</t>
  </si>
  <si>
    <t>预备费</t>
  </si>
  <si>
    <t>基本预备费</t>
  </si>
  <si>
    <t>2</t>
  </si>
  <si>
    <t>价差预备费</t>
  </si>
  <si>
    <t>四</t>
  </si>
  <si>
    <t>建设期利息</t>
  </si>
  <si>
    <t>建设期2年，中央资金无贷款</t>
  </si>
  <si>
    <t>五</t>
  </si>
  <si>
    <t>建设项目总投资</t>
  </si>
  <si>
    <t>第一部分费用</t>
  </si>
  <si>
    <t>第二部分工程其他费用</t>
  </si>
  <si>
    <t>第一、二部分费用</t>
  </si>
  <si>
    <t>设备费用一览表</t>
  </si>
  <si>
    <t>项目名称:西环线片区海绵城市建设项目</t>
  </si>
  <si>
    <t>序</t>
  </si>
  <si>
    <t>设备和安装工程名称</t>
  </si>
  <si>
    <t>规格参数</t>
  </si>
  <si>
    <t>审核单价（元）</t>
  </si>
  <si>
    <t>审核合价（元）</t>
  </si>
  <si>
    <t>号</t>
  </si>
  <si>
    <t>设备费</t>
  </si>
  <si>
    <t>Ⅰ</t>
  </si>
  <si>
    <t>工艺专业</t>
  </si>
  <si>
    <t>调蓄池</t>
  </si>
  <si>
    <t>液压速闭式闸门</t>
  </si>
  <si>
    <t>B×H=1400×1200mm，材质：SS304，附壁式安装，双向承压，关闭时间不超过30s</t>
  </si>
  <si>
    <t>台</t>
  </si>
  <si>
    <t>电动闸门</t>
  </si>
  <si>
    <t>B×H=1200×1000mm，材质：铸铁镶铜，附壁式安装，双向承压</t>
  </si>
  <si>
    <t>DN600，材质：铸铁镶铜，附壁式安装，双向承压</t>
  </si>
  <si>
    <t>网孔板回转式细格栅</t>
  </si>
  <si>
    <t>渠宽L=2.6m，渠深7.81m，设备宽度B=2.5m，栅隙b=10mm，安装角度α=60°，材质：SS304,IP54</t>
  </si>
  <si>
    <t>螺旋压榨机</t>
  </si>
  <si>
    <t>处理能力3m3/h</t>
  </si>
  <si>
    <t>水利冲洗门</t>
  </si>
  <si>
    <t>B×H=2800×400mm，材质：SS304</t>
  </si>
  <si>
    <t>潜污泵</t>
  </si>
  <si>
    <t>Q=120m3/h，H=16，IP68，材质：铸铁，变频</t>
  </si>
  <si>
    <t>Q=65m3/h，H=20.5，IP68，材质：铸铁，变频</t>
  </si>
  <si>
    <t xml:space="preserve"> Q=180m3/h，H=14，IP68，材质：铸铁，功率15kW</t>
  </si>
  <si>
    <t>电动葫芦及支架</t>
  </si>
  <si>
    <t>起升高度17m，起重量0.7吨，IP44，功率0.12kw</t>
  </si>
  <si>
    <t>离子除臭系统</t>
  </si>
  <si>
    <t>Q=9930m3/h，风机采用防爆型，新风风机和送风机采用变频风机，达到无组织排放一级标准</t>
  </si>
  <si>
    <t>雨水泵房</t>
  </si>
  <si>
    <t>潜水轴流泵</t>
  </si>
  <si>
    <t>Q=2.59m/s,H=8.9m（4.2~9.72）,N=355kW</t>
  </si>
  <si>
    <t>浮箱拍门</t>
  </si>
  <si>
    <t>DN1400</t>
  </si>
  <si>
    <t>回转式格栅除污机</t>
  </si>
  <si>
    <t xml:space="preserve">渠道宽2.4m,渠深11.66m,栅间距=40mm,α＝68°,N=3.0+0.75kW </t>
  </si>
  <si>
    <t>处理能力3m/h，N=2.2kW，输送长度8m</t>
  </si>
  <si>
    <t>套</t>
  </si>
  <si>
    <t>手电二用单吊点双向受压铸铁镶铜闸门</t>
  </si>
  <si>
    <t>H×B=2000X1800,N=5.5kW  正向工作压力：P=0.10MPa，闸门中心深度10.16m</t>
  </si>
  <si>
    <t>复合式排气阀</t>
  </si>
  <si>
    <t>DN200</t>
  </si>
  <si>
    <t>潜水排污泵</t>
  </si>
  <si>
    <t>Q=200m/h,H=10~15m,N=11kW</t>
  </si>
  <si>
    <t>轻钢罩棚</t>
  </si>
  <si>
    <t>垃圾小车</t>
  </si>
  <si>
    <t>0.4m3</t>
  </si>
  <si>
    <t>电动单梁悬挂起重机(设计回复取消）</t>
  </si>
  <si>
    <t>T=10t 功率2×0.5kw S=10m</t>
  </si>
  <si>
    <t>提沙泵</t>
  </si>
  <si>
    <t>Q=30m3/h,H=12m,N=4kW</t>
  </si>
  <si>
    <t>污水泵房</t>
  </si>
  <si>
    <t>Q=150m/h，H=13.5m，N=11kW</t>
  </si>
  <si>
    <t xml:space="preserve">渠宽1.0m，渠深8.1m，栅间距20mm α=75°，N=2.2+0.75kW </t>
  </si>
  <si>
    <t>螺旋输送压榨机</t>
  </si>
  <si>
    <t>处理能力2m3/h，N=2.2kW，输送长度5m</t>
  </si>
  <si>
    <t>600×600，N=0.75 kW 正向工作压力：P=0.10MPa，闸门中心深度7.18m</t>
  </si>
  <si>
    <t>Q=30m/h,H=10~15m,N=2.2kW</t>
  </si>
  <si>
    <t>铸铁闸门</t>
  </si>
  <si>
    <t>D2200，材质：铸铁镶铜</t>
  </si>
  <si>
    <t xml:space="preserve">3000mm筒径 4100mm高，泵1:Q=65m3/h,H=12.5m 泵2:Q=120m3/h,H=9.3m </t>
  </si>
  <si>
    <t>Ⅱ</t>
  </si>
  <si>
    <t>自控仪表专业</t>
  </si>
  <si>
    <t>智慧截流井</t>
  </si>
  <si>
    <t>雷达液位计</t>
  </si>
  <si>
    <t>量程：0～8m；信号输出：4～20mA；传感器防护等级：IP68；</t>
  </si>
  <si>
    <t>网络摄像机</t>
  </si>
  <si>
    <t>网路摄像机；材质：SS304不锈钢；防护等级：IP68；红外线、POE供电；</t>
  </si>
  <si>
    <t>初雨调蓄池</t>
  </si>
  <si>
    <t>有毒有害气体检测报警设备</t>
  </si>
  <si>
    <t>甲烷、硫化氢、氨气监测</t>
  </si>
  <si>
    <t>雨量计</t>
  </si>
  <si>
    <t>机械翻斗式，测量最小分度：0.1mm</t>
  </si>
  <si>
    <t>pH在线监测仪</t>
  </si>
  <si>
    <t>包括  T</t>
  </si>
  <si>
    <t>COD在线监测仪</t>
  </si>
  <si>
    <t>利用重铬酸钾法反应原理进行测量（GB11914-1989）测量范围：0-5000mg/L 测量精度：&lt;±10% 重复性：≤±5%</t>
  </si>
  <si>
    <t>NH3在线检测仪</t>
  </si>
  <si>
    <t>利用水杨酸钠光光度法原理进行测量，多光源光度计，可实现量程范围的任意切换测量误差：量程的±2%</t>
  </si>
  <si>
    <t>TN在线监测仪</t>
  </si>
  <si>
    <t>碱性过硫酸钾消解紫外分光光度法，0.5～4mg/L；4～20mg/L；8-50mg/L，三档量程自动切换</t>
  </si>
  <si>
    <t>TP在线监测仪</t>
  </si>
  <si>
    <t>利用钼酸铵分光光度法原理进行测量 0.05-10mg/L、0.5-50mg/L两种量程可选</t>
  </si>
  <si>
    <t>SS在线监测仪</t>
  </si>
  <si>
    <t>90°和135°四脉冲光束测量原理，测量范围：0~150g/L</t>
  </si>
  <si>
    <t>其他</t>
  </si>
  <si>
    <t>仪表电源 SPD</t>
  </si>
  <si>
    <t>仪表信道 SPD</t>
  </si>
  <si>
    <t>摄像电源 SPD</t>
  </si>
  <si>
    <t>摄像信号防雷SPD</t>
  </si>
  <si>
    <t>电话信道防雷SPD</t>
  </si>
  <si>
    <t>包含电控箱，配电柜，网络机柜等</t>
  </si>
  <si>
    <t>仪表</t>
  </si>
  <si>
    <t>量程：0~10m，输出：4~20mA，电源：220VAC</t>
  </si>
  <si>
    <t>浮球开关</t>
  </si>
  <si>
    <t>配套户外接线盒1只，防护等级IP65，输出：SPDT</t>
  </si>
  <si>
    <t>仪表保护箱</t>
  </si>
  <si>
    <t>304 不锈钢，IP65，带电源防雷SPD装置，内设变送器电源</t>
  </si>
  <si>
    <t>硫化氢测量仪</t>
  </si>
  <si>
    <t>量程： 0~50ppm，输出：4～20mA，电源：～220VAC，声光报警，4通道</t>
  </si>
  <si>
    <t>甲烷测量仪</t>
  </si>
  <si>
    <t>量程：0~100%LEL，输出：4～20mA，电源：～220VAC，声光报警，4通道</t>
  </si>
  <si>
    <t>便携式多功能气体测量仪</t>
  </si>
  <si>
    <t>测量气体：硫化氢、甲烷、氧气、氨气</t>
  </si>
  <si>
    <t>JDD-01 输出：1 附无源触点信号，脉冲信号 0.1mm/个</t>
  </si>
  <si>
    <t>仪表取样装置</t>
  </si>
  <si>
    <t>气体在线监测预处理装置，多通道</t>
  </si>
  <si>
    <t>自控</t>
  </si>
  <si>
    <t>现场控制站 PLC</t>
  </si>
  <si>
    <t>带通讯模块、CPU 模块和电源模块DI=202 DO=71 AI=60 AO=2</t>
  </si>
  <si>
    <t>PLC 柜</t>
  </si>
  <si>
    <t>2200×800×600（高×宽×深）, IP54,含继电器，端子排等</t>
  </si>
  <si>
    <t>UPS 及浪涌保护装置</t>
  </si>
  <si>
    <t>3KVA，30min</t>
  </si>
  <si>
    <t>工业监控计算机</t>
  </si>
  <si>
    <t>27寸宽屏，主流配置</t>
  </si>
  <si>
    <t>以太网交换机</t>
  </si>
  <si>
    <t>100M，12 电口</t>
  </si>
  <si>
    <t>打印机</t>
  </si>
  <si>
    <t>A4激光</t>
  </si>
  <si>
    <t>操作台/椅</t>
  </si>
  <si>
    <t>双工位</t>
  </si>
  <si>
    <t>PLC 编程软件</t>
  </si>
  <si>
    <t>9324-RLD300INTLM标准版，中文版</t>
  </si>
  <si>
    <t>触摸屏编程软件</t>
  </si>
  <si>
    <t>9701-VWSTMINTLM触摸屏组态软件</t>
  </si>
  <si>
    <t>上位机开发软件</t>
  </si>
  <si>
    <t>力控</t>
  </si>
  <si>
    <t>泵站应用软件</t>
  </si>
  <si>
    <t>WIN10+OFFICE+SQL</t>
  </si>
  <si>
    <t>泵站组态软件编程费</t>
  </si>
  <si>
    <t>含调试</t>
  </si>
  <si>
    <t>通讯设备</t>
  </si>
  <si>
    <t>直线电话</t>
  </si>
  <si>
    <t>电话插座</t>
  </si>
  <si>
    <t>A86 型</t>
  </si>
  <si>
    <t>电话配线箱</t>
  </si>
  <si>
    <t>含机箱、交换机、端子排</t>
  </si>
  <si>
    <t>GPRS 通讯装置</t>
  </si>
  <si>
    <t>VPN 通讯装置</t>
  </si>
  <si>
    <t>光纤专线，不含运营费用，通讯速率：10M</t>
  </si>
  <si>
    <t>通讯联网调试</t>
  </si>
  <si>
    <t>摄像系统</t>
  </si>
  <si>
    <t>高清数字室内摄像机</t>
  </si>
  <si>
    <t>高清数字室外摄像机</t>
  </si>
  <si>
    <t>摄像机立杆</t>
  </si>
  <si>
    <t>视频光端机</t>
  </si>
  <si>
    <t>视频光端机保护箱</t>
  </si>
  <si>
    <t>NVR 网络硬盘录像机</t>
  </si>
  <si>
    <t>控制键盘</t>
  </si>
  <si>
    <t>视频计算机</t>
  </si>
  <si>
    <t>视频核心交换机</t>
  </si>
  <si>
    <t>安防机柜</t>
  </si>
  <si>
    <t>周边报警系统</t>
  </si>
  <si>
    <t>电子围栏控制器</t>
  </si>
  <si>
    <t>单防区，带开关量输出</t>
  </si>
  <si>
    <t>电子围栏控制器保护箱</t>
  </si>
  <si>
    <t>包括：不锈钢现场保护箱及相关的配套附件</t>
  </si>
  <si>
    <t>周界报警计算</t>
  </si>
  <si>
    <t>24寸宽屏，主流配置</t>
  </si>
  <si>
    <t>光纤收发器</t>
  </si>
  <si>
    <t>单模，全双工</t>
  </si>
  <si>
    <t>门禁系统</t>
  </si>
  <si>
    <t>包括：门禁控制器及控制箱、读卡器、门磁、电锁、电锁按钮、发卡器、防雷装置、相关附件和配套电缆</t>
  </si>
  <si>
    <t>PLC 电源 SPD</t>
  </si>
  <si>
    <t>220V，标称泄放电流：&gt;20KA</t>
  </si>
  <si>
    <t>4~20mA，标称泄放电流：&gt;20KA</t>
  </si>
  <si>
    <t>以太网，标称泄放电流：&gt;5KA</t>
  </si>
  <si>
    <t>电话电源防雷SPD</t>
  </si>
  <si>
    <t>1756 机架</t>
  </si>
  <si>
    <t>1756-A13</t>
  </si>
  <si>
    <t>个</t>
  </si>
  <si>
    <t>1757 机架</t>
  </si>
  <si>
    <t>1756-A7</t>
  </si>
  <si>
    <t>1756 电源模块</t>
  </si>
  <si>
    <t>1756-PA72</t>
  </si>
  <si>
    <t>1756 CPU模块</t>
  </si>
  <si>
    <t>1756-L72</t>
  </si>
  <si>
    <t>1756 光纤冗余模块</t>
  </si>
  <si>
    <t>1756-RM2</t>
  </si>
  <si>
    <t>1756 以太网环网模块</t>
  </si>
  <si>
    <t>1756-EN2TR</t>
  </si>
  <si>
    <t>1756 模拟量输入模块</t>
  </si>
  <si>
    <t>1756-IF16</t>
  </si>
  <si>
    <t>1756 模拟量输出模块</t>
  </si>
  <si>
    <t>1756-OF8</t>
  </si>
  <si>
    <t>1756 开关量输入模块</t>
  </si>
  <si>
    <t>1756-IB32</t>
  </si>
  <si>
    <t>1756 开关量输出模块</t>
  </si>
  <si>
    <t>1756-OB32</t>
  </si>
  <si>
    <t>1756 接线端子座</t>
  </si>
  <si>
    <t>1756-TBCH</t>
  </si>
  <si>
    <t>空槽盖板</t>
  </si>
  <si>
    <t>冗余光缆</t>
  </si>
  <si>
    <t>1756-RMCX</t>
  </si>
  <si>
    <t>ESM</t>
  </si>
  <si>
    <t>1756-ESMCAP</t>
  </si>
  <si>
    <t>触摸屏</t>
  </si>
  <si>
    <t>2177P-T12W22D9P</t>
  </si>
  <si>
    <t>Ⅲ</t>
  </si>
  <si>
    <t>10KV高压开关柜</t>
  </si>
  <si>
    <t>KYN28-12（F）</t>
  </si>
  <si>
    <t>10kV高压母排</t>
  </si>
  <si>
    <t>Cu-TMY-3(100X10)  50kA</t>
  </si>
  <si>
    <t>米</t>
  </si>
  <si>
    <t>电力变压器</t>
  </si>
  <si>
    <t>SCBH17 -2500/10  10/0.4KV △/Y0-11  2500KVA</t>
  </si>
  <si>
    <t>SCBH17 -125/10  10/0.4KV △/Y0-11  125KVA</t>
  </si>
  <si>
    <t>变电站综合自动化系统</t>
  </si>
  <si>
    <t>微机保护装置11台，后台系统一套</t>
  </si>
  <si>
    <t>直流屏</t>
  </si>
  <si>
    <t>100Ah</t>
  </si>
  <si>
    <t>65Ah</t>
  </si>
  <si>
    <t>双电源交流屏配电屏</t>
  </si>
  <si>
    <t>100A</t>
  </si>
  <si>
    <t>低压配电柜</t>
  </si>
  <si>
    <t>抽出式</t>
  </si>
  <si>
    <t>有源滤波柜</t>
  </si>
  <si>
    <t>300A</t>
  </si>
  <si>
    <t>30A</t>
  </si>
  <si>
    <t>无功补偿柜</t>
  </si>
  <si>
    <t>300kvar</t>
  </si>
  <si>
    <t>50kvar</t>
  </si>
  <si>
    <t>电控箱</t>
  </si>
  <si>
    <t>IP65</t>
  </si>
  <si>
    <t>就地按钮箱</t>
  </si>
  <si>
    <t>非标</t>
  </si>
  <si>
    <t>接线箱</t>
  </si>
  <si>
    <t>动力配电箱</t>
  </si>
  <si>
    <t>风机控制箱</t>
  </si>
  <si>
    <t>双电源自投配电柜</t>
  </si>
  <si>
    <t>吊车电源箱</t>
  </si>
  <si>
    <t>照明配电箱</t>
  </si>
  <si>
    <t>应急照明配电箱</t>
  </si>
  <si>
    <t>建筑 元</t>
  </si>
  <si>
    <t>建筑 万元</t>
  </si>
  <si>
    <t>安装 元</t>
  </si>
  <si>
    <t>安装 万元</t>
  </si>
  <si>
    <t>1.1.1</t>
  </si>
  <si>
    <t>调蓄池基坑支护</t>
  </si>
  <si>
    <t>1.1.2</t>
  </si>
  <si>
    <t>调蓄池土建</t>
  </si>
  <si>
    <t>1.1.3</t>
  </si>
  <si>
    <t>工艺安装</t>
  </si>
  <si>
    <t>1.1.4</t>
  </si>
  <si>
    <t>自控安装</t>
  </si>
  <si>
    <t>1.2.1</t>
  </si>
  <si>
    <t>1.2.2</t>
  </si>
  <si>
    <t>1.2.3</t>
  </si>
  <si>
    <t>1.2.4</t>
  </si>
  <si>
    <t>生态滤池土建</t>
  </si>
  <si>
    <t>1.2.5</t>
  </si>
  <si>
    <t>1.2.6</t>
  </si>
  <si>
    <t>1.2.7</t>
  </si>
  <si>
    <t>一体化泵站工艺安装</t>
  </si>
  <si>
    <t>1.2.8</t>
  </si>
  <si>
    <t>1.3.1</t>
  </si>
  <si>
    <t>雨污水泵站基坑支护</t>
  </si>
  <si>
    <t>1.3.2</t>
  </si>
  <si>
    <t>DN3000管道截流井至泵站段基坑支护</t>
  </si>
  <si>
    <t>1.3.3</t>
  </si>
  <si>
    <t>雨水泵站土建</t>
  </si>
  <si>
    <t>1.3.4</t>
  </si>
  <si>
    <t>污水泵站土建</t>
  </si>
  <si>
    <t>1.3.5</t>
  </si>
  <si>
    <t>雨水泵站工艺安装</t>
  </si>
  <si>
    <t>1.3.6</t>
  </si>
  <si>
    <t>水泵站末端排口土建</t>
  </si>
  <si>
    <t>1.3.7</t>
  </si>
  <si>
    <t>污水泵站工艺安装</t>
  </si>
  <si>
    <t>1.3.8</t>
  </si>
  <si>
    <t>末端排口工艺安装</t>
  </si>
  <si>
    <t>1.3.9</t>
  </si>
  <si>
    <t>电气安装</t>
  </si>
  <si>
    <t>1.3.10</t>
  </si>
  <si>
    <t>1.3.11</t>
  </si>
  <si>
    <t>调蓄池及雨污水泵站暖通安装</t>
  </si>
  <si>
    <t>除臭间及变配电室</t>
  </si>
  <si>
    <t>1.4.1</t>
  </si>
  <si>
    <t>除臭间、变配电室暖通安装</t>
  </si>
  <si>
    <t>专家楼片区生态公园</t>
  </si>
  <si>
    <t>1.5.1</t>
  </si>
  <si>
    <t>专家楼片区生态景观</t>
  </si>
  <si>
    <t>1.5.2</t>
  </si>
  <si>
    <t>铁道公园片区生态景观</t>
  </si>
  <si>
    <t>1.5.3</t>
  </si>
  <si>
    <t>浪漫花园区片区生态景观</t>
  </si>
  <si>
    <t>1.5.4</t>
  </si>
  <si>
    <t>排水工程</t>
  </si>
  <si>
    <t>1.5.5</t>
  </si>
  <si>
    <t>1.5.6</t>
  </si>
  <si>
    <t>总图</t>
  </si>
  <si>
    <t>1.9.1</t>
  </si>
  <si>
    <t>1.9.2</t>
  </si>
  <si>
    <t>贮木场及专家楼片区消防管道</t>
  </si>
  <si>
    <t>1.9.4</t>
  </si>
  <si>
    <t>华泰小区海绵改造工程</t>
  </si>
  <si>
    <t>1.6.1</t>
  </si>
  <si>
    <t>雨污分流管道</t>
  </si>
  <si>
    <t>1.6.2</t>
  </si>
  <si>
    <t>海绵改造工程</t>
  </si>
  <si>
    <t>1.6.3</t>
  </si>
  <si>
    <t>景观改造工程</t>
  </si>
  <si>
    <t>1.6.4</t>
  </si>
  <si>
    <t>南景花园海绵改造工程</t>
  </si>
  <si>
    <t>1.7.1</t>
  </si>
  <si>
    <t>1.7.2</t>
  </si>
  <si>
    <t>1.7.3</t>
  </si>
  <si>
    <t>南湖寓园海绵改造工程</t>
  </si>
  <si>
    <t>1.8.1</t>
  </si>
  <si>
    <t>1.8.2</t>
  </si>
  <si>
    <t>1.8.3</t>
  </si>
  <si>
    <t>恒立家属区海绵改造工程</t>
  </si>
  <si>
    <t>1.9.3</t>
  </si>
  <si>
    <t>制药二厂海绵改造工程</t>
  </si>
  <si>
    <t>1.10.1</t>
  </si>
  <si>
    <t>1.10.2</t>
  </si>
  <si>
    <t>1.10.3</t>
  </si>
  <si>
    <t>老中级法院小区海绵改造工程</t>
  </si>
  <si>
    <t>1.11.1</t>
  </si>
  <si>
    <t>1.11.2</t>
  </si>
  <si>
    <t>1.11.3</t>
  </si>
  <si>
    <t>老市公安局小区海绵改造工程</t>
  </si>
  <si>
    <t>1.12.1</t>
  </si>
  <si>
    <t>1.12.2</t>
  </si>
  <si>
    <t>1.12.3</t>
  </si>
  <si>
    <t>工农商廉租房小区海绵改造工程</t>
  </si>
  <si>
    <t>1.13.1</t>
  </si>
  <si>
    <t>1.13.2</t>
  </si>
  <si>
    <t>1.13.3</t>
  </si>
  <si>
    <t>物华小区海绵改造工程</t>
  </si>
  <si>
    <t>1.14.1</t>
  </si>
  <si>
    <t>1.14.2</t>
  </si>
  <si>
    <t>1.14.3</t>
  </si>
  <si>
    <t>商务局小区海绵改造工程</t>
  </si>
  <si>
    <t>1.15.1</t>
  </si>
  <si>
    <t>1.15.2</t>
  </si>
  <si>
    <t>1.15.3</t>
  </si>
  <si>
    <t>市氮小区海绵改造工程</t>
  </si>
  <si>
    <t>1.16.1</t>
  </si>
  <si>
    <t>1.16.2</t>
  </si>
  <si>
    <t>1.16.3</t>
  </si>
  <si>
    <t>街头公园海绵改造工程</t>
  </si>
  <si>
    <t>1.17.1</t>
  </si>
  <si>
    <t>1.17.2</t>
  </si>
  <si>
    <t>1.17.3</t>
  </si>
  <si>
    <t>北门新区海绵改造工程</t>
  </si>
  <si>
    <t>1.18.1</t>
  </si>
  <si>
    <t>1.18.2</t>
  </si>
  <si>
    <t>东湖片区邻里海绵改造工程</t>
  </si>
  <si>
    <t>1.19.1</t>
  </si>
  <si>
    <t>1.19.2</t>
  </si>
  <si>
    <t>1.20.1</t>
  </si>
  <si>
    <t>1.20.2</t>
  </si>
  <si>
    <t>1.20.3</t>
  </si>
  <si>
    <t>1.21.1</t>
  </si>
  <si>
    <t>1.21.1.1</t>
  </si>
  <si>
    <t>旭日小学雨污分流管道</t>
  </si>
  <si>
    <t>1.21.1.2</t>
  </si>
  <si>
    <t>1.21.1.3</t>
  </si>
  <si>
    <t>旭日小学景观改造工程</t>
  </si>
  <si>
    <t>1.21.2</t>
  </si>
  <si>
    <t>1.21.2.1</t>
  </si>
  <si>
    <t>第三中学雨污分流管道</t>
  </si>
  <si>
    <t>1.21.2.2</t>
  </si>
  <si>
    <t>1.21.2.3</t>
  </si>
  <si>
    <t>第三中学景观改造工程</t>
  </si>
  <si>
    <t>1.21.3</t>
  </si>
  <si>
    <t>1.21.3.1</t>
  </si>
  <si>
    <t>二医院家属区雨污分流管道</t>
  </si>
  <si>
    <t>1.21.3.2</t>
  </si>
  <si>
    <t>二医院家属区海绵改造工程</t>
  </si>
  <si>
    <t>1.21.3.3</t>
  </si>
  <si>
    <t>二医院家属区景观改造工程</t>
  </si>
  <si>
    <t>1.21.4</t>
  </si>
  <si>
    <t>1.21.4.1</t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</si>
</sst>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00;_ÿ"/>
    <numFmt numFmtId="179" formatCode="0_);\(0\)"/>
    <numFmt numFmtId="180" formatCode="_ &quot;￥&quot;* #,##0.00_ ;_ &quot;￥&quot;* \-#,##0.00_ ;_ &quot;￥&quot;* \-??_ ;_ @_ "/>
    <numFmt numFmtId="181" formatCode="0;_⠀"/>
    <numFmt numFmtId="182" formatCode="0.000"/>
    <numFmt numFmtId="183" formatCode="0.0_ "/>
    <numFmt numFmtId="184" formatCode="#,##0.0"/>
    <numFmt numFmtId="185" formatCode="0_ "/>
    <numFmt numFmtId="186" formatCode="#,##0.0000"/>
    <numFmt numFmtId="187" formatCode="#,##0.000"/>
    <numFmt numFmtId="188" formatCode="0.00_);[Red]\(0.00\)"/>
  </numFmts>
  <fonts count="7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</font>
    <font>
      <b/>
      <sz val="11"/>
      <color indexed="0"/>
      <name val="宋体"/>
      <charset val="134"/>
    </font>
    <font>
      <sz val="18"/>
      <color indexed="8"/>
      <name val="宋体"/>
      <charset val="134"/>
    </font>
    <font>
      <sz val="10.5"/>
      <color indexed="8"/>
      <name val="宋体"/>
      <charset val="134"/>
    </font>
    <font>
      <sz val="11"/>
      <color indexed="8"/>
      <name val="Times New Roman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0"/>
      <name val="MS Sans Serif"/>
      <charset val="134"/>
    </font>
    <font>
      <sz val="12"/>
      <color indexed="16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sz val="10"/>
      <name val="Arial"/>
      <charset val="134"/>
    </font>
    <font>
      <sz val="9"/>
      <color indexed="8"/>
      <name val="宋体"/>
      <charset val="134"/>
    </font>
    <font>
      <u/>
      <sz val="9"/>
      <color indexed="12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Calibri"/>
      <charset val="134"/>
    </font>
    <font>
      <sz val="10"/>
      <name val="Tms Rmn"/>
      <charset val="134"/>
    </font>
    <font>
      <sz val="10"/>
      <name val="Geneva"/>
      <charset val="134"/>
    </font>
    <font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7"/>
      <name val="Small Fonts"/>
      <charset val="134"/>
    </font>
    <font>
      <sz val="12"/>
      <name val="昆仑仿宋"/>
      <charset val="134"/>
    </font>
    <font>
      <sz val="10"/>
      <color indexed="8"/>
      <name val="Arial"/>
      <charset val="134"/>
    </font>
    <font>
      <sz val="12"/>
      <name val="Times New Roman"/>
      <charset val="134"/>
    </font>
    <font>
      <b/>
      <sz val="15"/>
      <color indexed="56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0"/>
      <color indexed="8"/>
      <name val="Times New Roman"/>
      <charset val="134"/>
    </font>
    <font>
      <sz val="12"/>
      <name val="新細明體"/>
      <charset val="134"/>
    </font>
    <font>
      <sz val="11"/>
      <color indexed="20"/>
      <name val="Calibri"/>
      <charset val="134"/>
    </font>
    <font>
      <sz val="11"/>
      <color indexed="62"/>
      <name val="Calibri"/>
      <charset val="134"/>
    </font>
    <font>
      <sz val="11"/>
      <color indexed="17"/>
      <name val="Calibri"/>
      <charset val="134"/>
    </font>
    <font>
      <b/>
      <sz val="14"/>
      <name val="Tms Rmn"/>
      <charset val="134"/>
    </font>
    <font>
      <b/>
      <sz val="11"/>
      <color indexed="8"/>
      <name val="Calibri"/>
      <charset val="134"/>
    </font>
    <font>
      <b/>
      <sz val="10"/>
      <color indexed="10"/>
      <name val="Tms Rmn"/>
      <charset val="134"/>
    </font>
    <font>
      <b/>
      <sz val="11"/>
      <color indexed="9"/>
      <name val="Calibri"/>
      <charset val="134"/>
    </font>
    <font>
      <sz val="11"/>
      <color indexed="52"/>
      <name val="Calibri"/>
      <charset val="134"/>
    </font>
    <font>
      <sz val="11"/>
      <color indexed="20"/>
      <name val="宋体"/>
      <charset val="134"/>
    </font>
    <font>
      <b/>
      <sz val="13"/>
      <color indexed="56"/>
      <name val="Calibri"/>
      <charset val="134"/>
    </font>
    <font>
      <sz val="10"/>
      <color indexed="12"/>
      <name val="Tms Rmn"/>
      <charset val="134"/>
    </font>
    <font>
      <sz val="8"/>
      <name val="仿宋体"/>
      <charset val="134"/>
    </font>
    <font>
      <sz val="11"/>
      <color indexed="10"/>
      <name val="Calibri"/>
      <charset val="134"/>
    </font>
    <font>
      <b/>
      <sz val="11"/>
      <color indexed="63"/>
      <name val="Calibri"/>
      <charset val="134"/>
    </font>
    <font>
      <b/>
      <sz val="11"/>
      <color indexed="52"/>
      <name val="Calibri"/>
      <charset val="134"/>
    </font>
    <font>
      <sz val="9"/>
      <color theme="1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indexed="22"/>
      </bottom>
      <diagonal/>
    </border>
  </borders>
  <cellStyleXfs count="6818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3" borderId="15" applyNumberFormat="0" applyFont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4" fillId="0" borderId="0">
      <alignment vertical="center"/>
    </xf>
    <xf numFmtId="176" fontId="2" fillId="0" borderId="0">
      <alignment horizontal="center" vertical="center"/>
    </xf>
    <xf numFmtId="0" fontId="16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25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179" fontId="2" fillId="0" borderId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3" fontId="2" fillId="0" borderId="0">
      <alignment horizontal="center" vertical="center"/>
    </xf>
    <xf numFmtId="0" fontId="0" fillId="0" borderId="0">
      <alignment vertical="center"/>
    </xf>
    <xf numFmtId="183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183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183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4" fillId="0" borderId="0">
      <alignment vertical="center"/>
    </xf>
    <xf numFmtId="176" fontId="2" fillId="0" borderId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179" fontId="2" fillId="0" borderId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179" fontId="2" fillId="0" borderId="0">
      <alignment horizontal="center"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4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179" fontId="2" fillId="0" borderId="0">
      <alignment horizontal="center" vertical="center"/>
    </xf>
    <xf numFmtId="179" fontId="2" fillId="0" borderId="0">
      <alignment horizontal="center"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179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horizontal="center"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horizontal="center"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5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Protection="0">
      <alignment horizontal="center" vertical="center"/>
    </xf>
    <xf numFmtId="0" fontId="0" fillId="0" borderId="0">
      <alignment vertical="center"/>
    </xf>
    <xf numFmtId="9" fontId="2" fillId="0" borderId="0" applyProtection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9" fontId="2" fillId="0" borderId="0" applyProtection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Protection="0">
      <alignment horizontal="center" vertical="center"/>
    </xf>
    <xf numFmtId="9" fontId="4" fillId="0" borderId="0" applyFont="0" applyFill="0" applyBorder="0" applyAlignment="0" applyProtection="0">
      <alignment vertical="center"/>
    </xf>
    <xf numFmtId="9" fontId="2" fillId="0" borderId="0" applyProtection="0">
      <alignment horizontal="center"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9" fontId="2" fillId="0" borderId="0" applyProtection="0">
      <alignment horizontal="center"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Protection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2" fillId="0" borderId="0" applyProtection="0">
      <alignment horizontal="center" vertical="center"/>
    </xf>
    <xf numFmtId="0" fontId="4" fillId="0" borderId="0">
      <alignment vertical="center"/>
    </xf>
    <xf numFmtId="9" fontId="2" fillId="0" borderId="0" applyProtection="0">
      <alignment horizontal="center" vertical="center"/>
    </xf>
    <xf numFmtId="0" fontId="4" fillId="0" borderId="0">
      <alignment vertical="center"/>
    </xf>
    <xf numFmtId="9" fontId="2" fillId="0" borderId="0" applyProtection="0">
      <alignment horizontal="center"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5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54" fillId="0" borderId="0" applyBorder="0">
      <alignment vertical="center"/>
    </xf>
    <xf numFmtId="0" fontId="27" fillId="0" borderId="2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185" fontId="2" fillId="0" borderId="0">
      <alignment horizontal="center"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3" borderId="15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3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28" borderId="0" applyNumberFormat="0" applyBorder="0" applyAlignment="0" applyProtection="0">
      <alignment vertical="center"/>
    </xf>
    <xf numFmtId="177" fontId="2" fillId="0" borderId="0">
      <alignment horizontal="center"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28" borderId="0" applyNumberFormat="0" applyBorder="0" applyAlignment="0" applyProtection="0">
      <alignment vertical="center"/>
    </xf>
    <xf numFmtId="181" fontId="2" fillId="0" borderId="0">
      <alignment horizontal="center"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28" borderId="0" applyNumberFormat="0" applyBorder="0" applyAlignment="0" applyProtection="0">
      <alignment vertical="center"/>
    </xf>
    <xf numFmtId="177" fontId="2" fillId="0" borderId="0">
      <alignment horizontal="center"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177" fontId="2" fillId="0" borderId="0">
      <alignment horizontal="center" vertical="center"/>
    </xf>
    <xf numFmtId="0" fontId="4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177" fontId="2" fillId="0" borderId="0">
      <alignment horizontal="center" vertical="center"/>
    </xf>
    <xf numFmtId="0" fontId="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185" fontId="2" fillId="0" borderId="0">
      <alignment horizontal="center" vertical="center"/>
    </xf>
    <xf numFmtId="0" fontId="0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184" fontId="4" fillId="0" borderId="0" applyFont="0" applyFill="0" applyBorder="0" applyAlignment="0" applyProtection="0">
      <alignment horizontal="center"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9" fontId="2" fillId="0" borderId="0" applyProtection="0">
      <alignment horizontal="center" vertical="center"/>
    </xf>
    <xf numFmtId="0" fontId="18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82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185" fontId="2" fillId="0" borderId="0">
      <alignment horizontal="center"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185" fontId="2" fillId="0" borderId="0">
      <alignment horizontal="center"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9" fillId="0" borderId="0">
      <alignment vertical="center"/>
    </xf>
    <xf numFmtId="178" fontId="2" fillId="0" borderId="0">
      <alignment horizontal="center"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8" borderId="1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4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9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49" fillId="0" borderId="0">
      <alignment vertical="center"/>
    </xf>
    <xf numFmtId="178" fontId="2" fillId="0" borderId="0">
      <alignment horizontal="center"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184" fontId="60" fillId="0" borderId="25" applyFill="0" applyBorder="0">
      <alignment horizontal="center"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1" fillId="18" borderId="1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1" fillId="1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9" fillId="0" borderId="0">
      <alignment vertical="center"/>
    </xf>
    <xf numFmtId="178" fontId="2" fillId="0" borderId="0">
      <alignment horizontal="center" vertical="center"/>
    </xf>
    <xf numFmtId="0" fontId="31" fillId="18" borderId="1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184" fontId="60" fillId="0" borderId="25" applyFill="0" applyBorder="0">
      <alignment horizontal="center"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185" fontId="2" fillId="0" borderId="0">
      <alignment horizontal="center"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185" fontId="2" fillId="0" borderId="0">
      <alignment horizontal="center"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37" fontId="4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61" fillId="18" borderId="19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3" fontId="4" fillId="0" borderId="25" applyFont="0" applyFill="0" applyBorder="0" applyAlignment="0" applyProtection="0">
      <alignment horizontal="center" vertical="center"/>
    </xf>
    <xf numFmtId="9" fontId="2" fillId="0" borderId="0" applyProtection="0">
      <alignment horizontal="center"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28" fillId="16" borderId="1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63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10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0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Border="0" applyProtection="0">
      <alignment horizontal="center"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4" fillId="0" borderId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3" borderId="15" applyNumberFormat="0" applyFon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8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0" borderId="2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18" borderId="19" applyNumberFormat="0" applyAlignment="0" applyProtection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176" fontId="2" fillId="0" borderId="0">
      <alignment horizontal="center"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184" fontId="60" fillId="0" borderId="25" applyFill="0" applyBorder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8" fillId="42" borderId="18" applyNumberFormat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9" fontId="2" fillId="0" borderId="0" applyProtection="0">
      <alignment horizontal="center"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2" fillId="0" borderId="0" applyProtection="0">
      <alignment horizontal="center"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" fillId="0" borderId="2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26" borderId="0" applyNumberFormat="0" applyBorder="0" applyAlignment="0" applyProtection="0">
      <alignment vertical="center"/>
    </xf>
    <xf numFmtId="176" fontId="2" fillId="0" borderId="0">
      <alignment horizontal="center" vertical="center"/>
    </xf>
    <xf numFmtId="0" fontId="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42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9" fontId="2" fillId="0" borderId="0" applyProtection="0">
      <alignment horizontal="center"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3" borderId="15" applyNumberFormat="0" applyFon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6" borderId="1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177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183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183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183" fontId="2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8" fillId="16" borderId="18" applyNumberFormat="0" applyAlignment="0" applyProtection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0" borderId="0"/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" fillId="13" borderId="15" applyNumberFormat="0" applyFon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176" fontId="0" fillId="0" borderId="0" xfId="0" applyNumberFormat="1">
      <alignment vertical="center"/>
    </xf>
    <xf numFmtId="4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176" fontId="0" fillId="0" borderId="0" xfId="0" applyNumberFormat="1" applyAlignment="1">
      <alignment vertical="center" wrapText="1"/>
    </xf>
    <xf numFmtId="0" fontId="0" fillId="0" borderId="0" xfId="0" applyFill="1">
      <alignment vertical="center"/>
    </xf>
    <xf numFmtId="0" fontId="3" fillId="0" borderId="0" xfId="74" applyFont="1" applyFill="1" applyAlignment="1">
      <alignment horizontal="center"/>
    </xf>
    <xf numFmtId="176" fontId="3" fillId="0" borderId="0" xfId="74" applyNumberFormat="1" applyFont="1" applyFill="1" applyAlignment="1">
      <alignment horizontal="center" wrapText="1"/>
    </xf>
    <xf numFmtId="0" fontId="4" fillId="0" borderId="0" xfId="74" applyFont="1" applyFill="1" applyAlignment="1"/>
    <xf numFmtId="0" fontId="5" fillId="0" borderId="0" xfId="74" applyFont="1" applyFill="1" applyAlignment="1"/>
    <xf numFmtId="176" fontId="5" fillId="0" borderId="0" xfId="74" applyNumberFormat="1" applyFont="1" applyFill="1" applyAlignment="1">
      <alignment wrapText="1"/>
    </xf>
    <xf numFmtId="0" fontId="5" fillId="0" borderId="0" xfId="74" applyFont="1" applyFill="1" applyAlignment="1">
      <alignment horizontal="center"/>
    </xf>
    <xf numFmtId="0" fontId="4" fillId="0" borderId="1" xfId="74" applyFont="1" applyFill="1" applyBorder="1" applyAlignment="1">
      <alignment horizontal="center" vertical="center"/>
    </xf>
    <xf numFmtId="0" fontId="4" fillId="0" borderId="2" xfId="74" applyFont="1" applyFill="1" applyBorder="1" applyAlignment="1">
      <alignment horizontal="center" vertical="center" wrapText="1"/>
    </xf>
    <xf numFmtId="176" fontId="4" fillId="0" borderId="2" xfId="74" applyNumberFormat="1" applyFont="1" applyFill="1" applyBorder="1" applyAlignment="1">
      <alignment horizontal="center" vertical="center" wrapText="1"/>
    </xf>
    <xf numFmtId="0" fontId="4" fillId="0" borderId="2" xfId="74" applyFont="1" applyFill="1" applyBorder="1" applyAlignment="1">
      <alignment horizontal="center" vertical="center"/>
    </xf>
    <xf numFmtId="0" fontId="4" fillId="0" borderId="1" xfId="74" applyFont="1" applyFill="1" applyBorder="1" applyAlignment="1">
      <alignment horizontal="centerContinuous" vertical="center"/>
    </xf>
    <xf numFmtId="0" fontId="4" fillId="0" borderId="3" xfId="74" applyFont="1" applyFill="1" applyBorder="1" applyAlignment="1">
      <alignment horizontal="center" vertical="center" wrapText="1"/>
    </xf>
    <xf numFmtId="176" fontId="4" fillId="0" borderId="3" xfId="74" applyNumberFormat="1" applyFont="1" applyFill="1" applyBorder="1" applyAlignment="1">
      <alignment horizontal="center" vertical="center" wrapText="1"/>
    </xf>
    <xf numFmtId="0" fontId="4" fillId="0" borderId="3" xfId="74" applyFont="1" applyFill="1" applyBorder="1" applyAlignment="1">
      <alignment horizontal="center" vertical="center"/>
    </xf>
    <xf numFmtId="0" fontId="6" fillId="0" borderId="2" xfId="74" applyFont="1" applyFill="1" applyBorder="1" applyAlignment="1">
      <alignment horizontal="center" vertical="center"/>
    </xf>
    <xf numFmtId="0" fontId="6" fillId="0" borderId="3" xfId="74" applyFont="1" applyFill="1" applyBorder="1" applyAlignment="1">
      <alignment horizontal="center" vertical="center" wrapText="1"/>
    </xf>
    <xf numFmtId="176" fontId="6" fillId="0" borderId="3" xfId="74" applyNumberFormat="1" applyFont="1" applyFill="1" applyBorder="1" applyAlignment="1">
      <alignment horizontal="center" vertical="center" wrapText="1"/>
    </xf>
    <xf numFmtId="0" fontId="6" fillId="0" borderId="3" xfId="74" applyFont="1" applyFill="1" applyBorder="1" applyAlignment="1">
      <alignment horizontal="center" vertical="center"/>
    </xf>
    <xf numFmtId="0" fontId="6" fillId="0" borderId="4" xfId="74" applyFont="1" applyFill="1" applyBorder="1" applyAlignment="1">
      <alignment horizontal="center" vertical="center"/>
    </xf>
    <xf numFmtId="0" fontId="7" fillId="0" borderId="1" xfId="74" applyFont="1" applyFill="1" applyBorder="1" applyAlignment="1">
      <alignment horizontal="center" vertical="center"/>
    </xf>
    <xf numFmtId="0" fontId="7" fillId="0" borderId="1" xfId="74" applyFont="1" applyFill="1" applyBorder="1" applyAlignment="1">
      <alignment horizontal="left" vertical="center" wrapText="1"/>
    </xf>
    <xf numFmtId="176" fontId="7" fillId="0" borderId="1" xfId="74" applyNumberFormat="1" applyFont="1" applyFill="1" applyBorder="1" applyAlignment="1">
      <alignment horizontal="center" vertical="center" wrapText="1"/>
    </xf>
    <xf numFmtId="0" fontId="2" fillId="0" borderId="1" xfId="630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left" vertical="center" wrapText="1"/>
    </xf>
    <xf numFmtId="0" fontId="2" fillId="0" borderId="1" xfId="281" applyFont="1" applyBorder="1" applyAlignment="1">
      <alignment horizontal="center" vertical="center"/>
    </xf>
    <xf numFmtId="0" fontId="2" fillId="0" borderId="1" xfId="74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left" vertical="center" wrapText="1"/>
    </xf>
    <xf numFmtId="0" fontId="2" fillId="0" borderId="1" xfId="28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0" fontId="9" fillId="3" borderId="1" xfId="630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left" vertical="center" wrapText="1"/>
    </xf>
    <xf numFmtId="0" fontId="9" fillId="3" borderId="1" xfId="281" applyFont="1" applyFill="1" applyBorder="1" applyAlignment="1">
      <alignment horizontal="center" vertical="center"/>
    </xf>
    <xf numFmtId="0" fontId="9" fillId="3" borderId="1" xfId="74" applyNumberFormat="1" applyFont="1" applyFill="1" applyBorder="1" applyAlignment="1">
      <alignment horizontal="center" vertical="center"/>
    </xf>
    <xf numFmtId="1" fontId="9" fillId="3" borderId="5" xfId="0" applyNumberFormat="1" applyFont="1" applyFill="1" applyBorder="1" applyAlignment="1">
      <alignment horizontal="right" vertical="center"/>
    </xf>
    <xf numFmtId="0" fontId="2" fillId="3" borderId="1" xfId="630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left" vertical="center" wrapText="1"/>
    </xf>
    <xf numFmtId="0" fontId="2" fillId="3" borderId="1" xfId="281" applyFont="1" applyFill="1" applyBorder="1" applyAlignment="1">
      <alignment horizontal="center" vertical="center"/>
    </xf>
    <xf numFmtId="0" fontId="2" fillId="3" borderId="1" xfId="74" applyNumberFormat="1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right" vertical="center"/>
    </xf>
    <xf numFmtId="0" fontId="7" fillId="0" borderId="1" xfId="6685" applyFont="1" applyFill="1" applyBorder="1" applyAlignment="1">
      <alignment horizontal="center" vertical="center"/>
    </xf>
    <xf numFmtId="0" fontId="7" fillId="0" borderId="1" xfId="281" applyFont="1" applyBorder="1" applyAlignment="1">
      <alignment horizontal="left" vertical="center" wrapText="1"/>
    </xf>
    <xf numFmtId="176" fontId="7" fillId="0" borderId="1" xfId="281" applyNumberFormat="1" applyFont="1" applyBorder="1" applyAlignment="1">
      <alignment horizontal="left" vertical="center" wrapText="1"/>
    </xf>
    <xf numFmtId="0" fontId="7" fillId="0" borderId="1" xfId="281" applyFont="1" applyBorder="1" applyAlignment="1">
      <alignment horizontal="center" vertical="center"/>
    </xf>
    <xf numFmtId="1" fontId="7" fillId="0" borderId="1" xfId="1979" applyNumberFormat="1" applyFont="1" applyBorder="1" applyAlignment="1">
      <alignment horizontal="center" vertical="center"/>
    </xf>
    <xf numFmtId="1" fontId="7" fillId="0" borderId="1" xfId="74" applyNumberFormat="1" applyFont="1" applyFill="1" applyBorder="1" applyAlignment="1">
      <alignment horizontal="right" vertical="center"/>
    </xf>
    <xf numFmtId="0" fontId="2" fillId="3" borderId="1" xfId="6685" applyFont="1" applyFill="1" applyBorder="1" applyAlignment="1">
      <alignment horizontal="center" vertical="center"/>
    </xf>
    <xf numFmtId="0" fontId="2" fillId="3" borderId="1" xfId="281" applyFont="1" applyFill="1" applyBorder="1" applyAlignment="1">
      <alignment horizontal="left" vertical="center" wrapText="1"/>
    </xf>
    <xf numFmtId="176" fontId="2" fillId="3" borderId="1" xfId="281" applyNumberFormat="1" applyFont="1" applyFill="1" applyBorder="1" applyAlignment="1">
      <alignment horizontal="left" vertical="center" wrapText="1"/>
    </xf>
    <xf numFmtId="1" fontId="2" fillId="3" borderId="1" xfId="1979" applyNumberFormat="1" applyFont="1" applyFill="1" applyBorder="1" applyAlignment="1">
      <alignment horizontal="center" vertical="center"/>
    </xf>
    <xf numFmtId="0" fontId="2" fillId="0" borderId="1" xfId="6685" applyFont="1" applyFill="1" applyBorder="1" applyAlignment="1">
      <alignment horizontal="center" vertical="center"/>
    </xf>
    <xf numFmtId="0" fontId="2" fillId="0" borderId="1" xfId="281" applyFont="1" applyBorder="1" applyAlignment="1">
      <alignment horizontal="left" vertical="center" wrapText="1"/>
    </xf>
    <xf numFmtId="176" fontId="2" fillId="0" borderId="1" xfId="281" applyNumberFormat="1" applyFont="1" applyBorder="1" applyAlignment="1">
      <alignment horizontal="left" vertical="center" wrapText="1"/>
    </xf>
    <xf numFmtId="1" fontId="2" fillId="0" borderId="1" xfId="1979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right" vertical="center"/>
    </xf>
    <xf numFmtId="1" fontId="8" fillId="3" borderId="6" xfId="0" applyNumberFormat="1" applyFont="1" applyFill="1" applyBorder="1" applyAlignment="1">
      <alignment horizontal="right" vertical="center"/>
    </xf>
    <xf numFmtId="0" fontId="0" fillId="0" borderId="1" xfId="2514" applyFont="1" applyFill="1" applyBorder="1" applyAlignment="1">
      <alignment horizontal="left" vertical="center" wrapText="1"/>
    </xf>
    <xf numFmtId="176" fontId="0" fillId="0" borderId="1" xfId="2514" applyNumberFormat="1" applyFont="1" applyFill="1" applyBorder="1" applyAlignment="1">
      <alignment horizontal="left" vertical="center" wrapText="1"/>
    </xf>
    <xf numFmtId="0" fontId="0" fillId="0" borderId="1" xfId="2514" applyFont="1" applyFill="1" applyBorder="1" applyAlignment="1">
      <alignment horizontal="center" vertical="center"/>
    </xf>
    <xf numFmtId="0" fontId="0" fillId="3" borderId="1" xfId="2514" applyFont="1" applyFill="1" applyBorder="1" applyAlignment="1">
      <alignment horizontal="left" vertical="center"/>
    </xf>
    <xf numFmtId="176" fontId="0" fillId="3" borderId="1" xfId="2514" applyNumberFormat="1" applyFont="1" applyFill="1" applyBorder="1" applyAlignment="1">
      <alignment horizontal="left" vertical="center" wrapText="1"/>
    </xf>
    <xf numFmtId="0" fontId="0" fillId="3" borderId="1" xfId="2514" applyFont="1" applyFill="1" applyBorder="1" applyAlignment="1">
      <alignment horizontal="center" vertical="center"/>
    </xf>
    <xf numFmtId="0" fontId="0" fillId="0" borderId="1" xfId="2514" applyFont="1" applyFill="1" applyBorder="1" applyAlignment="1">
      <alignment horizontal="left" vertical="center"/>
    </xf>
    <xf numFmtId="1" fontId="8" fillId="0" borderId="3" xfId="0" applyNumberFormat="1" applyFont="1" applyBorder="1" applyAlignment="1">
      <alignment horizontal="right" vertical="center"/>
    </xf>
    <xf numFmtId="0" fontId="1" fillId="0" borderId="1" xfId="2514" applyFont="1" applyFill="1" applyBorder="1" applyAlignment="1">
      <alignment horizontal="left" vertical="center"/>
    </xf>
    <xf numFmtId="176" fontId="1" fillId="0" borderId="1" xfId="2514" applyNumberFormat="1" applyFont="1" applyFill="1" applyBorder="1" applyAlignment="1">
      <alignment horizontal="left" vertical="center" wrapText="1"/>
    </xf>
    <xf numFmtId="0" fontId="1" fillId="0" borderId="1" xfId="2514" applyFont="1" applyFill="1" applyBorder="1" applyAlignment="1">
      <alignment horizontal="center" vertical="center"/>
    </xf>
    <xf numFmtId="1" fontId="7" fillId="0" borderId="1" xfId="281" applyNumberFormat="1" applyFont="1" applyFill="1" applyBorder="1" applyAlignment="1">
      <alignment horizontal="right" vertical="center"/>
    </xf>
    <xf numFmtId="1" fontId="8" fillId="0" borderId="5" xfId="0" applyNumberFormat="1" applyFont="1" applyBorder="1" applyAlignment="1">
      <alignment horizontal="right" vertical="center"/>
    </xf>
    <xf numFmtId="1" fontId="8" fillId="0" borderId="6" xfId="0" applyNumberFormat="1" applyFont="1" applyFill="1" applyBorder="1" applyAlignment="1">
      <alignment horizontal="right" vertical="center"/>
    </xf>
    <xf numFmtId="0" fontId="1" fillId="0" borderId="1" xfId="0" applyFont="1" applyFill="1" applyBorder="1">
      <alignment vertical="center"/>
    </xf>
    <xf numFmtId="1" fontId="10" fillId="0" borderId="5" xfId="0" applyNumberFormat="1" applyFont="1" applyBorder="1" applyAlignment="1">
      <alignment horizontal="right" vertical="center"/>
    </xf>
    <xf numFmtId="0" fontId="6" fillId="0" borderId="1" xfId="74" applyFont="1" applyFill="1" applyBorder="1" applyAlignment="1">
      <alignment horizontal="center" vertical="center"/>
    </xf>
    <xf numFmtId="1" fontId="2" fillId="0" borderId="1" xfId="281" applyNumberFormat="1" applyFont="1" applyFill="1" applyBorder="1" applyAlignment="1">
      <alignment horizontal="right" vertical="center"/>
    </xf>
    <xf numFmtId="1" fontId="2" fillId="0" borderId="1" xfId="74" applyNumberFormat="1" applyFont="1" applyFill="1" applyBorder="1" applyAlignment="1">
      <alignment horizontal="right" vertical="center"/>
    </xf>
    <xf numFmtId="1" fontId="2" fillId="3" borderId="1" xfId="28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" fontId="2" fillId="3" borderId="1" xfId="74" applyNumberFormat="1" applyFont="1" applyFill="1" applyBorder="1" applyAlignment="1">
      <alignment horizontal="right"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188" fontId="0" fillId="4" borderId="0" xfId="0" applyNumberFormat="1" applyFill="1">
      <alignment vertical="center"/>
    </xf>
    <xf numFmtId="176" fontId="0" fillId="4" borderId="0" xfId="0" applyNumberFormat="1" applyFill="1">
      <alignment vertical="center"/>
    </xf>
    <xf numFmtId="0" fontId="0" fillId="4" borderId="0" xfId="0" applyFill="1">
      <alignment vertical="center"/>
    </xf>
    <xf numFmtId="177" fontId="0" fillId="4" borderId="0" xfId="0" applyNumberFormat="1" applyFill="1" applyAlignment="1">
      <alignment horizontal="center" vertical="center"/>
    </xf>
    <xf numFmtId="0" fontId="0" fillId="4" borderId="0" xfId="0" applyFont="1" applyFill="1">
      <alignment vertical="center"/>
    </xf>
    <xf numFmtId="0" fontId="11" fillId="4" borderId="0" xfId="0" applyNumberFormat="1" applyFont="1" applyFill="1" applyAlignment="1">
      <alignment horizontal="center" vertical="center"/>
    </xf>
    <xf numFmtId="176" fontId="11" fillId="4" borderId="0" xfId="0" applyNumberFormat="1" applyFont="1" applyFill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188" fontId="0" fillId="4" borderId="1" xfId="0" applyNumberFormat="1" applyFont="1" applyFill="1" applyBorder="1" applyAlignment="1">
      <alignment horizontal="center" vertical="center" wrapText="1"/>
    </xf>
    <xf numFmtId="176" fontId="0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center"/>
    </xf>
    <xf numFmtId="188" fontId="1" fillId="4" borderId="1" xfId="0" applyNumberFormat="1" applyFont="1" applyFill="1" applyBorder="1">
      <alignment vertical="center"/>
    </xf>
    <xf numFmtId="0" fontId="1" fillId="4" borderId="1" xfId="0" applyNumberFormat="1" applyFont="1" applyFill="1" applyBorder="1" applyAlignment="1">
      <alignment horizontal="left" vertical="center"/>
    </xf>
    <xf numFmtId="0" fontId="0" fillId="4" borderId="1" xfId="0" applyNumberFormat="1" applyFill="1" applyBorder="1" applyAlignment="1">
      <alignment horizontal="center" vertical="center"/>
    </xf>
    <xf numFmtId="0" fontId="0" fillId="4" borderId="1" xfId="4671" applyFont="1" applyFill="1" applyBorder="1" applyAlignment="1">
      <alignment horizontal="left" vertical="center"/>
    </xf>
    <xf numFmtId="188" fontId="0" fillId="4" borderId="1" xfId="0" applyNumberFormat="1" applyFont="1" applyFill="1" applyBorder="1">
      <alignment vertical="center"/>
    </xf>
    <xf numFmtId="176" fontId="0" fillId="4" borderId="1" xfId="0" applyNumberFormat="1" applyFont="1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4589" applyFont="1" applyFill="1" applyBorder="1" applyAlignment="1">
      <alignment horizontal="left" vertical="center"/>
    </xf>
    <xf numFmtId="0" fontId="12" fillId="4" borderId="1" xfId="0" applyNumberFormat="1" applyFont="1" applyFill="1" applyBorder="1" applyAlignment="1">
      <alignment horizontal="center" vertical="center" wrapText="1"/>
    </xf>
    <xf numFmtId="0" fontId="0" fillId="4" borderId="1" xfId="6416" applyFont="1" applyFill="1" applyBorder="1" applyAlignment="1">
      <alignment horizontal="left" vertical="center"/>
    </xf>
    <xf numFmtId="0" fontId="1" fillId="4" borderId="1" xfId="4589" applyNumberFormat="1" applyFont="1" applyFill="1" applyBorder="1" applyAlignment="1">
      <alignment horizontal="left" vertical="center"/>
    </xf>
    <xf numFmtId="188" fontId="7" fillId="4" borderId="1" xfId="0" applyNumberFormat="1" applyFont="1" applyFill="1" applyBorder="1">
      <alignment vertical="center"/>
    </xf>
    <xf numFmtId="188" fontId="2" fillId="4" borderId="1" xfId="0" applyNumberFormat="1" applyFont="1" applyFill="1" applyBorder="1">
      <alignment vertical="center"/>
    </xf>
    <xf numFmtId="0" fontId="1" fillId="4" borderId="1" xfId="6416" applyNumberFormat="1" applyFont="1" applyFill="1" applyBorder="1" applyAlignment="1">
      <alignment horizontal="left" vertical="center"/>
    </xf>
    <xf numFmtId="176" fontId="1" fillId="4" borderId="1" xfId="0" applyNumberFormat="1" applyFont="1" applyFill="1" applyBorder="1">
      <alignment vertical="center"/>
    </xf>
    <xf numFmtId="0" fontId="0" fillId="4" borderId="1" xfId="6424" applyFont="1" applyFill="1" applyBorder="1" applyAlignment="1">
      <alignment horizontal="left" vertical="center"/>
    </xf>
    <xf numFmtId="0" fontId="1" fillId="4" borderId="1" xfId="6424" applyNumberFormat="1" applyFont="1" applyFill="1" applyBorder="1" applyAlignment="1">
      <alignment horizontal="left" vertical="center"/>
    </xf>
    <xf numFmtId="49" fontId="1" fillId="4" borderId="1" xfId="6391" applyNumberFormat="1" applyFont="1" applyFill="1" applyBorder="1" applyAlignment="1">
      <alignment horizontal="center" vertical="center"/>
    </xf>
    <xf numFmtId="0" fontId="1" fillId="4" borderId="1" xfId="6391" applyNumberFormat="1" applyFont="1" applyFill="1" applyBorder="1" applyAlignment="1">
      <alignment horizontal="left" vertical="center"/>
    </xf>
    <xf numFmtId="188" fontId="1" fillId="4" borderId="1" xfId="6391" applyNumberFormat="1" applyFont="1" applyFill="1" applyBorder="1" applyAlignment="1">
      <alignment vertical="center"/>
    </xf>
    <xf numFmtId="176" fontId="1" fillId="4" borderId="1" xfId="6391" applyNumberFormat="1" applyFont="1" applyFill="1" applyBorder="1" applyAlignment="1">
      <alignment vertical="center"/>
    </xf>
    <xf numFmtId="188" fontId="1" fillId="4" borderId="8" xfId="0" applyNumberFormat="1" applyFont="1" applyFill="1" applyBorder="1">
      <alignment vertical="center"/>
    </xf>
    <xf numFmtId="176" fontId="13" fillId="4" borderId="1" xfId="6391" applyNumberFormat="1" applyFont="1" applyFill="1" applyBorder="1" applyAlignment="1">
      <alignment horizontal="center" vertical="center"/>
    </xf>
    <xf numFmtId="49" fontId="13" fillId="4" borderId="1" xfId="6391" applyNumberFormat="1" applyFont="1" applyFill="1" applyBorder="1" applyAlignment="1">
      <alignment horizontal="center" vertical="center"/>
    </xf>
    <xf numFmtId="0" fontId="0" fillId="4" borderId="1" xfId="6391" applyFont="1" applyFill="1" applyBorder="1" applyAlignment="1">
      <alignment horizontal="left" vertical="center"/>
    </xf>
    <xf numFmtId="188" fontId="0" fillId="4" borderId="1" xfId="6391" applyNumberFormat="1" applyFont="1" applyFill="1" applyBorder="1" applyAlignment="1">
      <alignment vertical="center"/>
    </xf>
    <xf numFmtId="176" fontId="0" fillId="4" borderId="1" xfId="6391" applyNumberFormat="1" applyFont="1" applyFill="1" applyBorder="1" applyAlignment="1">
      <alignment vertical="center"/>
    </xf>
    <xf numFmtId="188" fontId="0" fillId="4" borderId="8" xfId="0" applyNumberFormat="1" applyFont="1" applyFill="1" applyBorder="1">
      <alignment vertical="center"/>
    </xf>
    <xf numFmtId="0" fontId="12" fillId="4" borderId="9" xfId="0" applyNumberFormat="1" applyFont="1" applyFill="1" applyBorder="1" applyAlignment="1">
      <alignment horizontal="center" vertical="center"/>
    </xf>
    <xf numFmtId="0" fontId="12" fillId="4" borderId="10" xfId="0" applyNumberFormat="1" applyFont="1" applyFill="1" applyBorder="1" applyAlignment="1">
      <alignment horizontal="center" vertical="center"/>
    </xf>
    <xf numFmtId="0" fontId="12" fillId="4" borderId="11" xfId="0" applyNumberFormat="1" applyFont="1" applyFill="1" applyBorder="1" applyAlignment="1">
      <alignment horizontal="center" vertical="center"/>
    </xf>
    <xf numFmtId="177" fontId="0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>
      <alignment vertical="center"/>
    </xf>
    <xf numFmtId="177" fontId="1" fillId="4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>
      <alignment vertical="center"/>
    </xf>
    <xf numFmtId="188" fontId="1" fillId="4" borderId="0" xfId="0" applyNumberFormat="1" applyFont="1" applyFill="1">
      <alignment vertical="center"/>
    </xf>
    <xf numFmtId="176" fontId="1" fillId="4" borderId="0" xfId="0" applyNumberFormat="1" applyFont="1" applyFill="1">
      <alignment vertical="center"/>
    </xf>
    <xf numFmtId="0" fontId="1" fillId="4" borderId="0" xfId="0" applyNumberFormat="1" applyFont="1" applyFill="1">
      <alignment vertical="center"/>
    </xf>
    <xf numFmtId="176" fontId="0" fillId="4" borderId="1" xfId="2945" applyNumberFormat="1" applyFont="1" applyFill="1" applyBorder="1" applyAlignment="1">
      <alignment horizontal="center" vertical="center"/>
    </xf>
    <xf numFmtId="177" fontId="0" fillId="4" borderId="1" xfId="0" applyNumberFormat="1" applyFont="1" applyFill="1" applyBorder="1" applyAlignment="1">
      <alignment horizontal="center" vertical="center"/>
    </xf>
    <xf numFmtId="10" fontId="0" fillId="4" borderId="1" xfId="0" applyNumberFormat="1" applyFont="1" applyFill="1" applyBorder="1">
      <alignment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85" fontId="0" fillId="4" borderId="1" xfId="0" applyNumberFormat="1" applyFont="1" applyFill="1" applyBorder="1" applyAlignment="1">
      <alignment horizontal="center" vertical="center"/>
    </xf>
    <xf numFmtId="176" fontId="14" fillId="4" borderId="0" xfId="0" applyNumberFormat="1" applyFont="1" applyFill="1">
      <alignment vertical="center"/>
    </xf>
    <xf numFmtId="176" fontId="1" fillId="4" borderId="1" xfId="2945" applyNumberFormat="1" applyFont="1" applyFill="1" applyBorder="1" applyAlignment="1">
      <alignment horizontal="center" vertical="center"/>
    </xf>
    <xf numFmtId="176" fontId="15" fillId="4" borderId="0" xfId="0" applyNumberFormat="1" applyFont="1" applyFill="1">
      <alignment vertical="center"/>
    </xf>
    <xf numFmtId="0" fontId="0" fillId="4" borderId="1" xfId="0" applyFont="1" applyFill="1" applyBorder="1">
      <alignment vertical="center"/>
    </xf>
    <xf numFmtId="185" fontId="13" fillId="4" borderId="1" xfId="6391" applyNumberFormat="1" applyFont="1" applyFill="1" applyBorder="1" applyAlignment="1">
      <alignment horizontal="center" vertical="center"/>
    </xf>
    <xf numFmtId="177" fontId="13" fillId="4" borderId="1" xfId="6391" applyNumberFormat="1" applyFont="1" applyFill="1" applyBorder="1" applyAlignment="1">
      <alignment horizontal="center" vertical="center"/>
    </xf>
    <xf numFmtId="0" fontId="13" fillId="4" borderId="1" xfId="6391" applyNumberFormat="1" applyFont="1" applyFill="1" applyBorder="1" applyAlignment="1">
      <alignment horizontal="center" vertical="center" wrapText="1"/>
    </xf>
    <xf numFmtId="0" fontId="0" fillId="4" borderId="1" xfId="6391" applyFont="1" applyFill="1" applyBorder="1" applyAlignment="1">
      <alignment horizontal="center" vertical="center" wrapText="1"/>
    </xf>
    <xf numFmtId="177" fontId="0" fillId="4" borderId="1" xfId="6391" applyNumberFormat="1" applyFont="1" applyFill="1" applyBorder="1" applyAlignment="1">
      <alignment horizontal="center" vertical="center"/>
    </xf>
    <xf numFmtId="0" fontId="1" fillId="2" borderId="0" xfId="0" applyNumberFormat="1" applyFont="1" applyFill="1">
      <alignment vertical="center"/>
    </xf>
    <xf numFmtId="0" fontId="1" fillId="0" borderId="0" xfId="0" applyNumberFormat="1" applyFont="1">
      <alignment vertical="center"/>
    </xf>
  </cellXfs>
  <cellStyles count="6818">
    <cellStyle name="常规" xfId="0" builtinId="0"/>
    <cellStyle name="货币[0]" xfId="1" builtinId="7"/>
    <cellStyle name="常规 17 4 13" xfId="2"/>
    <cellStyle name="常规 3 9 4" xfId="3"/>
    <cellStyle name="常规 2 2 3 9" xfId="4"/>
    <cellStyle name="Überschrift 2 11" xfId="5"/>
    <cellStyle name="常规 62 13" xfId="6"/>
    <cellStyle name="常规 57 13" xfId="7"/>
    <cellStyle name="常规 38 9" xfId="8"/>
    <cellStyle name="常规 43 9" xfId="9"/>
    <cellStyle name="常规 39" xfId="10"/>
    <cellStyle name="常规 44" xfId="11"/>
    <cellStyle name="Title 2 4" xfId="12"/>
    <cellStyle name="常规 82 11" xfId="13"/>
    <cellStyle name="常规 77 11" xfId="14"/>
    <cellStyle name="20% - Accent2 2 6" xfId="15"/>
    <cellStyle name="货币" xfId="16" builtinId="4"/>
    <cellStyle name="常规 57 8" xfId="17"/>
    <cellStyle name="常规 62 8" xfId="18"/>
    <cellStyle name="常规 5 9 2" xfId="19"/>
    <cellStyle name="常规 2 2 4" xfId="20"/>
    <cellStyle name="20% - 强调文字颜色 3" xfId="21" builtinId="38"/>
    <cellStyle name="Accent6 2 11" xfId="22"/>
    <cellStyle name="40% - Accent2 2 4" xfId="23"/>
    <cellStyle name="输入" xfId="24" builtinId="20"/>
    <cellStyle name="常规 9 7 13" xfId="25"/>
    <cellStyle name="常规 15 4 2" xfId="26"/>
    <cellStyle name="Accent2 - 40%" xfId="27"/>
    <cellStyle name="千位分隔[0]" xfId="28" builtinId="6"/>
    <cellStyle name="常规 3 4 3" xfId="29"/>
    <cellStyle name="常规 17 3 12" xfId="30"/>
    <cellStyle name="Normal 4 2 2 10" xfId="31"/>
    <cellStyle name="常规 33 8" xfId="32"/>
    <cellStyle name="常规 28 8" xfId="33"/>
    <cellStyle name="常规 56 12" xfId="34"/>
    <cellStyle name="常规 61 12" xfId="35"/>
    <cellStyle name="40% - 强调文字颜色 3" xfId="36" builtinId="39"/>
    <cellStyle name="Akzent2 7" xfId="37"/>
    <cellStyle name="常规 31 2" xfId="38"/>
    <cellStyle name="常规 26 2" xfId="39"/>
    <cellStyle name="常规 7 4 7" xfId="40"/>
    <cellStyle name="Standard 6 8 2 5" xfId="41"/>
    <cellStyle name="差" xfId="42" builtinId="27"/>
    <cellStyle name="Accent2 3 12" xfId="43"/>
    <cellStyle name="常规 7 3" xfId="44"/>
    <cellStyle name="常规 14 9 8" xfId="45"/>
    <cellStyle name="20% - Accent2 2 13" xfId="46"/>
    <cellStyle name="千位分隔" xfId="47" builtinId="3"/>
    <cellStyle name="常规 2 6 15" xfId="48"/>
    <cellStyle name="常规 2 2 8 11" xfId="49"/>
    <cellStyle name="常规 7 8 12" xfId="50"/>
    <cellStyle name="常规 9 8 12" xfId="51"/>
    <cellStyle name="常规 12 2 3" xfId="52"/>
    <cellStyle name="常规 4 13" xfId="53"/>
    <cellStyle name="Accent4 2 4" xfId="54"/>
    <cellStyle name="20% - Akzent2 5" xfId="55"/>
    <cellStyle name="40% - Accent5 16" xfId="56"/>
    <cellStyle name="60% - 强调文字颜色 3" xfId="57" builtinId="40"/>
    <cellStyle name="超链接" xfId="58" builtinId="8"/>
    <cellStyle name="常规 25 14" xfId="59"/>
    <cellStyle name="常规 40 8" xfId="60"/>
    <cellStyle name="常规 35 8" xfId="61"/>
    <cellStyle name="百分比" xfId="62" builtinId="5"/>
    <cellStyle name="常规 72 7" xfId="63"/>
    <cellStyle name="常规 67 7" xfId="64"/>
    <cellStyle name="Percent 2 5" xfId="65"/>
    <cellStyle name="Verknüpfte Zelle 7" xfId="66"/>
    <cellStyle name="已访问的超链接" xfId="67" builtinId="9"/>
    <cellStyle name="常规 15 7 2" xfId="68"/>
    <cellStyle name="常规 9 5 5" xfId="69"/>
    <cellStyle name="常规 4 12 3" xfId="70"/>
    <cellStyle name="常规 12 2 2 3" xfId="71"/>
    <cellStyle name="常规 6 13" xfId="72"/>
    <cellStyle name="注释" xfId="73" builtinId="10"/>
    <cellStyle name="常规 6" xfId="74"/>
    <cellStyle name="Accent4 2 3" xfId="75"/>
    <cellStyle name="20% - Akzent2 4" xfId="76"/>
    <cellStyle name="40% - Accent5 15" xfId="77"/>
    <cellStyle name="60% - 强调文字颜色 2" xfId="78" builtinId="36"/>
    <cellStyle name="常规 12 2 2" xfId="79"/>
    <cellStyle name="常规 4 12" xfId="80"/>
    <cellStyle name="常规 9 8 11" xfId="81"/>
    <cellStyle name="常规 26 16" xfId="82"/>
    <cellStyle name="标题 4" xfId="83" builtinId="19"/>
    <cellStyle name="40% - Accent5 2 13" xfId="84"/>
    <cellStyle name="常规 5 2 4" xfId="85"/>
    <cellStyle name="60% - Akzent3 7" xfId="86"/>
    <cellStyle name="常规 8 9 2" xfId="87"/>
    <cellStyle name="常规 4 2 2 3" xfId="88"/>
    <cellStyle name="常规 4 4 3" xfId="89"/>
    <cellStyle name="常规 17 8 12" xfId="90"/>
    <cellStyle name="常规 6 5" xfId="91"/>
    <cellStyle name="警告文本" xfId="92" builtinId="11"/>
    <cellStyle name="常规 4 5 11" xfId="93"/>
    <cellStyle name="常规 100 11" xfId="94"/>
    <cellStyle name="常规 4 2 3 11" xfId="95"/>
    <cellStyle name="40% - Accent1 2 8" xfId="96"/>
    <cellStyle name="常规 66 12" xfId="97"/>
    <cellStyle name="常规 71 12" xfId="98"/>
    <cellStyle name="常规 83 8" xfId="99"/>
    <cellStyle name="常规 78 8" xfId="100"/>
    <cellStyle name="Input 2 10" xfId="101"/>
    <cellStyle name="标题" xfId="102" builtinId="15"/>
    <cellStyle name="40% - Akzent1 12" xfId="103"/>
    <cellStyle name="解释性文本" xfId="104" builtinId="53"/>
    <cellStyle name="常规 12 3 5" xfId="105"/>
    <cellStyle name="常规 26 13" xfId="106"/>
    <cellStyle name="常规 31 13" xfId="107"/>
    <cellStyle name="标题 1" xfId="108" builtinId="16"/>
    <cellStyle name="常规 13 2 11" xfId="109"/>
    <cellStyle name="常规 26 14" xfId="110"/>
    <cellStyle name="标题 2" xfId="111" builtinId="17"/>
    <cellStyle name="Accent4 2 2" xfId="112"/>
    <cellStyle name="20% - Akzent2 3" xfId="113"/>
    <cellStyle name="40% - Accent5 14" xfId="114"/>
    <cellStyle name="60% - 强调文字颜色 1" xfId="115" builtinId="32"/>
    <cellStyle name="常规 4 11" xfId="116"/>
    <cellStyle name="常规 9 8 10" xfId="117"/>
    <cellStyle name="常规 4 6 13" xfId="118"/>
    <cellStyle name="常规 9 7 2" xfId="119"/>
    <cellStyle name="常规 26 15" xfId="120"/>
    <cellStyle name="标题 3" xfId="121" builtinId="18"/>
    <cellStyle name="Accent4 2 5" xfId="122"/>
    <cellStyle name="20% - Akzent2 6" xfId="123"/>
    <cellStyle name="60% - 强调文字颜色 4" xfId="124" builtinId="44"/>
    <cellStyle name="常规 9 8 13" xfId="125"/>
    <cellStyle name="常规 4 14" xfId="126"/>
    <cellStyle name="常规 12 2 4" xfId="127"/>
    <cellStyle name="20% - Accent2 3 2" xfId="128"/>
    <cellStyle name="40% - Accent1 4" xfId="129"/>
    <cellStyle name="输出" xfId="130" builtinId="21"/>
    <cellStyle name="常规 90" xfId="131"/>
    <cellStyle name="常规 85" xfId="132"/>
    <cellStyle name="常规 12 4 11" xfId="133"/>
    <cellStyle name="常规 58 4" xfId="134"/>
    <cellStyle name="常规 63 4" xfId="135"/>
    <cellStyle name="常规 6 4 6" xfId="136"/>
    <cellStyle name="计算" xfId="137" builtinId="22"/>
    <cellStyle name="Accent3 17" xfId="138"/>
    <cellStyle name="检查单元格" xfId="139" builtinId="23"/>
    <cellStyle name="常规 89 4" xfId="140"/>
    <cellStyle name="常规 94 4" xfId="141"/>
    <cellStyle name="20% - 强调文字颜色 6" xfId="142" builtinId="50"/>
    <cellStyle name="常规 8 3" xfId="143"/>
    <cellStyle name="Normal 3 2 5" xfId="144"/>
    <cellStyle name="Standard 6 10 7" xfId="145"/>
    <cellStyle name="常规 2 2 2 5" xfId="146"/>
    <cellStyle name="强调文字颜色 2" xfId="147" builtinId="33"/>
    <cellStyle name="常规 10 5 9" xfId="148"/>
    <cellStyle name="20% - Accent6 2 5" xfId="149"/>
    <cellStyle name="链接单元格" xfId="150" builtinId="24"/>
    <cellStyle name="常规 8 9 10" xfId="151"/>
    <cellStyle name="40% - Akzent3" xfId="152"/>
    <cellStyle name="汇总" xfId="153" builtinId="25"/>
    <cellStyle name="常规 96 7" xfId="154"/>
    <cellStyle name="好" xfId="155" builtinId="26"/>
    <cellStyle name="常规 5 2 6 13" xfId="156"/>
    <cellStyle name="Normal 5 5" xfId="157"/>
    <cellStyle name="适中" xfId="158" builtinId="28"/>
    <cellStyle name="20% - Accent3 2 8" xfId="159"/>
    <cellStyle name="常规 87 13" xfId="160"/>
    <cellStyle name="常规 92 13" xfId="161"/>
    <cellStyle name="20% - Accent3 2" xfId="162"/>
    <cellStyle name="常规 3 2 6" xfId="163"/>
    <cellStyle name="常规 6 9 4" xfId="164"/>
    <cellStyle name="常规 24 8 4" xfId="165"/>
    <cellStyle name="20% - 强调文字颜色 5" xfId="166" builtinId="46"/>
    <cellStyle name="常规 8 2" xfId="167"/>
    <cellStyle name="Normal 3 2 4" xfId="168"/>
    <cellStyle name="常规 2 2 2 4" xfId="169"/>
    <cellStyle name="差_猎德投资估算" xfId="170"/>
    <cellStyle name="强调文字颜色 1" xfId="171" builtinId="29"/>
    <cellStyle name="常规 10 5 8" xfId="172"/>
    <cellStyle name="常规 4 10 10" xfId="173"/>
    <cellStyle name="Accent1_投资估算表" xfId="174"/>
    <cellStyle name="常规 6 4 13" xfId="175"/>
    <cellStyle name="20% - 强调文字颜色 1" xfId="176" builtinId="30"/>
    <cellStyle name="40% - 强调文字颜色 1" xfId="177" builtinId="31"/>
    <cellStyle name="20% - 强调文字颜色 2" xfId="178" builtinId="34"/>
    <cellStyle name="40% - 强调文字颜色 2" xfId="179" builtinId="35"/>
    <cellStyle name="Akzent2 6" xfId="180"/>
    <cellStyle name="常规 2 6 9" xfId="181"/>
    <cellStyle name="常规 2 2 2 6" xfId="182"/>
    <cellStyle name="强调文字颜色 3" xfId="183" builtinId="37"/>
    <cellStyle name="常规 2 2 2 7" xfId="184"/>
    <cellStyle name="强调文字颜色 4" xfId="185" builtinId="41"/>
    <cellStyle name="常规 3 8 2" xfId="186"/>
    <cellStyle name="常规 4 10 13" xfId="187"/>
    <cellStyle name="好_投资及运行费用(二）" xfId="188"/>
    <cellStyle name="常规 75 10" xfId="189"/>
    <cellStyle name="常规 80 10" xfId="190"/>
    <cellStyle name="60% - Accent2 2 7" xfId="191"/>
    <cellStyle name="20% - 强调文字颜色 4" xfId="192" builtinId="42"/>
    <cellStyle name="40% - 强调文字颜色 4" xfId="193" builtinId="43"/>
    <cellStyle name="常规 31 3" xfId="194"/>
    <cellStyle name="常规 26 3" xfId="195"/>
    <cellStyle name="Akzent2 8" xfId="196"/>
    <cellStyle name="常规 7 4 8" xfId="197"/>
    <cellStyle name="常规 2 2 2 8" xfId="198"/>
    <cellStyle name="强调文字颜色 5" xfId="199" builtinId="45"/>
    <cellStyle name="常规 104 10" xfId="200"/>
    <cellStyle name="常规 4 9 10" xfId="201"/>
    <cellStyle name="常规 3 8 3" xfId="202"/>
    <cellStyle name="常规 42 8" xfId="203"/>
    <cellStyle name="常规 37 8" xfId="204"/>
    <cellStyle name="常规 75 11" xfId="205"/>
    <cellStyle name="常规 80 11" xfId="206"/>
    <cellStyle name="Standard 4 12 2" xfId="207"/>
    <cellStyle name="60% - Accent2 2 8" xfId="208"/>
    <cellStyle name="40% - 强调文字颜色 5" xfId="209" builtinId="47"/>
    <cellStyle name="常规 31 4" xfId="210"/>
    <cellStyle name="常规 26 4" xfId="211"/>
    <cellStyle name="Akzent2 9" xfId="212"/>
    <cellStyle name="常规 7 4 9" xfId="213"/>
    <cellStyle name="Accent4 2 6" xfId="214"/>
    <cellStyle name="20% - Akzent2 7" xfId="215"/>
    <cellStyle name="60% - 强调文字颜色 5" xfId="216" builtinId="48"/>
    <cellStyle name="常规 15 9 3" xfId="217"/>
    <cellStyle name="Warning Text 12" xfId="218"/>
    <cellStyle name="常规 4 15" xfId="219"/>
    <cellStyle name="常规 12 2 5" xfId="220"/>
    <cellStyle name="常规 2 2 2 9" xfId="221"/>
    <cellStyle name="强调文字颜色 6" xfId="222" builtinId="49"/>
    <cellStyle name="常规 104 11" xfId="223"/>
    <cellStyle name="常规 4 9 11" xfId="224"/>
    <cellStyle name="常规 3 8 4" xfId="225"/>
    <cellStyle name="常规 75 12" xfId="226"/>
    <cellStyle name="常规 80 12" xfId="227"/>
    <cellStyle name="Standard 4 12 3" xfId="228"/>
    <cellStyle name="60% - Accent2 2 9" xfId="229"/>
    <cellStyle name="20% - Accent3 2 2" xfId="230"/>
    <cellStyle name="常规 3 2 6 2" xfId="231"/>
    <cellStyle name="40% - 强调文字颜色 6" xfId="232" builtinId="51"/>
    <cellStyle name="常规 31 5" xfId="233"/>
    <cellStyle name="常规 26 5" xfId="234"/>
    <cellStyle name="Accent4 2 7" xfId="235"/>
    <cellStyle name="20% - Akzent2 8" xfId="236"/>
    <cellStyle name="60% - 强调文字颜色 6" xfId="237" builtinId="52"/>
    <cellStyle name="常规 15 9 4" xfId="238"/>
    <cellStyle name="Warning Text 13" xfId="239"/>
    <cellStyle name="常规 12 2 6" xfId="240"/>
    <cellStyle name="20% - Accent5 7" xfId="241"/>
    <cellStyle name="60% - Accent1 3 4" xfId="242"/>
    <cellStyle name="常规 74 3" xfId="243"/>
    <cellStyle name="常规 69 3" xfId="244"/>
    <cellStyle name="强调 1" xfId="245"/>
    <cellStyle name="40% - Accent3 4 6" xfId="246"/>
    <cellStyle name="常规 3 2 3 5" xfId="247"/>
    <cellStyle name="常规 60 12" xfId="248"/>
    <cellStyle name="常规 55 12" xfId="249"/>
    <cellStyle name="常规 18 8" xfId="250"/>
    <cellStyle name="常规 23 8" xfId="251"/>
    <cellStyle name="Normal 2 2" xfId="252"/>
    <cellStyle name="常规 99 7" xfId="253"/>
    <cellStyle name="Normal 4 2 2 5" xfId="254"/>
    <cellStyle name="常规 2 2 7 3" xfId="255"/>
    <cellStyle name="好_七格概算20071026" xfId="256"/>
    <cellStyle name="40% - Akzent3 4" xfId="257"/>
    <cellStyle name="Accent5 7" xfId="258"/>
    <cellStyle name="常规 6 5 12" xfId="259"/>
    <cellStyle name="常规 9 2 14" xfId="260"/>
    <cellStyle name="超链接 2 2" xfId="261"/>
    <cellStyle name="Accent6 4 4" xfId="262"/>
    <cellStyle name="常规 15 8 11" xfId="263"/>
    <cellStyle name="常规 14 4 3" xfId="264"/>
    <cellStyle name="超链接 2 3" xfId="265"/>
    <cellStyle name="常规 9 2 15" xfId="266"/>
    <cellStyle name="Accent6 4 5" xfId="267"/>
    <cellStyle name="常规 15 8 12" xfId="268"/>
    <cellStyle name="常规 14 4 4" xfId="269"/>
    <cellStyle name="20% - Accent5 8" xfId="270"/>
    <cellStyle name="60% - Accent1 3 5" xfId="271"/>
    <cellStyle name="常规 74 4" xfId="272"/>
    <cellStyle name="常规 69 4" xfId="273"/>
    <cellStyle name="强调 2" xfId="274"/>
    <cellStyle name="20% - Accent5 9" xfId="275"/>
    <cellStyle name="60% - Accent1 3 6" xfId="276"/>
    <cellStyle name="强调 3" xfId="277"/>
    <cellStyle name="常规 69 5" xfId="278"/>
    <cellStyle name="常规 74 5" xfId="279"/>
    <cellStyle name="千位分隔 2" xfId="280"/>
    <cellStyle name="普通_TJ_秦热力" xfId="281"/>
    <cellStyle name="常规 2 2 5 14" xfId="282"/>
    <cellStyle name="Normal 2 3" xfId="283"/>
    <cellStyle name="常规 99 8" xfId="284"/>
    <cellStyle name="常规 3 3 13" xfId="285"/>
    <cellStyle name="超链接 2" xfId="286"/>
    <cellStyle name="常规 17 3 7" xfId="287"/>
    <cellStyle name="常规 44 2" xfId="288"/>
    <cellStyle name="常规 39 2" xfId="289"/>
    <cellStyle name="货币 2" xfId="290"/>
    <cellStyle name="常规 9 3 6" xfId="291"/>
    <cellStyle name="Standard 6 8 2 2" xfId="292"/>
    <cellStyle name="常规 99 9" xfId="293"/>
    <cellStyle name="常规 99 6" xfId="294"/>
    <cellStyle name="40% - Akzent6 10" xfId="295"/>
    <cellStyle name="常规 5 2 2 5" xfId="296"/>
    <cellStyle name="常规 13 3 3" xfId="297"/>
    <cellStyle name="常规 9 5 13" xfId="298"/>
    <cellStyle name="常规 99" xfId="299"/>
    <cellStyle name="Title 3 9" xfId="300"/>
    <cellStyle name="常规 98 9" xfId="301"/>
    <cellStyle name="常规 68 13" xfId="302"/>
    <cellStyle name="常规 73 13" xfId="303"/>
    <cellStyle name="40% - Accent6" xfId="304"/>
    <cellStyle name="常规 6 5 3" xfId="305"/>
    <cellStyle name="常规 98 8" xfId="306"/>
    <cellStyle name="常规 68 12" xfId="307"/>
    <cellStyle name="常规 73 12" xfId="308"/>
    <cellStyle name="常规 98 7" xfId="309"/>
    <cellStyle name="常规 68 11" xfId="310"/>
    <cellStyle name="常规 73 11" xfId="311"/>
    <cellStyle name="常规 98 6" xfId="312"/>
    <cellStyle name="常规 68 10" xfId="313"/>
    <cellStyle name="常规 73 10" xfId="314"/>
    <cellStyle name="常规 98 5" xfId="315"/>
    <cellStyle name="Output 3 2" xfId="316"/>
    <cellStyle name="常规 59" xfId="317"/>
    <cellStyle name="常规 64" xfId="318"/>
    <cellStyle name="常规 98 4" xfId="319"/>
    <cellStyle name="60% - Accent1 2 13" xfId="320"/>
    <cellStyle name="常规 58" xfId="321"/>
    <cellStyle name="常规 63" xfId="322"/>
    <cellStyle name="常规 98 3" xfId="323"/>
    <cellStyle name="60% - Accent1 2 12" xfId="324"/>
    <cellStyle name="常规 9 16" xfId="325"/>
    <cellStyle name="常规 9 21" xfId="326"/>
    <cellStyle name="常规 13 2 6" xfId="327"/>
    <cellStyle name="常规 57" xfId="328"/>
    <cellStyle name="常规 62" xfId="329"/>
    <cellStyle name="常规 9 15" xfId="330"/>
    <cellStyle name="常规 9 20" xfId="331"/>
    <cellStyle name="常规 13 2 5" xfId="332"/>
    <cellStyle name="常规 56" xfId="333"/>
    <cellStyle name="常规 61" xfId="334"/>
    <cellStyle name="60% - Accent1 2 11" xfId="335"/>
    <cellStyle name="常规 98 2" xfId="336"/>
    <cellStyle name="常规 5 9 9" xfId="337"/>
    <cellStyle name="常规 98 13" xfId="338"/>
    <cellStyle name="Accent4 3" xfId="339"/>
    <cellStyle name="常规 10 9 3" xfId="340"/>
    <cellStyle name="Total 14" xfId="341"/>
    <cellStyle name="常规 9 5 3" xfId="342"/>
    <cellStyle name="常规 9 5 2" xfId="343"/>
    <cellStyle name="Accent3 3 13" xfId="344"/>
    <cellStyle name="常规 98 12" xfId="345"/>
    <cellStyle name="Accent4 2" xfId="346"/>
    <cellStyle name="常规 10 9 2" xfId="347"/>
    <cellStyle name="常规 8 8 13" xfId="348"/>
    <cellStyle name="Total 13" xfId="349"/>
    <cellStyle name="常规 98 10" xfId="350"/>
    <cellStyle name="常规 86 8" xfId="351"/>
    <cellStyle name="常规 91 8" xfId="352"/>
    <cellStyle name="Total 11" xfId="353"/>
    <cellStyle name="常规 8 8 11" xfId="354"/>
    <cellStyle name="Heading 3 12" xfId="355"/>
    <cellStyle name="常规 9 5" xfId="356"/>
    <cellStyle name="常规 4 7 3" xfId="357"/>
    <cellStyle name="常规 102 3" xfId="358"/>
    <cellStyle name="Standard 6 11 9" xfId="359"/>
    <cellStyle name="常规 5 2 2 4" xfId="360"/>
    <cellStyle name="常规 13 3 2" xfId="361"/>
    <cellStyle name="Title 3 8" xfId="362"/>
    <cellStyle name="常规 98" xfId="363"/>
    <cellStyle name="40% - Accent2 16" xfId="364"/>
    <cellStyle name="常规 9 5 12" xfId="365"/>
    <cellStyle name="常规 97 9" xfId="366"/>
    <cellStyle name="Standard 6 24" xfId="367"/>
    <cellStyle name="Standard 6 19" xfId="368"/>
    <cellStyle name="常规 10 22" xfId="369"/>
    <cellStyle name="常规 10 17" xfId="370"/>
    <cellStyle name="常规 6 4 3" xfId="371"/>
    <cellStyle name="Good 16" xfId="372"/>
    <cellStyle name="常规 97 8" xfId="373"/>
    <cellStyle name="常规 10 16" xfId="374"/>
    <cellStyle name="常规 10 21" xfId="375"/>
    <cellStyle name="Standard 6 18" xfId="376"/>
    <cellStyle name="Standard 6 23" xfId="377"/>
    <cellStyle name="常规 6 4 2" xfId="378"/>
    <cellStyle name="Good 11" xfId="379"/>
    <cellStyle name="常规 97 3" xfId="380"/>
    <cellStyle name="常规 10 11" xfId="381"/>
    <cellStyle name="Standard 6 13" xfId="382"/>
    <cellStyle name="常规 97 2" xfId="383"/>
    <cellStyle name="常规 10 10" xfId="384"/>
    <cellStyle name="Standard 6 12" xfId="385"/>
    <cellStyle name="常规 5 2 2 3" xfId="386"/>
    <cellStyle name="20% - Accent2 3 9" xfId="387"/>
    <cellStyle name="40% - Accent2 15" xfId="388"/>
    <cellStyle name="Title 3 7" xfId="389"/>
    <cellStyle name="常规 97" xfId="390"/>
    <cellStyle name="常规 9 5 11" xfId="391"/>
    <cellStyle name="常规 8 9 12" xfId="392"/>
    <cellStyle name="40% - Akzent5" xfId="393"/>
    <cellStyle name="常规 96 9" xfId="394"/>
    <cellStyle name="常规 8 9 11" xfId="395"/>
    <cellStyle name="40% - Akzent4" xfId="396"/>
    <cellStyle name="常规 96 8" xfId="397"/>
    <cellStyle name="常规 99 10" xfId="398"/>
    <cellStyle name="40% - Akzent2" xfId="399"/>
    <cellStyle name="常规 96 6" xfId="400"/>
    <cellStyle name="常规 96 4" xfId="401"/>
    <cellStyle name="常规 96 3" xfId="402"/>
    <cellStyle name="常规 96 2" xfId="403"/>
    <cellStyle name="40% - Accent4 2 9" xfId="404"/>
    <cellStyle name="常规 96 13" xfId="405"/>
    <cellStyle name="60% - Accent6 7" xfId="406"/>
    <cellStyle name="Zelle überprüfen 12" xfId="407"/>
    <cellStyle name="40% - Accent4 2 8" xfId="408"/>
    <cellStyle name="常规 96 12" xfId="409"/>
    <cellStyle name="60% - Accent6 6" xfId="410"/>
    <cellStyle name="Standard 6 4 2 5" xfId="411"/>
    <cellStyle name="常规 5 2 5 2" xfId="412"/>
    <cellStyle name="常规 8 6 13" xfId="413"/>
    <cellStyle name="Zelle überprüfen 11" xfId="414"/>
    <cellStyle name="Standard 6 4 2 4" xfId="415"/>
    <cellStyle name="40% - Accent4 2 7" xfId="416"/>
    <cellStyle name="常规 96 11" xfId="417"/>
    <cellStyle name="60% - Accent6 5" xfId="418"/>
    <cellStyle name="常规 71 9" xfId="419"/>
    <cellStyle name="常规 66 9" xfId="420"/>
    <cellStyle name="常规 8 6 12" xfId="421"/>
    <cellStyle name="Zelle überprüfen 10" xfId="422"/>
    <cellStyle name="常规 17 8 9" xfId="423"/>
    <cellStyle name="常规 7 4 2" xfId="424"/>
    <cellStyle name="常规 5 2 2 2" xfId="425"/>
    <cellStyle name="Title 3 6" xfId="426"/>
    <cellStyle name="常规 96" xfId="427"/>
    <cellStyle name="40% - Accent2 14" xfId="428"/>
    <cellStyle name="20% - Accent2 3 8" xfId="429"/>
    <cellStyle name="常规 9 5 10" xfId="430"/>
    <cellStyle name="常规 41 13" xfId="431"/>
    <cellStyle name="常规 36 13" xfId="432"/>
    <cellStyle name="20% - Accent1 4 6" xfId="433"/>
    <cellStyle name="常规 13 7 11" xfId="434"/>
    <cellStyle name="常规 95 7" xfId="435"/>
    <cellStyle name="60% - Akzent3 10" xfId="436"/>
    <cellStyle name="常规 41 12" xfId="437"/>
    <cellStyle name="常规 36 12" xfId="438"/>
    <cellStyle name="20% - Accent1 4 5" xfId="439"/>
    <cellStyle name="常规 13 7 10" xfId="440"/>
    <cellStyle name="常规 95 6" xfId="441"/>
    <cellStyle name="常规 41 11" xfId="442"/>
    <cellStyle name="常规 36 11" xfId="443"/>
    <cellStyle name="20% - Accent1 4 4" xfId="444"/>
    <cellStyle name="常规 95 5" xfId="445"/>
    <cellStyle name="常规 41 10" xfId="446"/>
    <cellStyle name="常规 36 10" xfId="447"/>
    <cellStyle name="20% - Accent1 4 3" xfId="448"/>
    <cellStyle name="常规 95 4" xfId="449"/>
    <cellStyle name="常规 95 3" xfId="450"/>
    <cellStyle name="常规 95 2" xfId="451"/>
    <cellStyle name="常规 95 13" xfId="452"/>
    <cellStyle name="60% - Accent1 7" xfId="453"/>
    <cellStyle name="常规 95 12" xfId="454"/>
    <cellStyle name="60% - Accent1 6" xfId="455"/>
    <cellStyle name="60% - Accent4 2 9" xfId="456"/>
    <cellStyle name="常规 95 11" xfId="457"/>
    <cellStyle name="60% - Accent1 5" xfId="458"/>
    <cellStyle name="60% - Accent4 2 8" xfId="459"/>
    <cellStyle name="常规 8 5 12" xfId="460"/>
    <cellStyle name="常规 56 9" xfId="461"/>
    <cellStyle name="常规 61 9" xfId="462"/>
    <cellStyle name="60% - Accent1 4" xfId="463"/>
    <cellStyle name="常规 95 10" xfId="464"/>
    <cellStyle name="60% - Accent4 2 7" xfId="465"/>
    <cellStyle name="常规 8 5 11" xfId="466"/>
    <cellStyle name="常规 56 8" xfId="467"/>
    <cellStyle name="常规 61 8" xfId="468"/>
    <cellStyle name="常规 32 11" xfId="469"/>
    <cellStyle name="常规 27 11" xfId="470"/>
    <cellStyle name="常规 9 9 9" xfId="471"/>
    <cellStyle name="常规 9 9 8" xfId="472"/>
    <cellStyle name="常规 9 9 7" xfId="473"/>
    <cellStyle name="常规 9 7 12" xfId="474"/>
    <cellStyle name="常规 4 2 2 7" xfId="475"/>
    <cellStyle name="常规 4 4 7" xfId="476"/>
    <cellStyle name="常规 6 9" xfId="477"/>
    <cellStyle name="常规 3 12" xfId="478"/>
    <cellStyle name="常规 9 7 11" xfId="479"/>
    <cellStyle name="常规 4 2 2 6" xfId="480"/>
    <cellStyle name="常规 4 4 6" xfId="481"/>
    <cellStyle name="常规 6 8" xfId="482"/>
    <cellStyle name="常规 3 11" xfId="483"/>
    <cellStyle name="常规 9 7 10" xfId="484"/>
    <cellStyle name="常规 4 2 2 5" xfId="485"/>
    <cellStyle name="常规 4 4 5" xfId="486"/>
    <cellStyle name="常规 6 7" xfId="487"/>
    <cellStyle name="常规 4 2 3 13" xfId="488"/>
    <cellStyle name="常规 4 5 13" xfId="489"/>
    <cellStyle name="常规 100 13" xfId="490"/>
    <cellStyle name="常规 9 6 2" xfId="491"/>
    <cellStyle name="常规 85 13" xfId="492"/>
    <cellStyle name="常规 90 13" xfId="493"/>
    <cellStyle name="20% - Akzent1 3" xfId="494"/>
    <cellStyle name="常规 9 6 10" xfId="495"/>
    <cellStyle name="常规 2 11" xfId="496"/>
    <cellStyle name="常规 2 2 2 6 4" xfId="497"/>
    <cellStyle name="常规 4 2 2 13" xfId="498"/>
    <cellStyle name="常规 4 4 13" xfId="499"/>
    <cellStyle name="常规 2 8 6" xfId="500"/>
    <cellStyle name="Akzent4 3" xfId="501"/>
    <cellStyle name="Output 3" xfId="502"/>
    <cellStyle name="常规 7 6 3" xfId="503"/>
    <cellStyle name="Title 11" xfId="504"/>
    <cellStyle name="常规 9 6" xfId="505"/>
    <cellStyle name="常规 4 7 4" xfId="506"/>
    <cellStyle name="常规 102 4" xfId="507"/>
    <cellStyle name="Heading 3 13" xfId="508"/>
    <cellStyle name="常规 8 8 12" xfId="509"/>
    <cellStyle name="常规 86 9" xfId="510"/>
    <cellStyle name="常规 91 9" xfId="511"/>
    <cellStyle name="Total 12" xfId="512"/>
    <cellStyle name="常规 9 5 9" xfId="513"/>
    <cellStyle name="0,0_x000d_&#10;NA_x000d_&#10;" xfId="514"/>
    <cellStyle name="常规 46 5" xfId="515"/>
    <cellStyle name="常规 51 5" xfId="516"/>
    <cellStyle name="常规 9 5 8" xfId="517"/>
    <cellStyle name="常规 46 4" xfId="518"/>
    <cellStyle name="常规 51 4" xfId="519"/>
    <cellStyle name="常规 9 5 7" xfId="520"/>
    <cellStyle name="常规 46 3" xfId="521"/>
    <cellStyle name="常规 51 3" xfId="522"/>
    <cellStyle name="常规 9 5 6" xfId="523"/>
    <cellStyle name="常规 46 2" xfId="524"/>
    <cellStyle name="常规 51 2" xfId="525"/>
    <cellStyle name="常规 9 5 4" xfId="526"/>
    <cellStyle name="常规 9 4 9" xfId="527"/>
    <cellStyle name="常规 9 4 8" xfId="528"/>
    <cellStyle name="常规 9 4 7" xfId="529"/>
    <cellStyle name="常规 9 4 6" xfId="530"/>
    <cellStyle name="常规 4 6 9" xfId="531"/>
    <cellStyle name="常规 5 5 13" xfId="532"/>
    <cellStyle name="常规 9 4 5" xfId="533"/>
    <cellStyle name="常规 5 5 12" xfId="534"/>
    <cellStyle name="常规 8 9" xfId="535"/>
    <cellStyle name="常规 4 6 7" xfId="536"/>
    <cellStyle name="常规 9 4 4" xfId="537"/>
    <cellStyle name="Total" xfId="538"/>
    <cellStyle name="常规 8 8" xfId="539"/>
    <cellStyle name="常规 4 6 6" xfId="540"/>
    <cellStyle name="常规 5 5 11" xfId="541"/>
    <cellStyle name="常规 9 4 3" xfId="542"/>
    <cellStyle name="常规 5 5 7" xfId="543"/>
    <cellStyle name="常规 4 2 16" xfId="544"/>
    <cellStyle name="常规 9 4 13" xfId="545"/>
    <cellStyle name="常规 11 7 4" xfId="546"/>
    <cellStyle name="常规 5 5 6" xfId="547"/>
    <cellStyle name="常规 4 2 15" xfId="548"/>
    <cellStyle name="60% - Akzent6 9" xfId="549"/>
    <cellStyle name="Heading 4 4 13" xfId="550"/>
    <cellStyle name="常规 9 4 12" xfId="551"/>
    <cellStyle name="常规 11 7 3" xfId="552"/>
    <cellStyle name="常规 5 5 5" xfId="553"/>
    <cellStyle name="Heading 2 4 9" xfId="554"/>
    <cellStyle name="常规 4 2 14" xfId="555"/>
    <cellStyle name="60% - Akzent6 8" xfId="556"/>
    <cellStyle name="Heading 4 4 12" xfId="557"/>
    <cellStyle name="常规 9 4 11" xfId="558"/>
    <cellStyle name="常规 11 7 2" xfId="559"/>
    <cellStyle name="常规 5 5 4" xfId="560"/>
    <cellStyle name="Heading 2 4 8" xfId="561"/>
    <cellStyle name="常规 4 2 13" xfId="562"/>
    <cellStyle name="60% - Akzent6 7" xfId="563"/>
    <cellStyle name="Heading 4 4 11" xfId="564"/>
    <cellStyle name="常规 9 4 10" xfId="565"/>
    <cellStyle name="常规 9 3 5" xfId="566"/>
    <cellStyle name="常规 100 7" xfId="567"/>
    <cellStyle name="常规 4 5 7" xfId="568"/>
    <cellStyle name="常规 4 2 3 7" xfId="569"/>
    <cellStyle name="常规 7 9" xfId="570"/>
    <cellStyle name="Standard 2_Pipes_Pumps_Biotopes_RiverDesign_08_04_29" xfId="571"/>
    <cellStyle name="常规 5 2 9 13" xfId="572"/>
    <cellStyle name="常规 9 3 4" xfId="573"/>
    <cellStyle name="常规 2 2 8 16" xfId="574"/>
    <cellStyle name="常规 9 3 3" xfId="575"/>
    <cellStyle name="常规 4 5 6" xfId="576"/>
    <cellStyle name="常规 100 6" xfId="577"/>
    <cellStyle name="常规 7 8" xfId="578"/>
    <cellStyle name="常规 4 2 3 6" xfId="579"/>
    <cellStyle name="常规 5 2 9 12" xfId="580"/>
    <cellStyle name="Heading 4 3 11" xfId="581"/>
    <cellStyle name="常规 9 3 10" xfId="582"/>
    <cellStyle name="Heading 4 2 12" xfId="583"/>
    <cellStyle name="常规 9 2 11" xfId="584"/>
    <cellStyle name="Heading 4 2 11" xfId="585"/>
    <cellStyle name="常规 9 2 10" xfId="586"/>
    <cellStyle name="常规 9 9 6" xfId="587"/>
    <cellStyle name="常规 5 2 2 16" xfId="588"/>
    <cellStyle name="常规 14 3 5" xfId="589"/>
    <cellStyle name="常规 9" xfId="590"/>
    <cellStyle name="Accent6 3 6" xfId="591"/>
    <cellStyle name="常规 6 21" xfId="592"/>
    <cellStyle name="常规 6 16" xfId="593"/>
    <cellStyle name="常规 4 12 6" xfId="594"/>
    <cellStyle name="常规 94 9" xfId="595"/>
    <cellStyle name="常规 89 9" xfId="596"/>
    <cellStyle name="常规 94 8" xfId="597"/>
    <cellStyle name="常规 89 8" xfId="598"/>
    <cellStyle name="20% - Accent1 3 7" xfId="599"/>
    <cellStyle name="常规 13 8" xfId="600"/>
    <cellStyle name="常规 49 12" xfId="601"/>
    <cellStyle name="常规 54 12" xfId="602"/>
    <cellStyle name="常规 7 9 13" xfId="603"/>
    <cellStyle name="60% - Accent3 4 7" xfId="604"/>
    <cellStyle name="20% - Accent1 3 6" xfId="605"/>
    <cellStyle name="常规 94 7" xfId="606"/>
    <cellStyle name="常规 89 7" xfId="607"/>
    <cellStyle name="常规 13 7" xfId="608"/>
    <cellStyle name="常规 7 9 12" xfId="609"/>
    <cellStyle name="60% - Accent3 4 6" xfId="610"/>
    <cellStyle name="常规 94 6" xfId="611"/>
    <cellStyle name="常规 89 6" xfId="612"/>
    <cellStyle name="20% - Accent1 3 5" xfId="613"/>
    <cellStyle name="常规 5 5 9" xfId="614"/>
    <cellStyle name="常规 94 2" xfId="615"/>
    <cellStyle name="常规 89 2" xfId="616"/>
    <cellStyle name="常规 94 10" xfId="617"/>
    <cellStyle name="常规 89 10" xfId="618"/>
    <cellStyle name="常规 14 9 11" xfId="619"/>
    <cellStyle name="常规 2 2 3 5 4" xfId="620"/>
    <cellStyle name="常规 93 13" xfId="621"/>
    <cellStyle name="常规 88 13" xfId="622"/>
    <cellStyle name="60% - Accent3 2 9" xfId="623"/>
    <cellStyle name="20% - Akzent1 2" xfId="624"/>
    <cellStyle name="常规 90 12" xfId="625"/>
    <cellStyle name="常规 85 12" xfId="626"/>
    <cellStyle name="40% - Accent1 4 12" xfId="627"/>
    <cellStyle name="常规 92 9" xfId="628"/>
    <cellStyle name="常规 87 9" xfId="629"/>
    <cellStyle name="Input 3 13" xfId="630"/>
    <cellStyle name="常规 90 11" xfId="631"/>
    <cellStyle name="常规 85 11" xfId="632"/>
    <cellStyle name="60% - Accent3 2 8" xfId="633"/>
    <cellStyle name="常规 92 8" xfId="634"/>
    <cellStyle name="常规 87 8" xfId="635"/>
    <cellStyle name="常规 6 9 3" xfId="636"/>
    <cellStyle name="常规 3 2 5" xfId="637"/>
    <cellStyle name="常规 92 12" xfId="638"/>
    <cellStyle name="常规 87 12" xfId="639"/>
    <cellStyle name="20% - Accent3 2 7" xfId="640"/>
    <cellStyle name="60% - Accent3 2 7" xfId="641"/>
    <cellStyle name="常规 90 10" xfId="642"/>
    <cellStyle name="常规 85 10" xfId="643"/>
    <cellStyle name="Input 3 12" xfId="644"/>
    <cellStyle name="40% - Accent1 4 10" xfId="645"/>
    <cellStyle name="常规 8 9 5" xfId="646"/>
    <cellStyle name="常规 5 2 7" xfId="647"/>
    <cellStyle name="常规 8 9 4" xfId="648"/>
    <cellStyle name="常规 5 2 6" xfId="649"/>
    <cellStyle name="常规 8 9 3" xfId="650"/>
    <cellStyle name="常规 5 2 5" xfId="651"/>
    <cellStyle name="Total 5" xfId="652"/>
    <cellStyle name="常规 8 8 5" xfId="653"/>
    <cellStyle name="常规 5 9 12" xfId="654"/>
    <cellStyle name="60% - Akzent2 9" xfId="655"/>
    <cellStyle name="Total 4" xfId="656"/>
    <cellStyle name="常规 8 8 4" xfId="657"/>
    <cellStyle name="常规 5 9 11" xfId="658"/>
    <cellStyle name="常规 5 2 5 13" xfId="659"/>
    <cellStyle name="常规 5 9 10" xfId="660"/>
    <cellStyle name="常规 8 8 3" xfId="661"/>
    <cellStyle name="20% - Akzent6" xfId="662"/>
    <cellStyle name="常规 2 2 4 16" xfId="663"/>
    <cellStyle name="60% - Akzent2 8" xfId="664"/>
    <cellStyle name="Total 3" xfId="665"/>
    <cellStyle name="常规 5 2 5 12" xfId="666"/>
    <cellStyle name="常规 8 8 2" xfId="667"/>
    <cellStyle name="20% - Akzent5" xfId="668"/>
    <cellStyle name="60% - Akzent2 7" xfId="669"/>
    <cellStyle name="常规 2 2 4 15" xfId="670"/>
    <cellStyle name="Total 2" xfId="671"/>
    <cellStyle name="常规 5 2 5 11" xfId="672"/>
    <cellStyle name="Standard 6 11 8" xfId="673"/>
    <cellStyle name="常规 102 2" xfId="674"/>
    <cellStyle name="常规 4 7 2" xfId="675"/>
    <cellStyle name="常规 9 4" xfId="676"/>
    <cellStyle name="Heading 3 11" xfId="677"/>
    <cellStyle name="常规 3 6 13" xfId="678"/>
    <cellStyle name="常规 91 7" xfId="679"/>
    <cellStyle name="常规 86 7" xfId="680"/>
    <cellStyle name="Total 10" xfId="681"/>
    <cellStyle name="常规 8 8 10" xfId="682"/>
    <cellStyle name="Normal 3 2 9" xfId="683"/>
    <cellStyle name="常规 4 6 5" xfId="684"/>
    <cellStyle name="常规 8 7" xfId="685"/>
    <cellStyle name="常规 5 5 10" xfId="686"/>
    <cellStyle name="常规 12 6 11" xfId="687"/>
    <cellStyle name="常规 8 6 9" xfId="688"/>
    <cellStyle name="常规 12 2 7 3" xfId="689"/>
    <cellStyle name="常规 7 13" xfId="690"/>
    <cellStyle name="常规 8 6 5" xfId="691"/>
    <cellStyle name="Standard 6 6 2" xfId="692"/>
    <cellStyle name="Calculation 2 2" xfId="693"/>
    <cellStyle name="常规 3 8 8" xfId="694"/>
    <cellStyle name="常规 12 2 7 2" xfId="695"/>
    <cellStyle name="常规 7 12" xfId="696"/>
    <cellStyle name="常规 8 6 4" xfId="697"/>
    <cellStyle name="常规 3 8 7" xfId="698"/>
    <cellStyle name="常规 8 6 3" xfId="699"/>
    <cellStyle name="常规 4 9 13" xfId="700"/>
    <cellStyle name="常规 104 13" xfId="701"/>
    <cellStyle name="常规 3 8 6" xfId="702"/>
    <cellStyle name="Standard 4 12 4" xfId="703"/>
    <cellStyle name="常规 80 13" xfId="704"/>
    <cellStyle name="常规 75 13" xfId="705"/>
    <cellStyle name="常规 8 6 2" xfId="706"/>
    <cellStyle name="20% - Akzent6 14" xfId="707"/>
    <cellStyle name="常规 104 12" xfId="708"/>
    <cellStyle name="常规 4 9 12" xfId="709"/>
    <cellStyle name="常规 3 8 5" xfId="710"/>
    <cellStyle name="Gut" xfId="711"/>
    <cellStyle name="Normal 3 2 8" xfId="712"/>
    <cellStyle name="常规 8 6" xfId="713"/>
    <cellStyle name="常规 4 6 4" xfId="714"/>
    <cellStyle name="Standard 6 10 9" xfId="715"/>
    <cellStyle name="Normal 3 2 7" xfId="716"/>
    <cellStyle name="常规 4 6 3" xfId="717"/>
    <cellStyle name="常规 8 5" xfId="718"/>
    <cellStyle name="常规 81 4" xfId="719"/>
    <cellStyle name="常规 76 4" xfId="720"/>
    <cellStyle name="常规 21 11" xfId="721"/>
    <cellStyle name="常规 16 11" xfId="722"/>
    <cellStyle name="常规 8 4 9" xfId="723"/>
    <cellStyle name="常规 8 4 5" xfId="724"/>
    <cellStyle name="常规 8 4 4" xfId="725"/>
    <cellStyle name="常规 8 4 3" xfId="726"/>
    <cellStyle name="常规 8 4 2" xfId="727"/>
    <cellStyle name="Standard 6 10 8" xfId="728"/>
    <cellStyle name="常规 4 6 2" xfId="729"/>
    <cellStyle name="常规 8 4" xfId="730"/>
    <cellStyle name="Normal 3 2 6" xfId="731"/>
    <cellStyle name="常规 5 8 11" xfId="732"/>
    <cellStyle name="常规 8 3 4" xfId="733"/>
    <cellStyle name="常规 3 5 7" xfId="734"/>
    <cellStyle name="常规 5 2 4 13" xfId="735"/>
    <cellStyle name="20% - Accent6 3" xfId="736"/>
    <cellStyle name="常规 2 2 3 16" xfId="737"/>
    <cellStyle name="常规 5 8 10" xfId="738"/>
    <cellStyle name="常规 8 3 3" xfId="739"/>
    <cellStyle name="常规 3 5 6" xfId="740"/>
    <cellStyle name="常规 5 2 4 12" xfId="741"/>
    <cellStyle name="20% - Accent6 2" xfId="742"/>
    <cellStyle name="常规 2 2 3 15" xfId="743"/>
    <cellStyle name="常规 8 3 2" xfId="744"/>
    <cellStyle name="常规 5 2 4 11" xfId="745"/>
    <cellStyle name="常规 3 5 5" xfId="746"/>
    <cellStyle name="常规 9 9 5" xfId="747"/>
    <cellStyle name="常规 5 2 2 15" xfId="748"/>
    <cellStyle name="常规 8" xfId="749"/>
    <cellStyle name="常规 4 12 5" xfId="750"/>
    <cellStyle name="常规 6 15" xfId="751"/>
    <cellStyle name="常规 6 20" xfId="752"/>
    <cellStyle name="常规 100 4" xfId="753"/>
    <cellStyle name="常规 4 5 4" xfId="754"/>
    <cellStyle name="Output" xfId="755"/>
    <cellStyle name="常规 7 6" xfId="756"/>
    <cellStyle name="常规 4 2 3 4" xfId="757"/>
    <cellStyle name="常规 5 2 9 10" xfId="758"/>
    <cellStyle name="Standard 6 4 2 13" xfId="759"/>
    <cellStyle name="常规 84 9" xfId="760"/>
    <cellStyle name="常规 79 9" xfId="761"/>
    <cellStyle name="40% - Accent1 3 9" xfId="762"/>
    <cellStyle name="常规 4 5 3" xfId="763"/>
    <cellStyle name="常规 100 3" xfId="764"/>
    <cellStyle name="常规 7 5" xfId="765"/>
    <cellStyle name="常规 4 2 3 3" xfId="766"/>
    <cellStyle name="常规 84 8" xfId="767"/>
    <cellStyle name="常规 79 8" xfId="768"/>
    <cellStyle name="40% - Accent1 3 8" xfId="769"/>
    <cellStyle name="Standard 6 2 11" xfId="770"/>
    <cellStyle name="常规 7 5 3" xfId="771"/>
    <cellStyle name="常规 14 4 11" xfId="772"/>
    <cellStyle name="常规 2 2 2 5 4" xfId="773"/>
    <cellStyle name="常规 83 13" xfId="774"/>
    <cellStyle name="常规 78 13" xfId="775"/>
    <cellStyle name="百分比 4 2" xfId="776"/>
    <cellStyle name="常规 2 2 6" xfId="777"/>
    <cellStyle name="常规 5 9 4" xfId="778"/>
    <cellStyle name="常规 14 3 11" xfId="779"/>
    <cellStyle name="常规 51" xfId="780"/>
    <cellStyle name="常规 46" xfId="781"/>
    <cellStyle name="Title 2 6" xfId="782"/>
    <cellStyle name="常规 82 13" xfId="783"/>
    <cellStyle name="常规 77 13" xfId="784"/>
    <cellStyle name="20% - Accent2 2 8" xfId="785"/>
    <cellStyle name="常规 9 10" xfId="786"/>
    <cellStyle name="常规 2 2 5" xfId="787"/>
    <cellStyle name="常规 5 9 3" xfId="788"/>
    <cellStyle name="常规 14 3 10" xfId="789"/>
    <cellStyle name="常规 45" xfId="790"/>
    <cellStyle name="常规 50" xfId="791"/>
    <cellStyle name="Title 2 5" xfId="792"/>
    <cellStyle name="常规 82 12" xfId="793"/>
    <cellStyle name="常规 77 12" xfId="794"/>
    <cellStyle name="20% - Accent2 2 7" xfId="795"/>
    <cellStyle name="常规 57 9" xfId="796"/>
    <cellStyle name="常规 62 9" xfId="797"/>
    <cellStyle name="常规 81 7" xfId="798"/>
    <cellStyle name="常规 76 7" xfId="799"/>
    <cellStyle name="常规 81 6" xfId="800"/>
    <cellStyle name="常规 76 6" xfId="801"/>
    <cellStyle name="常规 81 5" xfId="802"/>
    <cellStyle name="常规 76 5" xfId="803"/>
    <cellStyle name="常规 81 13" xfId="804"/>
    <cellStyle name="常规 76 13" xfId="805"/>
    <cellStyle name="40% - Accent2 2 9" xfId="806"/>
    <cellStyle name="常规 12 11" xfId="807"/>
    <cellStyle name="常规 108" xfId="808"/>
    <cellStyle name="常规 7 9 9" xfId="809"/>
    <cellStyle name="常规 12 10" xfId="810"/>
    <cellStyle name="常规 107" xfId="811"/>
    <cellStyle name="常规 7 9 8" xfId="812"/>
    <cellStyle name="常规 7 9 5" xfId="813"/>
    <cellStyle name="Heading 2 16" xfId="814"/>
    <cellStyle name="常规 104" xfId="815"/>
    <cellStyle name="常规 4 9" xfId="816"/>
    <cellStyle name="常规 4 2 7" xfId="817"/>
    <cellStyle name="常规 7 9 4" xfId="818"/>
    <cellStyle name="Heading 2 15" xfId="819"/>
    <cellStyle name="常规 103" xfId="820"/>
    <cellStyle name="常规 4 8" xfId="821"/>
    <cellStyle name="常规 4 2 6" xfId="822"/>
    <cellStyle name="Times 10" xfId="823"/>
    <cellStyle name="常规 7 9 3" xfId="824"/>
    <cellStyle name="Heading 2 14" xfId="825"/>
    <cellStyle name="常规 4 2 5" xfId="826"/>
    <cellStyle name="常规 4 7" xfId="827"/>
    <cellStyle name="常规 102" xfId="828"/>
    <cellStyle name="常规 7 9 2" xfId="829"/>
    <cellStyle name="Heading 2 13" xfId="830"/>
    <cellStyle name="常规 4 2 4" xfId="831"/>
    <cellStyle name="常规 4 6" xfId="832"/>
    <cellStyle name="常规 101" xfId="833"/>
    <cellStyle name="常规 7 8 9" xfId="834"/>
    <cellStyle name="Akzent6 9" xfId="835"/>
    <cellStyle name="常规 40 4" xfId="836"/>
    <cellStyle name="常规 35 4" xfId="837"/>
    <cellStyle name="常规 25 10" xfId="838"/>
    <cellStyle name="常规 30 10" xfId="839"/>
    <cellStyle name="常规 7 8 8" xfId="840"/>
    <cellStyle name="常规 7 8 7" xfId="841"/>
    <cellStyle name="Akzent6 7" xfId="842"/>
    <cellStyle name="常规 35 2" xfId="843"/>
    <cellStyle name="常规 40 2" xfId="844"/>
    <cellStyle name="常规 7 8 6" xfId="845"/>
    <cellStyle name="常规 5 4 13" xfId="846"/>
    <cellStyle name="常规 7 8 5" xfId="847"/>
    <cellStyle name="常规 5 4 12" xfId="848"/>
    <cellStyle name="常规 7 8 4" xfId="849"/>
    <cellStyle name="常规 5 4 11" xfId="850"/>
    <cellStyle name="常规 7 8 3" xfId="851"/>
    <cellStyle name="常规 5 4 10" xfId="852"/>
    <cellStyle name="常规 3 7" xfId="853"/>
    <cellStyle name="常规 7 8 2" xfId="854"/>
    <cellStyle name="常规 3 6" xfId="855"/>
    <cellStyle name="常规 7 3 10" xfId="856"/>
    <cellStyle name="Heading 2 3 11" xfId="857"/>
    <cellStyle name="常规 7 7 9" xfId="858"/>
    <cellStyle name="60% - Accent1 13" xfId="859"/>
    <cellStyle name="Akzent1 10" xfId="860"/>
    <cellStyle name="Standard 6 11 2 8" xfId="861"/>
    <cellStyle name="_ET_STYLE_NoName_00_" xfId="862"/>
    <cellStyle name="常规 29 4" xfId="863"/>
    <cellStyle name="常规 34 4" xfId="864"/>
    <cellStyle name="Akzent5 9" xfId="865"/>
    <cellStyle name="常规 10 2 16" xfId="866"/>
    <cellStyle name="常规 7 7 8" xfId="867"/>
    <cellStyle name="Akzent5 8" xfId="868"/>
    <cellStyle name="常规 29 3" xfId="869"/>
    <cellStyle name="常规 34 3" xfId="870"/>
    <cellStyle name="常规 7 9 11" xfId="871"/>
    <cellStyle name="60% - Accent3 4 5" xfId="872"/>
    <cellStyle name="常规 10 2 15" xfId="873"/>
    <cellStyle name="百分比 2 2 2 16" xfId="874"/>
    <cellStyle name="常规 7 7 7" xfId="875"/>
    <cellStyle name="Akzent5 7" xfId="876"/>
    <cellStyle name="常规 29 2" xfId="877"/>
    <cellStyle name="常规 34 2" xfId="878"/>
    <cellStyle name="百分比 2 2 2 14" xfId="879"/>
    <cellStyle name="常规 10 2 13" xfId="880"/>
    <cellStyle name="常规 7 7 5" xfId="881"/>
    <cellStyle name="常规 2 9" xfId="882"/>
    <cellStyle name="常规 5 2 8 13" xfId="883"/>
    <cellStyle name="Good 2 12" xfId="884"/>
    <cellStyle name="常规 10 2 12" xfId="885"/>
    <cellStyle name="常规 7 7 4" xfId="886"/>
    <cellStyle name="百分比 2 2 2 13" xfId="887"/>
    <cellStyle name="常规 2 8" xfId="888"/>
    <cellStyle name="常规 5 2 8 12" xfId="889"/>
    <cellStyle name="常规 74 7" xfId="890"/>
    <cellStyle name="常规 69 7" xfId="891"/>
    <cellStyle name="60% - Accent1 3 8" xfId="892"/>
    <cellStyle name="常规 7 7 13" xfId="893"/>
    <cellStyle name="常规 5 2 9 11" xfId="894"/>
    <cellStyle name="常规 4 5 5" xfId="895"/>
    <cellStyle name="常规 100 5" xfId="896"/>
    <cellStyle name="常规 7 7" xfId="897"/>
    <cellStyle name="常规 4 2 3 5" xfId="898"/>
    <cellStyle name="Output 9" xfId="899"/>
    <cellStyle name="常规 7 6 9" xfId="900"/>
    <cellStyle name="Accent5 16" xfId="901"/>
    <cellStyle name="常规 28 4" xfId="902"/>
    <cellStyle name="常规 33 4" xfId="903"/>
    <cellStyle name="Akzent4 9" xfId="904"/>
    <cellStyle name="Output 8" xfId="905"/>
    <cellStyle name="常规 7 6 8" xfId="906"/>
    <cellStyle name="Title 16" xfId="907"/>
    <cellStyle name="Akzent4 8" xfId="908"/>
    <cellStyle name="常规 28 3" xfId="909"/>
    <cellStyle name="常规 33 3" xfId="910"/>
    <cellStyle name="常规 17 7 13" xfId="911"/>
    <cellStyle name="常规 7 6 2" xfId="912"/>
    <cellStyle name="Output 2" xfId="913"/>
    <cellStyle name="Title 10" xfId="914"/>
    <cellStyle name="20% - Akzent1 14" xfId="915"/>
    <cellStyle name="Akzent4 2" xfId="916"/>
    <cellStyle name="常规 4 4 12" xfId="917"/>
    <cellStyle name="常规 4 2 2 12" xfId="918"/>
    <cellStyle name="常规 2 8 5" xfId="919"/>
    <cellStyle name="常规 64 7" xfId="920"/>
    <cellStyle name="常规 59 7" xfId="921"/>
    <cellStyle name="百分比 2 2 5 4" xfId="922"/>
    <cellStyle name="常规 46 12" xfId="923"/>
    <cellStyle name="常规 51 12" xfId="924"/>
    <cellStyle name="Output 13" xfId="925"/>
    <cellStyle name="常规 7 6 13" xfId="926"/>
    <cellStyle name="Title 4 3" xfId="927"/>
    <cellStyle name="40% - Accent2 7" xfId="928"/>
    <cellStyle name="20% - Accent2 4 5" xfId="929"/>
    <cellStyle name="常规 64 6" xfId="930"/>
    <cellStyle name="常规 59 6" xfId="931"/>
    <cellStyle name="百分比 2 2 5 3" xfId="932"/>
    <cellStyle name="常规 46 11" xfId="933"/>
    <cellStyle name="常规 51 11" xfId="934"/>
    <cellStyle name="40% - Accent2 6" xfId="935"/>
    <cellStyle name="20% - Accent2 4 4" xfId="936"/>
    <cellStyle name="常规 7 6 12" xfId="937"/>
    <cellStyle name="Output 12" xfId="938"/>
    <cellStyle name="Title 4 2" xfId="939"/>
    <cellStyle name="常规 64 5" xfId="940"/>
    <cellStyle name="常规 59 5" xfId="941"/>
    <cellStyle name="百分比 2 2 5 2" xfId="942"/>
    <cellStyle name="常规 46 10" xfId="943"/>
    <cellStyle name="常规 51 10" xfId="944"/>
    <cellStyle name="常规 7 6 11" xfId="945"/>
    <cellStyle name="Output 11" xfId="946"/>
    <cellStyle name="40% - Accent2 5" xfId="947"/>
    <cellStyle name="20% - Accent2 4 3" xfId="948"/>
    <cellStyle name="常规 7 6 10" xfId="949"/>
    <cellStyle name="Title 4 13" xfId="950"/>
    <cellStyle name="Output 10" xfId="951"/>
    <cellStyle name="40% - Accent2 4" xfId="952"/>
    <cellStyle name="20% - Accent2 4 2" xfId="953"/>
    <cellStyle name="千位[0]_laroux" xfId="954"/>
    <cellStyle name="60% - Accent1 3 12" xfId="955"/>
    <cellStyle name="常规 7 5 9" xfId="956"/>
    <cellStyle name="常规 12 9 10" xfId="957"/>
    <cellStyle name="常规 6 3 13" xfId="958"/>
    <cellStyle name="Akzent3 9" xfId="959"/>
    <cellStyle name="常规 27 4" xfId="960"/>
    <cellStyle name="常规 32 4" xfId="961"/>
    <cellStyle name="60% - Accent1 3 11" xfId="962"/>
    <cellStyle name="常规 7 5 8" xfId="963"/>
    <cellStyle name="Heading 1 3 13" xfId="964"/>
    <cellStyle name="常规 6 3 12" xfId="965"/>
    <cellStyle name="Akzent3 8" xfId="966"/>
    <cellStyle name="常规 27 3" xfId="967"/>
    <cellStyle name="常规 32 3" xfId="968"/>
    <cellStyle name="常规 7 5 7" xfId="969"/>
    <cellStyle name="常规 6 3 11" xfId="970"/>
    <cellStyle name="Heading 1 3 12" xfId="971"/>
    <cellStyle name="常规 27 2" xfId="972"/>
    <cellStyle name="常规 32 2" xfId="973"/>
    <cellStyle name="Akzent3 7" xfId="974"/>
    <cellStyle name="Standard 6 2 12" xfId="975"/>
    <cellStyle name="常规 7 5 4" xfId="976"/>
    <cellStyle name="常规 7 5 13" xfId="977"/>
    <cellStyle name="40% - Accent2 4 6" xfId="978"/>
    <cellStyle name="常规 7 5 12" xfId="979"/>
    <cellStyle name="40% - Accent2 4 5" xfId="980"/>
    <cellStyle name="常规 7 5 11" xfId="981"/>
    <cellStyle name="40% - Accent2 4 4" xfId="982"/>
    <cellStyle name="40% - Accent2 4 3" xfId="983"/>
    <cellStyle name="常规 7 5 10" xfId="984"/>
    <cellStyle name="Title 3 13" xfId="985"/>
    <cellStyle name="常规 7 8 13" xfId="986"/>
    <cellStyle name="常规 4 2 3 2" xfId="987"/>
    <cellStyle name="常规 100 2" xfId="988"/>
    <cellStyle name="常规 4 5 2" xfId="989"/>
    <cellStyle name="常规 14 9 9" xfId="990"/>
    <cellStyle name="Accent2 3 13" xfId="991"/>
    <cellStyle name="常规 7 4" xfId="992"/>
    <cellStyle name="常规 2 2 8 12" xfId="993"/>
    <cellStyle name="常规 2 6 16" xfId="994"/>
    <cellStyle name="常规 7 3 9" xfId="995"/>
    <cellStyle name="常规 7 3 8" xfId="996"/>
    <cellStyle name="常规 11 9 11" xfId="997"/>
    <cellStyle name="常规 7 3 7" xfId="998"/>
    <cellStyle name="常规 11 9 10" xfId="999"/>
    <cellStyle name="常规 7 3 6" xfId="1000"/>
    <cellStyle name="常规 5 3 13" xfId="1001"/>
    <cellStyle name="常规 7 3 5" xfId="1002"/>
    <cellStyle name="常规 5 3 12" xfId="1003"/>
    <cellStyle name="常规 7 3 4" xfId="1004"/>
    <cellStyle name="常规 5 3 11" xfId="1005"/>
    <cellStyle name="常规 5 3 10" xfId="1006"/>
    <cellStyle name="常规 7 3 3" xfId="1007"/>
    <cellStyle name="Heading 2 2 11" xfId="1008"/>
    <cellStyle name="常规 7 2 10" xfId="1009"/>
    <cellStyle name="常规 7 2 9" xfId="1010"/>
    <cellStyle name="常规 7 2 8" xfId="1011"/>
    <cellStyle name="常规 7 8 11" xfId="1012"/>
    <cellStyle name="常规 7 2 7" xfId="1013"/>
    <cellStyle name="常规 7 8 10" xfId="1014"/>
    <cellStyle name="常规 7 2 6" xfId="1015"/>
    <cellStyle name="常规 7 2 5" xfId="1016"/>
    <cellStyle name="常规 7 2 4" xfId="1017"/>
    <cellStyle name="常规 5 2 7 12" xfId="1018"/>
    <cellStyle name="Heading 2 2 12" xfId="1019"/>
    <cellStyle name="常规 7 2 11" xfId="1020"/>
    <cellStyle name="常规 3 2 4 2" xfId="1021"/>
    <cellStyle name="常规 7 16" xfId="1022"/>
    <cellStyle name="常规 7 21" xfId="1023"/>
    <cellStyle name="常规 3 2 2 2 2 3" xfId="1024"/>
    <cellStyle name="常规 24 6 2" xfId="1025"/>
    <cellStyle name="常规 3 2 2 2 2 2" xfId="1026"/>
    <cellStyle name="常规 7 15" xfId="1027"/>
    <cellStyle name="常规 7 20" xfId="1028"/>
    <cellStyle name="常规 7 14" xfId="1029"/>
    <cellStyle name="常规 12 2 7 4" xfId="1030"/>
    <cellStyle name="常规 5 2 2 14" xfId="1031"/>
    <cellStyle name="常规 9 9 4" xfId="1032"/>
    <cellStyle name="常规 6 2 6" xfId="1033"/>
    <cellStyle name="常规 6 14" xfId="1034"/>
    <cellStyle name="常规 4 12 4" xfId="1035"/>
    <cellStyle name="常规 12 2 2 4" xfId="1036"/>
    <cellStyle name="常规 7" xfId="1037"/>
    <cellStyle name="常规 69 6" xfId="1038"/>
    <cellStyle name="常规 74 6" xfId="1039"/>
    <cellStyle name="常规 32 7" xfId="1040"/>
    <cellStyle name="常规 27 7" xfId="1041"/>
    <cellStyle name="常规 69 10" xfId="1042"/>
    <cellStyle name="常规 74 10" xfId="1043"/>
    <cellStyle name="常规 70 11" xfId="1044"/>
    <cellStyle name="常规 65 11" xfId="1045"/>
    <cellStyle name="60% - Accent1 2 8" xfId="1046"/>
    <cellStyle name="常规 68 7" xfId="1047"/>
    <cellStyle name="常规 73 7" xfId="1048"/>
    <cellStyle name="常规 4 12 9" xfId="1049"/>
    <cellStyle name="常规 2 8 2" xfId="1050"/>
    <cellStyle name="常规 6 19" xfId="1051"/>
    <cellStyle name="常规 6 24" xfId="1052"/>
    <cellStyle name="60% - Accent1 2 7" xfId="1053"/>
    <cellStyle name="常规 65 10" xfId="1054"/>
    <cellStyle name="常规 70 10" xfId="1055"/>
    <cellStyle name="常规 68 6" xfId="1056"/>
    <cellStyle name="常规 73 6" xfId="1057"/>
    <cellStyle name="常规 4 12 8" xfId="1058"/>
    <cellStyle name="常规 6 18" xfId="1059"/>
    <cellStyle name="常规 6 23" xfId="1060"/>
    <cellStyle name="常规 68 5" xfId="1061"/>
    <cellStyle name="常规 73 5" xfId="1062"/>
    <cellStyle name="常规 4 12 7" xfId="1063"/>
    <cellStyle name="常规 6 17" xfId="1064"/>
    <cellStyle name="常规 6 22" xfId="1065"/>
    <cellStyle name="差_投资及运行费用(二）" xfId="1066"/>
    <cellStyle name="常规 68 4" xfId="1067"/>
    <cellStyle name="常规 73 4" xfId="1068"/>
    <cellStyle name="常规 8 6 10" xfId="1069"/>
    <cellStyle name="常规 66 7" xfId="1070"/>
    <cellStyle name="常规 71 7" xfId="1071"/>
    <cellStyle name="常规 66 6" xfId="1072"/>
    <cellStyle name="常规 71 6" xfId="1073"/>
    <cellStyle name="20% - Accent2 9" xfId="1074"/>
    <cellStyle name="常规 66 5" xfId="1075"/>
    <cellStyle name="常规 71 5" xfId="1076"/>
    <cellStyle name="20% - Accent2 8" xfId="1077"/>
    <cellStyle name="常规 66 4" xfId="1078"/>
    <cellStyle name="常规 71 4" xfId="1079"/>
    <cellStyle name="Accent3_投资估算表" xfId="1080"/>
    <cellStyle name="常规 83 9" xfId="1081"/>
    <cellStyle name="常规 78 9" xfId="1082"/>
    <cellStyle name="40% - Accent1 2 9" xfId="1083"/>
    <cellStyle name="常规 66 13" xfId="1084"/>
    <cellStyle name="常规 71 13" xfId="1085"/>
    <cellStyle name="40% - Accent1 2 7" xfId="1086"/>
    <cellStyle name="常规 66 11" xfId="1087"/>
    <cellStyle name="常规 71 11" xfId="1088"/>
    <cellStyle name="常规 78 7" xfId="1089"/>
    <cellStyle name="常规 83 7" xfId="1090"/>
    <cellStyle name="Calculation 2 9" xfId="1091"/>
    <cellStyle name="常规 6 9 9" xfId="1092"/>
    <cellStyle name="常规 6 7 12" xfId="1093"/>
    <cellStyle name="Verknüpfte Zelle 3" xfId="1094"/>
    <cellStyle name="20% - Accent3 7" xfId="1095"/>
    <cellStyle name="常规 67 3" xfId="1096"/>
    <cellStyle name="常规 72 3" xfId="1097"/>
    <cellStyle name="常规 6 9 8" xfId="1098"/>
    <cellStyle name="Erklärender Text" xfId="1099"/>
    <cellStyle name="常规 6 7 11" xfId="1100"/>
    <cellStyle name="常规 67 2" xfId="1101"/>
    <cellStyle name="常规 72 2" xfId="1102"/>
    <cellStyle name="20% - Accent3 5" xfId="1103"/>
    <cellStyle name="常规 3 2 9" xfId="1104"/>
    <cellStyle name="常规 6 9 7" xfId="1105"/>
    <cellStyle name="常规 6 7 10" xfId="1106"/>
    <cellStyle name="20% - Accent3 4" xfId="1107"/>
    <cellStyle name="常规 3 2 8" xfId="1108"/>
    <cellStyle name="常规 6 9 6" xfId="1109"/>
    <cellStyle name="20% - Accent3 3" xfId="1110"/>
    <cellStyle name="常规 3 2 7" xfId="1111"/>
    <cellStyle name="常规 6 9 5" xfId="1112"/>
    <cellStyle name="常规 3 2 4" xfId="1113"/>
    <cellStyle name="常规 6 9 2" xfId="1114"/>
    <cellStyle name="常规 6 8 3" xfId="1115"/>
    <cellStyle name="常规 6 8 2" xfId="1116"/>
    <cellStyle name="常规 6 5 13" xfId="1117"/>
    <cellStyle name="常规 6 5 11" xfId="1118"/>
    <cellStyle name="常规 6 5 10" xfId="1119"/>
    <cellStyle name="常规 6 4 9" xfId="1120"/>
    <cellStyle name="常规 6 6 11" xfId="1121"/>
    <cellStyle name="常规 6 4 8" xfId="1122"/>
    <cellStyle name="常规 6 6 10" xfId="1123"/>
    <cellStyle name="常规 6 4 7" xfId="1124"/>
    <cellStyle name="常规 6 4 5" xfId="1125"/>
    <cellStyle name="常规 6 4 4" xfId="1126"/>
    <cellStyle name="常规 6 4 12" xfId="1127"/>
    <cellStyle name="Heading 1 4 13" xfId="1128"/>
    <cellStyle name="常规 6 4 11" xfId="1129"/>
    <cellStyle name="Heading 1 4 12" xfId="1130"/>
    <cellStyle name="常规 6 4 10" xfId="1131"/>
    <cellStyle name="Heading 1 4 11" xfId="1132"/>
    <cellStyle name="Bad 3 13" xfId="1133"/>
    <cellStyle name="常规 11 4 13" xfId="1134"/>
    <cellStyle name="60% - Accent4 2 2" xfId="1135"/>
    <cellStyle name="常规 6 3 9" xfId="1136"/>
    <cellStyle name="常规 56 3" xfId="1137"/>
    <cellStyle name="常规 61 3" xfId="1138"/>
    <cellStyle name="常规 6 3 8" xfId="1139"/>
    <cellStyle name="常规 56 2" xfId="1140"/>
    <cellStyle name="常规 61 2" xfId="1141"/>
    <cellStyle name="常规 6 3 7" xfId="1142"/>
    <cellStyle name="Bad 3 10" xfId="1143"/>
    <cellStyle name="常规 11 4 10" xfId="1144"/>
    <cellStyle name="常规 6 3 6" xfId="1145"/>
    <cellStyle name="常规 6 3 5" xfId="1146"/>
    <cellStyle name="常规 6 3 4" xfId="1147"/>
    <cellStyle name="Heading 1 3 11" xfId="1148"/>
    <cellStyle name="常规 6 3 10" xfId="1149"/>
    <cellStyle name="常规 24 6 4" xfId="1150"/>
    <cellStyle name="常规 14 8 7" xfId="1151"/>
    <cellStyle name="常规 6 2" xfId="1152"/>
    <cellStyle name="no dec 7" xfId="1153"/>
    <cellStyle name="常规 5 2 2 13" xfId="1154"/>
    <cellStyle name="常规 9 9 3" xfId="1155"/>
    <cellStyle name="Calculation 6" xfId="1156"/>
    <cellStyle name="常规 5 6 11" xfId="1157"/>
    <cellStyle name="常规 59 10" xfId="1158"/>
    <cellStyle name="常规 64 10" xfId="1159"/>
    <cellStyle name="常规 58 6" xfId="1160"/>
    <cellStyle name="常规 63 6" xfId="1161"/>
    <cellStyle name="Bad" xfId="1162"/>
    <cellStyle name="常规 64 13" xfId="1163"/>
    <cellStyle name="常规 59 13" xfId="1164"/>
    <cellStyle name="常规 58 9" xfId="1165"/>
    <cellStyle name="常规 63 9" xfId="1166"/>
    <cellStyle name="常规 64 12" xfId="1167"/>
    <cellStyle name="常规 59 12" xfId="1168"/>
    <cellStyle name="常规 58 8" xfId="1169"/>
    <cellStyle name="常规 63 8" xfId="1170"/>
    <cellStyle name="常规 58 7" xfId="1171"/>
    <cellStyle name="常规 63 7" xfId="1172"/>
    <cellStyle name="常规 58 5" xfId="1173"/>
    <cellStyle name="常规 63 5" xfId="1174"/>
    <cellStyle name="60% - Akzent6 6" xfId="1175"/>
    <cellStyle name="常规 4 2 12" xfId="1176"/>
    <cellStyle name="Heading 2 4 7" xfId="1177"/>
    <cellStyle name="常规 5 5 3" xfId="1178"/>
    <cellStyle name="常规 58 13" xfId="1179"/>
    <cellStyle name="常规 63 13" xfId="1180"/>
    <cellStyle name="Heading 2 4 6" xfId="1181"/>
    <cellStyle name="常规 4 2 11" xfId="1182"/>
    <cellStyle name="60% - Akzent6 5" xfId="1183"/>
    <cellStyle name="常规 5 5 2" xfId="1184"/>
    <cellStyle name="常规 15 9 9" xfId="1185"/>
    <cellStyle name="常规 58 12" xfId="1186"/>
    <cellStyle name="常规 63 12" xfId="1187"/>
    <cellStyle name="常规 58 11" xfId="1188"/>
    <cellStyle name="常规 63 11" xfId="1189"/>
    <cellStyle name="常规 57 12" xfId="1190"/>
    <cellStyle name="常规 62 12" xfId="1191"/>
    <cellStyle name="表标题" xfId="1192"/>
    <cellStyle name="常规 56 4" xfId="1193"/>
    <cellStyle name="常规 61 4" xfId="1194"/>
    <cellStyle name="Normal 4 2 2 11" xfId="1195"/>
    <cellStyle name="常规 33 9" xfId="1196"/>
    <cellStyle name="常规 28 9" xfId="1197"/>
    <cellStyle name="常规 2 2 3 2 2" xfId="1198"/>
    <cellStyle name="常规 56 13" xfId="1199"/>
    <cellStyle name="常规 61 13" xfId="1200"/>
    <cellStyle name="40% - Accent5 3 12" xfId="1201"/>
    <cellStyle name="常规 5 7 3" xfId="1202"/>
    <cellStyle name="常规 27 15" xfId="1203"/>
    <cellStyle name="常规 55 9" xfId="1204"/>
    <cellStyle name="常规 60 9" xfId="1205"/>
    <cellStyle name="常规 13 3 13" xfId="1206"/>
    <cellStyle name="40% - Accent5 3 11" xfId="1207"/>
    <cellStyle name="常规 5 7 2" xfId="1208"/>
    <cellStyle name="常规 27 14" xfId="1209"/>
    <cellStyle name="常规 55 8" xfId="1210"/>
    <cellStyle name="常规 60 8" xfId="1211"/>
    <cellStyle name="常规 13 3 12" xfId="1212"/>
    <cellStyle name="常规 6 2 11" xfId="1213"/>
    <cellStyle name="Heading 1 2 12" xfId="1214"/>
    <cellStyle name="常规 5 9 8" xfId="1215"/>
    <cellStyle name="常规 6 2 10" xfId="1216"/>
    <cellStyle name="Heading 1 2 11" xfId="1217"/>
    <cellStyle name="常规 5 9 7" xfId="1218"/>
    <cellStyle name="百分比 4 5" xfId="1219"/>
    <cellStyle name="常规 2 2 9" xfId="1220"/>
    <cellStyle name="Heading 1 2 10" xfId="1221"/>
    <cellStyle name="常规 5 9 6" xfId="1222"/>
    <cellStyle name="常规 2 2 8" xfId="1223"/>
    <cellStyle name="百分比 4 4" xfId="1224"/>
    <cellStyle name="常规 5 9 5" xfId="1225"/>
    <cellStyle name="常规 2 2 7" xfId="1226"/>
    <cellStyle name="百分比 4 3" xfId="1227"/>
    <cellStyle name="常规 5 9" xfId="1228"/>
    <cellStyle name="常规 4 3 7" xfId="1229"/>
    <cellStyle name="常规 5 8" xfId="1230"/>
    <cellStyle name="常规 4 3 6" xfId="1231"/>
    <cellStyle name="常规 4 3 5" xfId="1232"/>
    <cellStyle name="常规 5 7" xfId="1233"/>
    <cellStyle name="常规 5 2 2 12" xfId="1234"/>
    <cellStyle name="常规 9 9 2" xfId="1235"/>
    <cellStyle name="Calculation 5" xfId="1236"/>
    <cellStyle name="常规 5 6 10" xfId="1237"/>
    <cellStyle name="常规 5 5 8" xfId="1238"/>
    <cellStyle name="常规 5 4 9" xfId="1239"/>
    <cellStyle name="常规 5 4 8" xfId="1240"/>
    <cellStyle name="常规 5 4 7" xfId="1241"/>
    <cellStyle name="常规 5 4 6" xfId="1242"/>
    <cellStyle name="常规 5 4 5" xfId="1243"/>
    <cellStyle name="常规 5 4 4" xfId="1244"/>
    <cellStyle name="常规 5 4 3" xfId="1245"/>
    <cellStyle name="常规 5 4 2" xfId="1246"/>
    <cellStyle name="常规 15 8 9" xfId="1247"/>
    <cellStyle name="常规 5 3 9" xfId="1248"/>
    <cellStyle name="常规 5 3 8" xfId="1249"/>
    <cellStyle name="Standard 6 8 14" xfId="1250"/>
    <cellStyle name="常规 5 3 7" xfId="1251"/>
    <cellStyle name="Standard 6 8 13" xfId="1252"/>
    <cellStyle name="常规 5 3 6" xfId="1253"/>
    <cellStyle name="常规 5 3 5" xfId="1254"/>
    <cellStyle name="常规 3 2 21" xfId="1255"/>
    <cellStyle name="常规 3 2 16" xfId="1256"/>
    <cellStyle name="常规 5 3 4" xfId="1257"/>
    <cellStyle name="常规 3 2 20" xfId="1258"/>
    <cellStyle name="常规 3 2 15" xfId="1259"/>
    <cellStyle name="常规 5 3 3" xfId="1260"/>
    <cellStyle name="常规 3 2 14" xfId="1261"/>
    <cellStyle name="常规 5 3 2" xfId="1262"/>
    <cellStyle name="常规 15 7 9" xfId="1263"/>
    <cellStyle name="常规 3 9 10" xfId="1264"/>
    <cellStyle name="常规 5 2 9 9" xfId="1265"/>
    <cellStyle name="Accent2 3 9" xfId="1266"/>
    <cellStyle name="常规 5 2 9 8" xfId="1267"/>
    <cellStyle name="Accent2 3 8" xfId="1268"/>
    <cellStyle name="常规 5 2 9 7" xfId="1269"/>
    <cellStyle name="Accent2 3 7" xfId="1270"/>
    <cellStyle name="常规 5 2 9 6" xfId="1271"/>
    <cellStyle name="常规 5 2 9 5" xfId="1272"/>
    <cellStyle name="常规 5 2 9 4" xfId="1273"/>
    <cellStyle name="60% - Akzent1 14" xfId="1274"/>
    <cellStyle name="Standard_05_Wassermengen Linnenbauernplatz" xfId="1275"/>
    <cellStyle name="常规 5 2 9 3" xfId="1276"/>
    <cellStyle name="60% - Akzent1 13" xfId="1277"/>
    <cellStyle name="常规 5 2 9 2" xfId="1278"/>
    <cellStyle name="常规 5 2 9" xfId="1279"/>
    <cellStyle name="常规 5 2 8 9" xfId="1280"/>
    <cellStyle name="常规 13 9 7" xfId="1281"/>
    <cellStyle name="Accent2 2 9" xfId="1282"/>
    <cellStyle name="百分比 7 2 2" xfId="1283"/>
    <cellStyle name="常规 13 9 6" xfId="1284"/>
    <cellStyle name="常规 5 2 8 8" xfId="1285"/>
    <cellStyle name="常规 13 9 5" xfId="1286"/>
    <cellStyle name="常规 5 2 8 7" xfId="1287"/>
    <cellStyle name="Accent2 2 8" xfId="1288"/>
    <cellStyle name="Check Cell 4 13" xfId="1289"/>
    <cellStyle name="Accent2 2 7" xfId="1290"/>
    <cellStyle name="Check Cell 4 12" xfId="1291"/>
    <cellStyle name="常规 13 9 4" xfId="1292"/>
    <cellStyle name="常规 5 2 8 6" xfId="1293"/>
    <cellStyle name="Check Cell 4 11" xfId="1294"/>
    <cellStyle name="Accent2 2 6" xfId="1295"/>
    <cellStyle name="40% - Accent2 2 13" xfId="1296"/>
    <cellStyle name="常规 13 9 3" xfId="1297"/>
    <cellStyle name="常规 5 2 8 5" xfId="1298"/>
    <cellStyle name="常规 5 2 8" xfId="1299"/>
    <cellStyle name="常规 2 9 13" xfId="1300"/>
    <cellStyle name="常规 5 2 7 9" xfId="1301"/>
    <cellStyle name="常规 13 8 7" xfId="1302"/>
    <cellStyle name="常规 2 9 12" xfId="1303"/>
    <cellStyle name="常规 5 2 7 8" xfId="1304"/>
    <cellStyle name="常规 13 8 6" xfId="1305"/>
    <cellStyle name="常规 2 9 11" xfId="1306"/>
    <cellStyle name="常规 5 2 7 7" xfId="1307"/>
    <cellStyle name="常规 13 8 5" xfId="1308"/>
    <cellStyle name="常规 5 2 7 11" xfId="1309"/>
    <cellStyle name="20% - Accent1 16" xfId="1310"/>
    <cellStyle name="常规 5 2 6 9" xfId="1311"/>
    <cellStyle name="常规 13 7 7" xfId="1312"/>
    <cellStyle name="20% - Accent1 15" xfId="1313"/>
    <cellStyle name="常规 5 2 6 8" xfId="1314"/>
    <cellStyle name="常规 13 7 6" xfId="1315"/>
    <cellStyle name="常规 5 2 6 12" xfId="1316"/>
    <cellStyle name="常规 5 2 6 11" xfId="1317"/>
    <cellStyle name="常规 5 2 5 9" xfId="1318"/>
    <cellStyle name="常规 13 6 7" xfId="1319"/>
    <cellStyle name="常规 5 2 5 8" xfId="1320"/>
    <cellStyle name="常规 13 6 6" xfId="1321"/>
    <cellStyle name="常规 5 2 5 7" xfId="1322"/>
    <cellStyle name="常规 13 6 5" xfId="1323"/>
    <cellStyle name="常规 3 8 10" xfId="1324"/>
    <cellStyle name="常规 5 2 4 9" xfId="1325"/>
    <cellStyle name="常规 13 5 7" xfId="1326"/>
    <cellStyle name="常规 5 2 4 7" xfId="1327"/>
    <cellStyle name="常规 13 5 5" xfId="1328"/>
    <cellStyle name="常规 3 5 4" xfId="1329"/>
    <cellStyle name="常规 5 2 4 10" xfId="1330"/>
    <cellStyle name="常规 5 2 3 9" xfId="1331"/>
    <cellStyle name="常规 13 4 7" xfId="1332"/>
    <cellStyle name="常规 5 2 3 8" xfId="1333"/>
    <cellStyle name="常规 13 4 6" xfId="1334"/>
    <cellStyle name="常规 13 4 5" xfId="1335"/>
    <cellStyle name="常规 5 2 3 7" xfId="1336"/>
    <cellStyle name="常规 5 2 3 11" xfId="1337"/>
    <cellStyle name="常规 6 7 3" xfId="1338"/>
    <cellStyle name="常规 5 2 3 10" xfId="1339"/>
    <cellStyle name="常规 6 7 2" xfId="1340"/>
    <cellStyle name="40% - Accent5 2 12" xfId="1341"/>
    <cellStyle name="常规 5 2 3" xfId="1342"/>
    <cellStyle name="40% - Akzent6 14" xfId="1343"/>
    <cellStyle name="常规 5 2 2 9" xfId="1344"/>
    <cellStyle name="常规 13 3 7" xfId="1345"/>
    <cellStyle name="Accent5 3 8" xfId="1346"/>
    <cellStyle name="常规 2 8 13" xfId="1347"/>
    <cellStyle name="Accent5 3 7" xfId="1348"/>
    <cellStyle name="Gut 14" xfId="1349"/>
    <cellStyle name="常规 2 8 12" xfId="1350"/>
    <cellStyle name="常规 5 2 2 8" xfId="1351"/>
    <cellStyle name="常规 13 3 6" xfId="1352"/>
    <cellStyle name="40% - Akzent6 13" xfId="1353"/>
    <cellStyle name="40% - Akzent6 12" xfId="1354"/>
    <cellStyle name="常规 5 2 2 7" xfId="1355"/>
    <cellStyle name="常规 13 3 5" xfId="1356"/>
    <cellStyle name="Accent5 3 6" xfId="1357"/>
    <cellStyle name="Gut 13" xfId="1358"/>
    <cellStyle name="常规 2 8 11" xfId="1359"/>
    <cellStyle name="常规 5 2 2 11" xfId="1360"/>
    <cellStyle name="常规 5 2 2 10" xfId="1361"/>
    <cellStyle name="常规 15 6 9" xfId="1362"/>
    <cellStyle name="常规 5 2 2" xfId="1363"/>
    <cellStyle name="40% - Accent5 2 11" xfId="1364"/>
    <cellStyle name="常规 5 22" xfId="1365"/>
    <cellStyle name="常规 5 17" xfId="1366"/>
    <cellStyle name="常规 12 7 7" xfId="1367"/>
    <cellStyle name="常规 5 21" xfId="1368"/>
    <cellStyle name="常规 5 16" xfId="1369"/>
    <cellStyle name="常规 12 7 6" xfId="1370"/>
    <cellStyle name="常规 97 7" xfId="1371"/>
    <cellStyle name="常规 10 15" xfId="1372"/>
    <cellStyle name="常规 10 20" xfId="1373"/>
    <cellStyle name="Standard 6 17" xfId="1374"/>
    <cellStyle name="Standard 6 22" xfId="1375"/>
    <cellStyle name="常规 97 6" xfId="1376"/>
    <cellStyle name="Standard 6 16" xfId="1377"/>
    <cellStyle name="Standard 6 21" xfId="1378"/>
    <cellStyle name="常规 10 14" xfId="1379"/>
    <cellStyle name="常规 4 6 12" xfId="1380"/>
    <cellStyle name="常规 97 5" xfId="1381"/>
    <cellStyle name="常规 10 13" xfId="1382"/>
    <cellStyle name="Standard 6 15" xfId="1383"/>
    <cellStyle name="Standard 6 20" xfId="1384"/>
    <cellStyle name="常规 3_山西投标表格-王凯-8月5日" xfId="1385"/>
    <cellStyle name="常规 4 6 11" xfId="1386"/>
    <cellStyle name="常规 97 4" xfId="1387"/>
    <cellStyle name="常规 10 12" xfId="1388"/>
    <cellStyle name="Standard 6 14" xfId="1389"/>
    <cellStyle name="常规 4 6 10" xfId="1390"/>
    <cellStyle name="60% - Accent6 3 13" xfId="1391"/>
    <cellStyle name="常规 4 2 2 9" xfId="1392"/>
    <cellStyle name="常规 4 4 9" xfId="1393"/>
    <cellStyle name="常规 4 2 2 8" xfId="1394"/>
    <cellStyle name="常规 4 4 8" xfId="1395"/>
    <cellStyle name="常规 4 2 2 4" xfId="1396"/>
    <cellStyle name="常规 4 4 4" xfId="1397"/>
    <cellStyle name="常规 17 8 13" xfId="1398"/>
    <cellStyle name="常规 6 6" xfId="1399"/>
    <cellStyle name="常规 4 5 12" xfId="1400"/>
    <cellStyle name="常规 100 12" xfId="1401"/>
    <cellStyle name="常规 4 2 3 12" xfId="1402"/>
    <cellStyle name="常规 4 2 3 10" xfId="1403"/>
    <cellStyle name="常规 4 5 10" xfId="1404"/>
    <cellStyle name="常规 100 10" xfId="1405"/>
    <cellStyle name="60% - Accent6 2 13" xfId="1406"/>
    <cellStyle name="常规 14 8 9" xfId="1407"/>
    <cellStyle name="常规 4 4 2" xfId="1408"/>
    <cellStyle name="常规 17 8 11" xfId="1409"/>
    <cellStyle name="常规 6 4" xfId="1410"/>
    <cellStyle name="常规 4 2 2 2" xfId="1411"/>
    <cellStyle name="no dec 9" xfId="1412"/>
    <cellStyle name="Heading 2 11" xfId="1413"/>
    <cellStyle name="常规 4 2 2" xfId="1414"/>
    <cellStyle name="常规 4 4" xfId="1415"/>
    <cellStyle name="常规 14 6 9" xfId="1416"/>
    <cellStyle name="常规 3 5 13" xfId="1417"/>
    <cellStyle name="常规 4 3 4" xfId="1418"/>
    <cellStyle name="常规 5 6" xfId="1419"/>
    <cellStyle name="常规 4 3 3" xfId="1420"/>
    <cellStyle name="常规 5 5" xfId="1421"/>
    <cellStyle name="常规 4 3 2" xfId="1422"/>
    <cellStyle name="常规 14 7 9" xfId="1423"/>
    <cellStyle name="常规 5 4" xfId="1424"/>
    <cellStyle name="百分比 5 2" xfId="1425"/>
    <cellStyle name="常规 4 3 13" xfId="1426"/>
    <cellStyle name="常规 2 3 6" xfId="1427"/>
    <cellStyle name="常规 72 6" xfId="1428"/>
    <cellStyle name="常规 67 6" xfId="1429"/>
    <cellStyle name="Percent 2 4" xfId="1430"/>
    <cellStyle name="Verknüpfte Zelle 6" xfId="1431"/>
    <cellStyle name="常规 4 3 12" xfId="1432"/>
    <cellStyle name="常规 2 3 5" xfId="1433"/>
    <cellStyle name="20% - Accent3 9" xfId="1434"/>
    <cellStyle name="Percent 2 3" xfId="1435"/>
    <cellStyle name="Verknüpfte Zelle 5" xfId="1436"/>
    <cellStyle name="常规 72 5" xfId="1437"/>
    <cellStyle name="常规 67 5" xfId="1438"/>
    <cellStyle name="常规 3 2 2 2 8" xfId="1439"/>
    <cellStyle name="常规 17 6 12" xfId="1440"/>
    <cellStyle name="常规 4 3 11" xfId="1441"/>
    <cellStyle name="常规 2 3 4" xfId="1442"/>
    <cellStyle name="20% - Accent3 8" xfId="1443"/>
    <cellStyle name="Percent 2 2" xfId="1444"/>
    <cellStyle name="Verknüpfte Zelle 4" xfId="1445"/>
    <cellStyle name="常规 72 4" xfId="1446"/>
    <cellStyle name="常规 67 4" xfId="1447"/>
    <cellStyle name="常规 3 2 2 2 7" xfId="1448"/>
    <cellStyle name="常规 17 6 11" xfId="1449"/>
    <cellStyle name="常规 4 3 10" xfId="1450"/>
    <cellStyle name="常规 2 3 3" xfId="1451"/>
    <cellStyle name="常规 4 2 9" xfId="1452"/>
    <cellStyle name="常规 111" xfId="1453"/>
    <cellStyle name="常规 106" xfId="1454"/>
    <cellStyle name="常规 4 2 8" xfId="1455"/>
    <cellStyle name="常规 110" xfId="1456"/>
    <cellStyle name="常规 105" xfId="1457"/>
    <cellStyle name="常规 100" xfId="1458"/>
    <cellStyle name="常规 4 5" xfId="1459"/>
    <cellStyle name="常规 4 2 3" xfId="1460"/>
    <cellStyle name="Heading 2 12" xfId="1461"/>
    <cellStyle name="常规 4 4 11" xfId="1462"/>
    <cellStyle name="常规 2 8 4" xfId="1463"/>
    <cellStyle name="常规 4 2 2 11" xfId="1464"/>
    <cellStyle name="常规 4 4 10" xfId="1465"/>
    <cellStyle name="常规 2 8 3" xfId="1466"/>
    <cellStyle name="常规 4 2 2 10" xfId="1467"/>
    <cellStyle name="20% - Accent2 2 5" xfId="1468"/>
    <cellStyle name="Accent6 3 13" xfId="1469"/>
    <cellStyle name="常规 77 10" xfId="1470"/>
    <cellStyle name="常规 82 10" xfId="1471"/>
    <cellStyle name="Title 2 3" xfId="1472"/>
    <cellStyle name="常规 43" xfId="1473"/>
    <cellStyle name="常规 38" xfId="1474"/>
    <cellStyle name="百分比 2 2 3 4" xfId="1475"/>
    <cellStyle name="常规 4 12 13" xfId="1476"/>
    <cellStyle name="常规 62 7" xfId="1477"/>
    <cellStyle name="常规 57 7" xfId="1478"/>
    <cellStyle name="常规 4 12 12" xfId="1479"/>
    <cellStyle name="常规 62 6" xfId="1480"/>
    <cellStyle name="常规 57 6" xfId="1481"/>
    <cellStyle name="常规 62 5" xfId="1482"/>
    <cellStyle name="常规 57 5" xfId="1483"/>
    <cellStyle name="常规 62 4" xfId="1484"/>
    <cellStyle name="常规 57 4" xfId="1485"/>
    <cellStyle name="Heading 2 4 5" xfId="1486"/>
    <cellStyle name="常规 4 2 10" xfId="1487"/>
    <cellStyle name="60% - Akzent6 4" xfId="1488"/>
    <cellStyle name="常规 15 9 8" xfId="1489"/>
    <cellStyle name="常规 82 2" xfId="1490"/>
    <cellStyle name="常规 77 2" xfId="1491"/>
    <cellStyle name="Standard 4 12" xfId="1492"/>
    <cellStyle name="常规 6 8 11" xfId="1493"/>
    <cellStyle name="Standard 6 5 4" xfId="1494"/>
    <cellStyle name="常规 4 12 2" xfId="1495"/>
    <cellStyle name="常规 12 2 2 2" xfId="1496"/>
    <cellStyle name="常规 6 12" xfId="1497"/>
    <cellStyle name="常规 8 4 8" xfId="1498"/>
    <cellStyle name="常规 16 10" xfId="1499"/>
    <cellStyle name="常规 21 10" xfId="1500"/>
    <cellStyle name="常规 81 3" xfId="1501"/>
    <cellStyle name="常规 76 3" xfId="1502"/>
    <cellStyle name="常规 4 11 9" xfId="1503"/>
    <cellStyle name="常规 2 7 2" xfId="1504"/>
    <cellStyle name="常规 8 4 7" xfId="1505"/>
    <cellStyle name="常规 81 2" xfId="1506"/>
    <cellStyle name="常规 76 2" xfId="1507"/>
    <cellStyle name="常规 11 6 12" xfId="1508"/>
    <cellStyle name="Standard 6 4 4" xfId="1509"/>
    <cellStyle name="常规 4 11 8" xfId="1510"/>
    <cellStyle name="常规 4 11 7" xfId="1511"/>
    <cellStyle name="Accent1 4 9" xfId="1512"/>
    <cellStyle name="常规 4 11 6" xfId="1513"/>
    <cellStyle name="Accent1 4 8" xfId="1514"/>
    <cellStyle name="常规 4 11 5" xfId="1515"/>
    <cellStyle name="Accent1 4 7" xfId="1516"/>
    <cellStyle name="常规 4 11 4" xfId="1517"/>
    <cellStyle name="Accent1 4 6" xfId="1518"/>
    <cellStyle name="常规 8 2 16" xfId="1519"/>
    <cellStyle name="常规 4 11 3" xfId="1520"/>
    <cellStyle name="常规 14 8 13" xfId="1521"/>
    <cellStyle name="60% - Accent1 4 3" xfId="1522"/>
    <cellStyle name="20% - Accent6 6" xfId="1523"/>
    <cellStyle name="常规 80 2" xfId="1524"/>
    <cellStyle name="常规 75 2" xfId="1525"/>
    <cellStyle name="Standard 6 2 2 12" xfId="1526"/>
    <cellStyle name="常规 3 4 11" xfId="1527"/>
    <cellStyle name="常规 17 8 5" xfId="1528"/>
    <cellStyle name="常规 4 10 8" xfId="1529"/>
    <cellStyle name="常规 3 4 10" xfId="1530"/>
    <cellStyle name="常规 17 8 4" xfId="1531"/>
    <cellStyle name="常规 4 10 7" xfId="1532"/>
    <cellStyle name="常规 4 10 6" xfId="1533"/>
    <cellStyle name="Accent1 3 8" xfId="1534"/>
    <cellStyle name="常规 4 10 5" xfId="1535"/>
    <cellStyle name="Accent1 3 7" xfId="1536"/>
    <cellStyle name="常规 4 10 4" xfId="1537"/>
    <cellStyle name="常规 4 10 12" xfId="1538"/>
    <cellStyle name="常规 4 10 11" xfId="1539"/>
    <cellStyle name="常规 4 10" xfId="1540"/>
    <cellStyle name="常规 34 8" xfId="1541"/>
    <cellStyle name="常规 29 8" xfId="1542"/>
    <cellStyle name="常规 43 13" xfId="1543"/>
    <cellStyle name="常规 38 13" xfId="1544"/>
    <cellStyle name="常规 34 7" xfId="1545"/>
    <cellStyle name="常规 29 7" xfId="1546"/>
    <cellStyle name="常规 3 2 9 4" xfId="1547"/>
    <cellStyle name="Akzent1 13" xfId="1548"/>
    <cellStyle name="60% - Accent1 16" xfId="1549"/>
    <cellStyle name="常规 43 12" xfId="1550"/>
    <cellStyle name="常规 38 12" xfId="1551"/>
    <cellStyle name="常规 7 3 13" xfId="1552"/>
    <cellStyle name="常规 13 9 10" xfId="1553"/>
    <cellStyle name="常规 34 6" xfId="1554"/>
    <cellStyle name="常规 29 6" xfId="1555"/>
    <cellStyle name="常规 3 2 9 3" xfId="1556"/>
    <cellStyle name="Akzent1 12" xfId="1557"/>
    <cellStyle name="60% - Accent1 15" xfId="1558"/>
    <cellStyle name="常规 43 11" xfId="1559"/>
    <cellStyle name="常规 38 11" xfId="1560"/>
    <cellStyle name="常规 34 5" xfId="1561"/>
    <cellStyle name="常规 29 5" xfId="1562"/>
    <cellStyle name="Standard 6 11 2 9" xfId="1563"/>
    <cellStyle name="常规 3 2 9 2" xfId="1564"/>
    <cellStyle name="Akzent1 11" xfId="1565"/>
    <cellStyle name="60% - Accent1 14" xfId="1566"/>
    <cellStyle name="常规 43 10" xfId="1567"/>
    <cellStyle name="常规 38 10" xfId="1568"/>
    <cellStyle name="常规 9 9 13" xfId="1569"/>
    <cellStyle name="常规 5 14" xfId="1570"/>
    <cellStyle name="常规 12 7 4" xfId="1571"/>
    <cellStyle name="常规 41 8" xfId="1572"/>
    <cellStyle name="常规 36 8" xfId="1573"/>
    <cellStyle name="常规 35 16" xfId="1574"/>
    <cellStyle name="常规 35 15" xfId="1575"/>
    <cellStyle name="常规 35 14" xfId="1576"/>
    <cellStyle name="常规 40 13" xfId="1577"/>
    <cellStyle name="常规 35 13" xfId="1578"/>
    <cellStyle name="常规 40 12" xfId="1579"/>
    <cellStyle name="常规 35 12" xfId="1580"/>
    <cellStyle name="常规 40 11" xfId="1581"/>
    <cellStyle name="常规 35 11" xfId="1582"/>
    <cellStyle name="Standard 6 8 7" xfId="1583"/>
    <cellStyle name="常规 40 10" xfId="1584"/>
    <cellStyle name="常规 35 10" xfId="1585"/>
    <cellStyle name="Standard 6 8 6" xfId="1586"/>
    <cellStyle name="常规 7 5 5" xfId="1587"/>
    <cellStyle name="Standard 6 2 13" xfId="1588"/>
    <cellStyle name="常规 3 9 9" xfId="1589"/>
    <cellStyle name="Calculation 3 3" xfId="1590"/>
    <cellStyle name="常规 3 9 8" xfId="1591"/>
    <cellStyle name="Calculation 3 2" xfId="1592"/>
    <cellStyle name="Standard 6 7 2" xfId="1593"/>
    <cellStyle name="常规 3 9 7" xfId="1594"/>
    <cellStyle name="常规 3 9 6" xfId="1595"/>
    <cellStyle name="常规 3 9 5" xfId="1596"/>
    <cellStyle name="常规 2 2 3 8" xfId="1597"/>
    <cellStyle name="Überschrift 2 10" xfId="1598"/>
    <cellStyle name="常规 3 9 3" xfId="1599"/>
    <cellStyle name="常规 17 4 12" xfId="1600"/>
    <cellStyle name="常规 3 9 2" xfId="1601"/>
    <cellStyle name="常规 17 4 11" xfId="1602"/>
    <cellStyle name="常规 3 9 13" xfId="1603"/>
    <cellStyle name="常规 3 9 12" xfId="1604"/>
    <cellStyle name="常规 3 9 11" xfId="1605"/>
    <cellStyle name="常规 8 6 6" xfId="1606"/>
    <cellStyle name="常规 3 8 9" xfId="1607"/>
    <cellStyle name="Calculation 2 3" xfId="1608"/>
    <cellStyle name="Standard 6 6 3" xfId="1609"/>
    <cellStyle name="常规 3 8 12" xfId="1610"/>
    <cellStyle name="常规 3 8 11" xfId="1611"/>
    <cellStyle name="常规 3 7 9" xfId="1612"/>
    <cellStyle name="Standard 4 11" xfId="1613"/>
    <cellStyle name="Standard 6 5 3" xfId="1614"/>
    <cellStyle name="常规 6 8 10" xfId="1615"/>
    <cellStyle name="常规 3 7 8" xfId="1616"/>
    <cellStyle name="Standard 4 10" xfId="1617"/>
    <cellStyle name="常规 3 7 7" xfId="1618"/>
    <cellStyle name="常规 3 7 6" xfId="1619"/>
    <cellStyle name="Normal 6" xfId="1620"/>
    <cellStyle name="常规 3 7 5" xfId="1621"/>
    <cellStyle name="Normal 2 3 9" xfId="1622"/>
    <cellStyle name="Normal 5" xfId="1623"/>
    <cellStyle name="常规 3 7 4" xfId="1624"/>
    <cellStyle name="Normal 2 3 8" xfId="1625"/>
    <cellStyle name="常规 81 9" xfId="1626"/>
    <cellStyle name="常规 76 9" xfId="1627"/>
    <cellStyle name="Normal 4" xfId="1628"/>
    <cellStyle name="Normal 2 3 7" xfId="1629"/>
    <cellStyle name="常规 3 7 3" xfId="1630"/>
    <cellStyle name="常规 81 8" xfId="1631"/>
    <cellStyle name="常规 76 8" xfId="1632"/>
    <cellStyle name="Normal 3" xfId="1633"/>
    <cellStyle name="常规 3 7 2" xfId="1634"/>
    <cellStyle name="Normal 2 3 6" xfId="1635"/>
    <cellStyle name="Heading 4 11" xfId="1636"/>
    <cellStyle name="常规 12 10 2" xfId="1637"/>
    <cellStyle name="常规 3 7 13" xfId="1638"/>
    <cellStyle name="常规 3 7 12" xfId="1639"/>
    <cellStyle name="常规 3 7 11" xfId="1640"/>
    <cellStyle name="常规 3 7 10" xfId="1641"/>
    <cellStyle name="60% - Accent5 4 13" xfId="1642"/>
    <cellStyle name="常规 8 4 6" xfId="1643"/>
    <cellStyle name="常规 3 6 9" xfId="1644"/>
    <cellStyle name="常规 11 6 11" xfId="1645"/>
    <cellStyle name="Standard 6 4 3" xfId="1646"/>
    <cellStyle name="常规 24 9 4" xfId="1647"/>
    <cellStyle name="常规 3 6 11" xfId="1648"/>
    <cellStyle name="常规 3 6 10" xfId="1649"/>
    <cellStyle name="60% - Accent5 3 13" xfId="1650"/>
    <cellStyle name="Accent3 4 9" xfId="1651"/>
    <cellStyle name="Standard 6 11 2 10" xfId="1652"/>
    <cellStyle name="常规 74 9" xfId="1653"/>
    <cellStyle name="常规 69 9" xfId="1654"/>
    <cellStyle name="常规 3 5 3" xfId="1655"/>
    <cellStyle name="60% - Accent1 3 9" xfId="1656"/>
    <cellStyle name="常规 74 8" xfId="1657"/>
    <cellStyle name="常规 69 8" xfId="1658"/>
    <cellStyle name="常规 3 5 2" xfId="1659"/>
    <cellStyle name="常规 13 9 9" xfId="1660"/>
    <cellStyle name="常规 3 5 12" xfId="1661"/>
    <cellStyle name="常规 24 4 4" xfId="1662"/>
    <cellStyle name="常规 3 5 11" xfId="1663"/>
    <cellStyle name="常规 24 4 3" xfId="1664"/>
    <cellStyle name="60% - Accent5 2 13" xfId="1665"/>
    <cellStyle name="常规 3 5 10" xfId="1666"/>
    <cellStyle name="常规 3 5" xfId="1667"/>
    <cellStyle name="20% - Accent5 5" xfId="1668"/>
    <cellStyle name="60% - Accent1 3 2" xfId="1669"/>
    <cellStyle name="常规 3 4 9" xfId="1670"/>
    <cellStyle name="常规 3 4 8" xfId="1671"/>
    <cellStyle name="Standard 6 2 2" xfId="1672"/>
    <cellStyle name="20% - Accent5 3" xfId="1673"/>
    <cellStyle name="常规 3 4 7" xfId="1674"/>
    <cellStyle name="20% - Accent5 2" xfId="1675"/>
    <cellStyle name="常规 3 4 6" xfId="1676"/>
    <cellStyle name="Überschrift 1 13" xfId="1677"/>
    <cellStyle name="常规 3 4 5" xfId="1678"/>
    <cellStyle name="Überschrift 1 12" xfId="1679"/>
    <cellStyle name="常规 3 4 4" xfId="1680"/>
    <cellStyle name="常规 17 3 13" xfId="1681"/>
    <cellStyle name="常规 70 13" xfId="1682"/>
    <cellStyle name="常规 65 13" xfId="1683"/>
    <cellStyle name="常规 73 9" xfId="1684"/>
    <cellStyle name="常规 68 9" xfId="1685"/>
    <cellStyle name="60% - Accent1 2 9" xfId="1686"/>
    <cellStyle name="常规 70 12" xfId="1687"/>
    <cellStyle name="常规 65 12" xfId="1688"/>
    <cellStyle name="常规 73 8" xfId="1689"/>
    <cellStyle name="常规 68 8" xfId="1690"/>
    <cellStyle name="常规 3 4 2" xfId="1691"/>
    <cellStyle name="常规 17 3 11" xfId="1692"/>
    <cellStyle name="常规 13 8 9" xfId="1693"/>
    <cellStyle name="常规 2 6 3" xfId="1694"/>
    <cellStyle name="Warning Text 3 10" xfId="1695"/>
    <cellStyle name="Heading 1 11" xfId="1696"/>
    <cellStyle name="Heading 4 3 4" xfId="1697"/>
    <cellStyle name="常规 3 4 13" xfId="1698"/>
    <cellStyle name="常规 4 10 9" xfId="1699"/>
    <cellStyle name="常规 2 6 2" xfId="1700"/>
    <cellStyle name="Heading 1 10" xfId="1701"/>
    <cellStyle name="Heading 4 3 3" xfId="1702"/>
    <cellStyle name="常规 3 4 12" xfId="1703"/>
    <cellStyle name="常规 3 4" xfId="1704"/>
    <cellStyle name="常规 14 5 9" xfId="1705"/>
    <cellStyle name="20% - Accent4 5" xfId="1706"/>
    <cellStyle name="60% - Accent1 2 2" xfId="1707"/>
    <cellStyle name="常规 3 3 9" xfId="1708"/>
    <cellStyle name="Title" xfId="1709"/>
    <cellStyle name="常规 3 3 4" xfId="1710"/>
    <cellStyle name="常规 103 11" xfId="1711"/>
    <cellStyle name="常规 4 8 11" xfId="1712"/>
    <cellStyle name="常规 72 9" xfId="1713"/>
    <cellStyle name="常规 67 9" xfId="1714"/>
    <cellStyle name="Percent 2 7" xfId="1715"/>
    <cellStyle name="Verknüpfte Zelle 9" xfId="1716"/>
    <cellStyle name="常规 3 3 3" xfId="1717"/>
    <cellStyle name="常规 103 10" xfId="1718"/>
    <cellStyle name="常规 4 8 10" xfId="1719"/>
    <cellStyle name="常规 72 8" xfId="1720"/>
    <cellStyle name="常规 67 8" xfId="1721"/>
    <cellStyle name="Percent 2 6" xfId="1722"/>
    <cellStyle name="Verknüpfte Zelle 8" xfId="1723"/>
    <cellStyle name="常规 3 3 2" xfId="1724"/>
    <cellStyle name="常规 13 7 9" xfId="1725"/>
    <cellStyle name="常规 5 2 6 7" xfId="1726"/>
    <cellStyle name="20% - Accent1 14" xfId="1727"/>
    <cellStyle name="常规 13 7 5" xfId="1728"/>
    <cellStyle name="常规 3 3" xfId="1729"/>
    <cellStyle name="常规 14 5 8" xfId="1730"/>
    <cellStyle name="常规 8 8 6" xfId="1731"/>
    <cellStyle name="常规 5 9 13" xfId="1732"/>
    <cellStyle name="Total 6" xfId="1733"/>
    <cellStyle name="常规 33 5" xfId="1734"/>
    <cellStyle name="常规 28 5" xfId="1735"/>
    <cellStyle name="20% - Accent3 4 2" xfId="1736"/>
    <cellStyle name="常规 3 2 8 2" xfId="1737"/>
    <cellStyle name="常规 2 2 2 11 2" xfId="1738"/>
    <cellStyle name="常规 8 6 8" xfId="1739"/>
    <cellStyle name="常规 3 2 6 4" xfId="1740"/>
    <cellStyle name="常规 8 6 7" xfId="1741"/>
    <cellStyle name="20% - Accent3 2 3" xfId="1742"/>
    <cellStyle name="常规 3 2 6 3" xfId="1743"/>
    <cellStyle name="常规 3 2 4 4" xfId="1744"/>
    <cellStyle name="常规 19 7" xfId="1745"/>
    <cellStyle name="常规 24 7" xfId="1746"/>
    <cellStyle name="常规 3 2 4 3" xfId="1747"/>
    <cellStyle name="常规 34 10" xfId="1748"/>
    <cellStyle name="常规 29 10" xfId="1749"/>
    <cellStyle name="Standard 6 3 6" xfId="1750"/>
    <cellStyle name="60% - Accent6 2 2" xfId="1751"/>
    <cellStyle name="常规 8 3 9" xfId="1752"/>
    <cellStyle name="常规 3 2 3" xfId="1753"/>
    <cellStyle name="常规 3 2 2 2 6" xfId="1754"/>
    <cellStyle name="常规 17 6 10" xfId="1755"/>
    <cellStyle name="常规 8 5 10" xfId="1756"/>
    <cellStyle name="常规 61 7" xfId="1757"/>
    <cellStyle name="常规 56 7" xfId="1758"/>
    <cellStyle name="常规 24 6 3" xfId="1759"/>
    <cellStyle name="常规 3 2 2 2 2 4" xfId="1760"/>
    <cellStyle name="常规 7 22" xfId="1761"/>
    <cellStyle name="常规 7 17" xfId="1762"/>
    <cellStyle name="60% - Accent6 2 10" xfId="1763"/>
    <cellStyle name="常规 61 6" xfId="1764"/>
    <cellStyle name="常规 56 6" xfId="1765"/>
    <cellStyle name="60% - Accent4 2 5" xfId="1766"/>
    <cellStyle name="60% - Accent1 2" xfId="1767"/>
    <cellStyle name="常规 61 5" xfId="1768"/>
    <cellStyle name="常规 56 5" xfId="1769"/>
    <cellStyle name="常规 8 6 11" xfId="1770"/>
    <cellStyle name="常规 71 8" xfId="1771"/>
    <cellStyle name="常规 66 8" xfId="1772"/>
    <cellStyle name="常规 3 2 2" xfId="1773"/>
    <cellStyle name="常规 13 6 9" xfId="1774"/>
    <cellStyle name="常规 3 2 13" xfId="1775"/>
    <cellStyle name="常规 24 3 4" xfId="1776"/>
    <cellStyle name="常规 3 2" xfId="1777"/>
    <cellStyle name="常规 14 5 7" xfId="1778"/>
    <cellStyle name="Standard 6 3 9" xfId="1779"/>
    <cellStyle name="常规 34 13" xfId="1780"/>
    <cellStyle name="常规 29 13" xfId="1781"/>
    <cellStyle name="常规 34 12" xfId="1782"/>
    <cellStyle name="常规 29 12" xfId="1783"/>
    <cellStyle name="Standard 6 3 8" xfId="1784"/>
    <cellStyle name="常规 34 11" xfId="1785"/>
    <cellStyle name="常规 29 11" xfId="1786"/>
    <cellStyle name="Standard 6 3 7" xfId="1787"/>
    <cellStyle name="常规 33 6" xfId="1788"/>
    <cellStyle name="常规 28 6" xfId="1789"/>
    <cellStyle name="常规 33 2" xfId="1790"/>
    <cellStyle name="常规 28 2" xfId="1791"/>
    <cellStyle name="Akzent4 7" xfId="1792"/>
    <cellStyle name="常规 33 13" xfId="1793"/>
    <cellStyle name="常规 28 13" xfId="1794"/>
    <cellStyle name="常规 13 4 11" xfId="1795"/>
    <cellStyle name="常规 33 12" xfId="1796"/>
    <cellStyle name="常规 28 12" xfId="1797"/>
    <cellStyle name="常规 13 4 10" xfId="1798"/>
    <cellStyle name="常规 32 6" xfId="1799"/>
    <cellStyle name="常规 27 6" xfId="1800"/>
    <cellStyle name="常规 32 5" xfId="1801"/>
    <cellStyle name="常规 27 5" xfId="1802"/>
    <cellStyle name="常规 32 13" xfId="1803"/>
    <cellStyle name="常规 27 13" xfId="1804"/>
    <cellStyle name="常规 13 3 11" xfId="1805"/>
    <cellStyle name="常规 32 12" xfId="1806"/>
    <cellStyle name="常规 27 12" xfId="1807"/>
    <cellStyle name="常规 13 3 10" xfId="1808"/>
    <cellStyle name="常规 30 7" xfId="1809"/>
    <cellStyle name="常规 25 7" xfId="1810"/>
    <cellStyle name="常规 19 13" xfId="1811"/>
    <cellStyle name="常规 24 13" xfId="1812"/>
    <cellStyle name="常规 3 2 5 4" xfId="1813"/>
    <cellStyle name="常规 25 16" xfId="1814"/>
    <cellStyle name="常规 2 2 3 4 3" xfId="1815"/>
    <cellStyle name="常规 25 15" xfId="1816"/>
    <cellStyle name="常规 2 2 3 4 2" xfId="1817"/>
    <cellStyle name="常规 35 9" xfId="1818"/>
    <cellStyle name="常规 40 9" xfId="1819"/>
    <cellStyle name="常规 30 13" xfId="1820"/>
    <cellStyle name="常规 25 13" xfId="1821"/>
    <cellStyle name="常规 30 12" xfId="1822"/>
    <cellStyle name="常规 25 12" xfId="1823"/>
    <cellStyle name="常规 35 6" xfId="1824"/>
    <cellStyle name="常规 40 6" xfId="1825"/>
    <cellStyle name="常规 30 11" xfId="1826"/>
    <cellStyle name="常规 25 11" xfId="1827"/>
    <cellStyle name="常规 35 5" xfId="1828"/>
    <cellStyle name="常规 40 5" xfId="1829"/>
    <cellStyle name="常规 2 9 10" xfId="1830"/>
    <cellStyle name="常规 5 2 7 6" xfId="1831"/>
    <cellStyle name="常规 13 8 4" xfId="1832"/>
    <cellStyle name="20% - Accent1 13" xfId="1833"/>
    <cellStyle name="常规 5 2 6 6" xfId="1834"/>
    <cellStyle name="常规 13 7 4" xfId="1835"/>
    <cellStyle name="常规 3 3 12" xfId="1836"/>
    <cellStyle name="常规 17 3 6" xfId="1837"/>
    <cellStyle name="常规 5 2 5 6" xfId="1838"/>
    <cellStyle name="常规 13 6 4" xfId="1839"/>
    <cellStyle name="常规 2 6 14" xfId="1840"/>
    <cellStyle name="常规 24 7 4" xfId="1841"/>
    <cellStyle name="常规 5 2 4 6" xfId="1842"/>
    <cellStyle name="常规 13 5 4" xfId="1843"/>
    <cellStyle name="常规 5 2 4 5" xfId="1844"/>
    <cellStyle name="常规 13 5 3" xfId="1845"/>
    <cellStyle name="常规 5 2 4 4" xfId="1846"/>
    <cellStyle name="常规 13 5 2" xfId="1847"/>
    <cellStyle name="常规 13 4 4" xfId="1848"/>
    <cellStyle name="常规 5 2 3 6" xfId="1849"/>
    <cellStyle name="常规 24 5 4" xfId="1850"/>
    <cellStyle name="常规 5 2 3 5" xfId="1851"/>
    <cellStyle name="常规 13 4 3" xfId="1852"/>
    <cellStyle name="常规 24 5 3" xfId="1853"/>
    <cellStyle name="40% - Akzent6 11" xfId="1854"/>
    <cellStyle name="常规 5 2 2 6" xfId="1855"/>
    <cellStyle name="常规 13 3 4" xfId="1856"/>
    <cellStyle name="Accent5 3 5" xfId="1857"/>
    <cellStyle name="Gut 12" xfId="1858"/>
    <cellStyle name="常规 2 8 10" xfId="1859"/>
    <cellStyle name="常规 24 4 2" xfId="1860"/>
    <cellStyle name="常规 3 2 12" xfId="1861"/>
    <cellStyle name="常规 3 2 11" xfId="1862"/>
    <cellStyle name="常规 10 9 9" xfId="1863"/>
    <cellStyle name="40% - Akzent2 6" xfId="1864"/>
    <cellStyle name="Accent4 9" xfId="1865"/>
    <cellStyle name="常规 2 2 6 5" xfId="1866"/>
    <cellStyle name="常规 24 3 3" xfId="1867"/>
    <cellStyle name="常规 3 2 10" xfId="1868"/>
    <cellStyle name="常规 2 2 6 4" xfId="1869"/>
    <cellStyle name="常规 10 9 8" xfId="1870"/>
    <cellStyle name="40% - Akzent2 5" xfId="1871"/>
    <cellStyle name="Accent4 8" xfId="1872"/>
    <cellStyle name="常规 24 3 2" xfId="1873"/>
    <cellStyle name="常规 2 5 14" xfId="1874"/>
    <cellStyle name="常规 24 2 4" xfId="1875"/>
    <cellStyle name="常规 2 2 7 10" xfId="1876"/>
    <cellStyle name="40% - Akzent3 14" xfId="1877"/>
    <cellStyle name="常规 24 2 3" xfId="1878"/>
    <cellStyle name="常规 2 5 13" xfId="1879"/>
    <cellStyle name="40% - Akzent3 13" xfId="1880"/>
    <cellStyle name="常规 24 2 2" xfId="1881"/>
    <cellStyle name="常规 2 5 12" xfId="1882"/>
    <cellStyle name="常规 24 10 4" xfId="1883"/>
    <cellStyle name="40% - Akzent1 7" xfId="1884"/>
    <cellStyle name="常规 2 2 5 6" xfId="1885"/>
    <cellStyle name="常规 6 10" xfId="1886"/>
    <cellStyle name="常规 32 9" xfId="1887"/>
    <cellStyle name="常规 27 9" xfId="1888"/>
    <cellStyle name="常规 32 8" xfId="1889"/>
    <cellStyle name="常规 27 8" xfId="1890"/>
    <cellStyle name="常规 2 7 4" xfId="1891"/>
    <cellStyle name="常规 5 2 8 11" xfId="1892"/>
    <cellStyle name="常规 2 7" xfId="1893"/>
    <cellStyle name="Accent1 3 2" xfId="1894"/>
    <cellStyle name="常规 30 9" xfId="1895"/>
    <cellStyle name="常规 25 9" xfId="1896"/>
    <cellStyle name="常规 19 15" xfId="1897"/>
    <cellStyle name="常规 24 15" xfId="1898"/>
    <cellStyle name="常规 30 8" xfId="1899"/>
    <cellStyle name="常规 25 8" xfId="1900"/>
    <cellStyle name="常规 19 14" xfId="1901"/>
    <cellStyle name="常规 24 14" xfId="1902"/>
    <cellStyle name="常规 2 6 13" xfId="1903"/>
    <cellStyle name="常规 2 6 12" xfId="1904"/>
    <cellStyle name="常规 2 6 11" xfId="1905"/>
    <cellStyle name="常规 2 6 10" xfId="1906"/>
    <cellStyle name="60% - Accent4 3 13" xfId="1907"/>
    <cellStyle name="常规 5 2 8 10" xfId="1908"/>
    <cellStyle name="常规 2 6" xfId="1909"/>
    <cellStyle name="常规 2 5 4" xfId="1910"/>
    <cellStyle name="常规 2 5 16" xfId="1911"/>
    <cellStyle name="常规 2 2 7 12" xfId="1912"/>
    <cellStyle name="常规 2 9 3" xfId="1913"/>
    <cellStyle name="常规 2 5 15" xfId="1914"/>
    <cellStyle name="常规 2 2 7 11" xfId="1915"/>
    <cellStyle name="常规 2 9 2" xfId="1916"/>
    <cellStyle name="Zelle überprüfen 9" xfId="1917"/>
    <cellStyle name="常规 2 5 11" xfId="1918"/>
    <cellStyle name="常规 2 5 10" xfId="1919"/>
    <cellStyle name="60% - Accent4 2 13" xfId="1920"/>
    <cellStyle name="Zelle überprüfen 8" xfId="1921"/>
    <cellStyle name="常规 2 5" xfId="1922"/>
    <cellStyle name="常规 2 4 9" xfId="1923"/>
    <cellStyle name="常规 2 4 8" xfId="1924"/>
    <cellStyle name="常规 2 4 7" xfId="1925"/>
    <cellStyle name="常规 2 2 6 16" xfId="1926"/>
    <cellStyle name="常规 2 4 6" xfId="1927"/>
    <cellStyle name="常规 2 2 6 15" xfId="1928"/>
    <cellStyle name="常规 2 4 5" xfId="1929"/>
    <cellStyle name="常规 2 2 6 14" xfId="1930"/>
    <cellStyle name="Standard 6 9 2 10" xfId="1931"/>
    <cellStyle name="常规 2 4 4" xfId="1932"/>
    <cellStyle name="常规 2 2 6 13" xfId="1933"/>
    <cellStyle name="常规 2 4 16" xfId="1934"/>
    <cellStyle name="常规 2 2 6 12" xfId="1935"/>
    <cellStyle name="常规 2 4 3" xfId="1936"/>
    <cellStyle name="常规 2 4 15" xfId="1937"/>
    <cellStyle name="常规 2 4 2" xfId="1938"/>
    <cellStyle name="常规 12 8 9" xfId="1939"/>
    <cellStyle name="常规 2 2 6 11" xfId="1940"/>
    <cellStyle name="常规 2 4 14" xfId="1941"/>
    <cellStyle name="常规 12 8 8" xfId="1942"/>
    <cellStyle name="常规 2 2 6 10" xfId="1943"/>
    <cellStyle name="常规 2 4 13" xfId="1944"/>
    <cellStyle name="常规 2 4 12" xfId="1945"/>
    <cellStyle name="常规 2 4 11" xfId="1946"/>
    <cellStyle name="常规 2 4 10" xfId="1947"/>
    <cellStyle name="常规 5 15" xfId="1948"/>
    <cellStyle name="常规 5 20" xfId="1949"/>
    <cellStyle name="常规 12 7 5" xfId="1950"/>
    <cellStyle name="常规 10 9 13" xfId="1951"/>
    <cellStyle name="Accent4 13" xfId="1952"/>
    <cellStyle name="百分比 5 5" xfId="1953"/>
    <cellStyle name="常规 2 3 9" xfId="1954"/>
    <cellStyle name="百分比 5 4" xfId="1955"/>
    <cellStyle name="常规 2 3 8" xfId="1956"/>
    <cellStyle name="Accent4_投资估算表" xfId="1957"/>
    <cellStyle name="常规 10 9 12" xfId="1958"/>
    <cellStyle name="Accent4 12" xfId="1959"/>
    <cellStyle name="常规 5 13" xfId="1960"/>
    <cellStyle name="常规 12 7 3" xfId="1961"/>
    <cellStyle name="常规 9 9 12" xfId="1962"/>
    <cellStyle name="百分比 5 3" xfId="1963"/>
    <cellStyle name="常规 2 3 7" xfId="1964"/>
    <cellStyle name="常规 9 9 11" xfId="1965"/>
    <cellStyle name="常规 5 12" xfId="1966"/>
    <cellStyle name="常规 12 7 2" xfId="1967"/>
    <cellStyle name="常规 5 11" xfId="1968"/>
    <cellStyle name="常规 9 9 10" xfId="1969"/>
    <cellStyle name="常规 5 10" xfId="1970"/>
    <cellStyle name="常规 2 2 9 9" xfId="1971"/>
    <cellStyle name="常规 5 2 6 10" xfId="1972"/>
    <cellStyle name="常规 2 2 9 8" xfId="1973"/>
    <cellStyle name="40% - Akzent5 8" xfId="1974"/>
    <cellStyle name="常规 2 2 9 7" xfId="1975"/>
    <cellStyle name="40% - Akzent5 7" xfId="1976"/>
    <cellStyle name="常规 2 2 9 6" xfId="1977"/>
    <cellStyle name="常规 2 2 9 5" xfId="1978"/>
    <cellStyle name="常规_高桥概算" xfId="1979"/>
    <cellStyle name="Standard 6 8 2 8" xfId="1980"/>
    <cellStyle name="常规 17 6 3" xfId="1981"/>
    <cellStyle name="常规 15 7 13" xfId="1982"/>
    <cellStyle name="常规 2 2 9 4" xfId="1983"/>
    <cellStyle name="常规 2 2 8 3" xfId="1984"/>
    <cellStyle name="Standard 6 6 2 13" xfId="1985"/>
    <cellStyle name="常规 2 2 8 2" xfId="1986"/>
    <cellStyle name="Standard 6 6 2 12" xfId="1987"/>
    <cellStyle name="常规 2 2 8 15" xfId="1988"/>
    <cellStyle name="常规 2 2 8 14" xfId="1989"/>
    <cellStyle name="常规 2 2 8 13" xfId="1990"/>
    <cellStyle name="Überschrift 3 11" xfId="1991"/>
    <cellStyle name="常规 2 2 8 9" xfId="1992"/>
    <cellStyle name="常规 17 5 13" xfId="1993"/>
    <cellStyle name="常规 2 2 7 9" xfId="1994"/>
    <cellStyle name="常规 105 11" xfId="1995"/>
    <cellStyle name="40% - Akzent3 9" xfId="1996"/>
    <cellStyle name="常规 2 2 7 8" xfId="1997"/>
    <cellStyle name="Normal 4 2 2 9" xfId="1998"/>
    <cellStyle name="常规 2 2 7 7" xfId="1999"/>
    <cellStyle name="40% - Akzent3 8" xfId="2000"/>
    <cellStyle name="Normal 4 2 2 8" xfId="2001"/>
    <cellStyle name="常规 2 2 7 6" xfId="2002"/>
    <cellStyle name="40% - Akzent3 7" xfId="2003"/>
    <cellStyle name="Normal 4 2 2 7" xfId="2004"/>
    <cellStyle name="常规 2 2 7 5" xfId="2005"/>
    <cellStyle name="Normal 4 2 2 6" xfId="2006"/>
    <cellStyle name="常规 2 2 7 4" xfId="2007"/>
    <cellStyle name="Accent5 6" xfId="2008"/>
    <cellStyle name="40% - Akzent3 3" xfId="2009"/>
    <cellStyle name="常规 2 2 7 2" xfId="2010"/>
    <cellStyle name="Normal 4 2 2 4" xfId="2011"/>
    <cellStyle name="常规 17 9 9" xfId="2012"/>
    <cellStyle name="常规 7 5 2" xfId="2013"/>
    <cellStyle name="Standard 6 2 10" xfId="2014"/>
    <cellStyle name="常规 2 2 7 16" xfId="2015"/>
    <cellStyle name="常规 2 9 7" xfId="2016"/>
    <cellStyle name="Akzent5 4" xfId="2017"/>
    <cellStyle name="Standard 6 11 2 3" xfId="2018"/>
    <cellStyle name="常规 2 2 7 15" xfId="2019"/>
    <cellStyle name="常规 2 9 6" xfId="2020"/>
    <cellStyle name="Akzent5 3" xfId="2021"/>
    <cellStyle name="Standard 6 11 2 2" xfId="2022"/>
    <cellStyle name="常规 2 2 7 14" xfId="2023"/>
    <cellStyle name="常规 2 9 5" xfId="2024"/>
    <cellStyle name="Akzent5 2" xfId="2025"/>
    <cellStyle name="常规 2 2 7 13" xfId="2026"/>
    <cellStyle name="常规 2 9 4" xfId="2027"/>
    <cellStyle name="常规 2 2 6 3" xfId="2028"/>
    <cellStyle name="常规 10 9 7" xfId="2029"/>
    <cellStyle name="40% - Akzent2 4" xfId="2030"/>
    <cellStyle name="Accent4 7" xfId="2031"/>
    <cellStyle name="常规 10 9 6" xfId="2032"/>
    <cellStyle name="40% - Akzent2 3" xfId="2033"/>
    <cellStyle name="Accent4 6" xfId="2034"/>
    <cellStyle name="常规 2 2 6 2" xfId="2035"/>
    <cellStyle name="常规 2 2 5 8" xfId="2036"/>
    <cellStyle name="常规 2 2 5 7" xfId="2037"/>
    <cellStyle name="常规 10 8 9" xfId="2038"/>
    <cellStyle name="Accent3 9" xfId="2039"/>
    <cellStyle name="常规 24 10 3" xfId="2040"/>
    <cellStyle name="40% - Akzent1 6" xfId="2041"/>
    <cellStyle name="常规 2 2 5 5" xfId="2042"/>
    <cellStyle name="Accent3 8" xfId="2043"/>
    <cellStyle name="常规 10 8 8" xfId="2044"/>
    <cellStyle name="常规 24 10 2" xfId="2045"/>
    <cellStyle name="40% - Akzent1 5" xfId="2046"/>
    <cellStyle name="常规 2 2 5 4" xfId="2047"/>
    <cellStyle name="常规 2 2 5 3" xfId="2048"/>
    <cellStyle name="40% - Akzent1 4" xfId="2049"/>
    <cellStyle name="常规 10 8 7" xfId="2050"/>
    <cellStyle name="Accent3 7" xfId="2051"/>
    <cellStyle name="常规 2 2 5 2" xfId="2052"/>
    <cellStyle name="40% - Akzent1 3" xfId="2053"/>
    <cellStyle name="常规 10 8 6" xfId="2054"/>
    <cellStyle name="Accent3 6" xfId="2055"/>
    <cellStyle name="常规 2 2 5 16" xfId="2056"/>
    <cellStyle name="常规 2 2 5 15" xfId="2057"/>
    <cellStyle name="常规 5 6 2" xfId="2058"/>
    <cellStyle name="Überschrift 10" xfId="2059"/>
    <cellStyle name="常规 2 2 5 13" xfId="2060"/>
    <cellStyle name="常规 2 2 5 12" xfId="2061"/>
    <cellStyle name="常规 2 2 4 9" xfId="2062"/>
    <cellStyle name="常规 2 2 4 8" xfId="2063"/>
    <cellStyle name="常规 2 2 4 7" xfId="2064"/>
    <cellStyle name="常规 2 2 4 6" xfId="2065"/>
    <cellStyle name="常规 2 2 4 5" xfId="2066"/>
    <cellStyle name="常规 2 2 4 4" xfId="2067"/>
    <cellStyle name="常规 10 7 8" xfId="2068"/>
    <cellStyle name="Accent2 8" xfId="2069"/>
    <cellStyle name="常规 2 2 4 14" xfId="2070"/>
    <cellStyle name="20% - Akzent4" xfId="2071"/>
    <cellStyle name="60% - Akzent2 6" xfId="2072"/>
    <cellStyle name="60% - Akzent2 5" xfId="2073"/>
    <cellStyle name="常规 2 2 4 13" xfId="2074"/>
    <cellStyle name="20% - Akzent3" xfId="2075"/>
    <cellStyle name="60% - Akzent2 4" xfId="2076"/>
    <cellStyle name="常规 2 2 4 12" xfId="2077"/>
    <cellStyle name="20% - Akzent2" xfId="2078"/>
    <cellStyle name="常规 2 2 21" xfId="2079"/>
    <cellStyle name="常规 2 2 16" xfId="2080"/>
    <cellStyle name="常规 15 5 8" xfId="2081"/>
    <cellStyle name="60% - Akzent2 3" xfId="2082"/>
    <cellStyle name="常规 2 2 4 11" xfId="2083"/>
    <cellStyle name="20% - Akzent1" xfId="2084"/>
    <cellStyle name="常规 2 2 20" xfId="2085"/>
    <cellStyle name="常规 2 2 15" xfId="2086"/>
    <cellStyle name="常规 15 5 7" xfId="2087"/>
    <cellStyle name="常规 2 2 14" xfId="2088"/>
    <cellStyle name="常规 15 5 6" xfId="2089"/>
    <cellStyle name="常规 2 2 4 10" xfId="2090"/>
    <cellStyle name="60% - Akzent2 2" xfId="2091"/>
    <cellStyle name="常规 7 11" xfId="2092"/>
    <cellStyle name="常规 2 2 3 6 4" xfId="2093"/>
    <cellStyle name="常规 7 10" xfId="2094"/>
    <cellStyle name="常规 2 2 3 6 3" xfId="2095"/>
    <cellStyle name="常规 42 9" xfId="2096"/>
    <cellStyle name="常规 37 9" xfId="2097"/>
    <cellStyle name="常规 2 2 3 6 2" xfId="2098"/>
    <cellStyle name="Linked Cell 8" xfId="2099"/>
    <cellStyle name="常规 8 3 13" xfId="2100"/>
    <cellStyle name="常规 14 9 10" xfId="2101"/>
    <cellStyle name="常规 2 2 3 5 3" xfId="2102"/>
    <cellStyle name="常规 41 9" xfId="2103"/>
    <cellStyle name="常规 36 9" xfId="2104"/>
    <cellStyle name="常规 2 2 3 5 2" xfId="2105"/>
    <cellStyle name="Linked Cell 7" xfId="2106"/>
    <cellStyle name="Heading 3 3 13" xfId="2107"/>
    <cellStyle name="常规 8 3 12" xfId="2108"/>
    <cellStyle name="常规 2 2 3 4 4" xfId="2109"/>
    <cellStyle name="常规 2 2 3 3 4" xfId="2110"/>
    <cellStyle name="常规 2 2 3 3 3" xfId="2111"/>
    <cellStyle name="常规 34 9" xfId="2112"/>
    <cellStyle name="常规 29 9" xfId="2113"/>
    <cellStyle name="常规 2 2 3 3 2" xfId="2114"/>
    <cellStyle name="常规 2 2 3 14" xfId="2115"/>
    <cellStyle name="常规 2 2 3 13" xfId="2116"/>
    <cellStyle name="常规 2 2 3 12" xfId="2117"/>
    <cellStyle name="常规 2 2 3 11" xfId="2118"/>
    <cellStyle name="常规 2 2 3 10" xfId="2119"/>
    <cellStyle name="百分比 3 12" xfId="2120"/>
    <cellStyle name="60% - Accent6 2 8" xfId="2121"/>
    <cellStyle name="常规 2 2 2 8 4" xfId="2122"/>
    <cellStyle name="常规 2 2 2 7 4" xfId="2123"/>
    <cellStyle name="常规 2 2 2 7 3" xfId="2124"/>
    <cellStyle name="60% - Accent6" xfId="2125"/>
    <cellStyle name="常规 2 2 2 7 2" xfId="2126"/>
    <cellStyle name="常规 47 13" xfId="2127"/>
    <cellStyle name="常规 52 13" xfId="2128"/>
    <cellStyle name="60% - Accent5" xfId="2129"/>
    <cellStyle name="常规 2 2 2 6 2" xfId="2130"/>
    <cellStyle name="常规 14 4 10" xfId="2131"/>
    <cellStyle name="常规 2 2 2 5 3" xfId="2132"/>
    <cellStyle name="常规 2 2 2 5 2" xfId="2133"/>
    <cellStyle name="常规 2 2 2 3 4" xfId="2134"/>
    <cellStyle name="常规 2 2 2 3 3" xfId="2135"/>
    <cellStyle name="常规 2 2 2 3 2" xfId="2136"/>
    <cellStyle name="常规 10 5 7" xfId="2137"/>
    <cellStyle name="常规 2 2 2 3" xfId="2138"/>
    <cellStyle name="常规 2 2 2 2 4" xfId="2139"/>
    <cellStyle name="常规 2 2 2 2 3" xfId="2140"/>
    <cellStyle name="常规 2 2 2 2 2" xfId="2141"/>
    <cellStyle name="常规 2 2 2 2" xfId="2142"/>
    <cellStyle name="常规 6 5 2" xfId="2143"/>
    <cellStyle name="40% - Accent5" xfId="2144"/>
    <cellStyle name="Standard 6 10 2 3" xfId="2145"/>
    <cellStyle name="常规 2 2 2 16" xfId="2146"/>
    <cellStyle name="Standard 6 10 2 2" xfId="2147"/>
    <cellStyle name="常规 2 2 2 15" xfId="2148"/>
    <cellStyle name="常规 2 2 2 14" xfId="2149"/>
    <cellStyle name="常规 2 2 2 13" xfId="2150"/>
    <cellStyle name="常规 2 2 2 12" xfId="2151"/>
    <cellStyle name="常规 9 6 12" xfId="2152"/>
    <cellStyle name="常规 2 13" xfId="2153"/>
    <cellStyle name="常规 9 6 11" xfId="2154"/>
    <cellStyle name="常规 2 12" xfId="2155"/>
    <cellStyle name="常规 2 2 2 6 3" xfId="2156"/>
    <cellStyle name="常规 2 10" xfId="2157"/>
    <cellStyle name="常规 2 5 3" xfId="2158"/>
    <cellStyle name="常规 24 9" xfId="2159"/>
    <cellStyle name="常规 19 9" xfId="2160"/>
    <cellStyle name="常规 2 5 2" xfId="2161"/>
    <cellStyle name="常规 12 9 9" xfId="2162"/>
    <cellStyle name="常规 24 8" xfId="2163"/>
    <cellStyle name="常规 19 8" xfId="2164"/>
    <cellStyle name="常规 24 16" xfId="2165"/>
    <cellStyle name="常规 19 16" xfId="2166"/>
    <cellStyle name="常规 3 2 5 3" xfId="2167"/>
    <cellStyle name="常规 24 12" xfId="2168"/>
    <cellStyle name="常规 19 12" xfId="2169"/>
    <cellStyle name="常规 3 2 5 2" xfId="2170"/>
    <cellStyle name="常规 24 11" xfId="2171"/>
    <cellStyle name="常规 19 11" xfId="2172"/>
    <cellStyle name="常规 24 10" xfId="2173"/>
    <cellStyle name="常规 19 10" xfId="2174"/>
    <cellStyle name="常规 23 9" xfId="2175"/>
    <cellStyle name="常规 18 9" xfId="2176"/>
    <cellStyle name="常规 55 13" xfId="2177"/>
    <cellStyle name="常规 60 13" xfId="2178"/>
    <cellStyle name="常规 23 7" xfId="2179"/>
    <cellStyle name="常规 18 7" xfId="2180"/>
    <cellStyle name="Heading 3 15" xfId="2181"/>
    <cellStyle name="常规 102 6" xfId="2182"/>
    <cellStyle name="常规 4 7 6" xfId="2183"/>
    <cellStyle name="常规 9 8" xfId="2184"/>
    <cellStyle name="常规 18 2 3" xfId="2185"/>
    <cellStyle name="Heading 3 14" xfId="2186"/>
    <cellStyle name="常规 102 5" xfId="2187"/>
    <cellStyle name="常规 4 7 5" xfId="2188"/>
    <cellStyle name="常规 9 7" xfId="2189"/>
    <cellStyle name="常规 18 2 2" xfId="2190"/>
    <cellStyle name="常规 83" xfId="2191"/>
    <cellStyle name="常规 78" xfId="2192"/>
    <cellStyle name="Check Cell 6" xfId="2193"/>
    <cellStyle name="常规 23 12" xfId="2194"/>
    <cellStyle name="常规 18 12" xfId="2195"/>
    <cellStyle name="常规 4 9 4" xfId="2196"/>
    <cellStyle name="常规 104 4" xfId="2197"/>
    <cellStyle name="Standard 4 8" xfId="2198"/>
    <cellStyle name="常规 17 9 13" xfId="2199"/>
    <cellStyle name="常规 4 9 3" xfId="2200"/>
    <cellStyle name="常规 104 3" xfId="2201"/>
    <cellStyle name="Standard 4 7" xfId="2202"/>
    <cellStyle name="常规 17 9 12" xfId="2203"/>
    <cellStyle name="常规 4 9 2" xfId="2204"/>
    <cellStyle name="常规 104 2" xfId="2205"/>
    <cellStyle name="Standard 4 6" xfId="2206"/>
    <cellStyle name="常规 17 9 11" xfId="2207"/>
    <cellStyle name="Standard 4 5" xfId="2208"/>
    <cellStyle name="常规 17 9 10" xfId="2209"/>
    <cellStyle name="常规 22 9" xfId="2210"/>
    <cellStyle name="常规 17 9" xfId="2211"/>
    <cellStyle name="常规 17 8 3" xfId="2212"/>
    <cellStyle name="常规 17 8 2" xfId="2213"/>
    <cellStyle name="no dec 8" xfId="2214"/>
    <cellStyle name="常规 6 3" xfId="2215"/>
    <cellStyle name="常规 17 8 10" xfId="2216"/>
    <cellStyle name="常规 14 8 8" xfId="2217"/>
    <cellStyle name="常规 5 24" xfId="2218"/>
    <cellStyle name="常规 5 19" xfId="2219"/>
    <cellStyle name="常规 12 7 9" xfId="2220"/>
    <cellStyle name="常规 2 3 2" xfId="2221"/>
    <cellStyle name="常规 22 8" xfId="2222"/>
    <cellStyle name="常规 17 8" xfId="2223"/>
    <cellStyle name="常规 17 7 12" xfId="2224"/>
    <cellStyle name="常规 17 7 11" xfId="2225"/>
    <cellStyle name="常规 14 3 9" xfId="2226"/>
    <cellStyle name="常规 14 3 8" xfId="2227"/>
    <cellStyle name="常规 17 7 10" xfId="2228"/>
    <cellStyle name="常规 22 7" xfId="2229"/>
    <cellStyle name="常规 17 7" xfId="2230"/>
    <cellStyle name="常规 15 7 12" xfId="2231"/>
    <cellStyle name="常规 17 6 2" xfId="2232"/>
    <cellStyle name="Überschrift 4 11" xfId="2233"/>
    <cellStyle name="常规 17 5 9" xfId="2234"/>
    <cellStyle name="常规 17 6 13" xfId="2235"/>
    <cellStyle name="常规 17 5 5" xfId="2236"/>
    <cellStyle name="40% - Accent4 4 11" xfId="2237"/>
    <cellStyle name="常规 17 5 4" xfId="2238"/>
    <cellStyle name="40% - Accent4 4 10" xfId="2239"/>
    <cellStyle name="常规 17 5 12" xfId="2240"/>
    <cellStyle name="常规 17 5 11" xfId="2241"/>
    <cellStyle name="Percent 2 13" xfId="2242"/>
    <cellStyle name="常规 17 5 10" xfId="2243"/>
    <cellStyle name="Percent 2 12" xfId="2244"/>
    <cellStyle name="常规 17 4 5" xfId="2245"/>
    <cellStyle name="常规 17 4 4" xfId="2246"/>
    <cellStyle name="常规 17 4 3" xfId="2247"/>
    <cellStyle name="常规 17 4 2" xfId="2248"/>
    <cellStyle name="常规 17 4 10" xfId="2249"/>
    <cellStyle name="常规 17 3 9" xfId="2250"/>
    <cellStyle name="常规 17 3 8" xfId="2251"/>
    <cellStyle name="常规 17 3 5" xfId="2252"/>
    <cellStyle name="常规 17 3 4" xfId="2253"/>
    <cellStyle name="常规 17 3 3" xfId="2254"/>
    <cellStyle name="常规 17 3 2" xfId="2255"/>
    <cellStyle name="常规 13 8 8" xfId="2256"/>
    <cellStyle name="常规 17 3 10" xfId="2257"/>
    <cellStyle name="常规 17 2 9" xfId="2258"/>
    <cellStyle name="常规 17 2 8" xfId="2259"/>
    <cellStyle name="40% - Akzent6 9" xfId="2260"/>
    <cellStyle name="Linked Cell 16" xfId="2261"/>
    <cellStyle name="常规 17 2 7" xfId="2262"/>
    <cellStyle name="Linked Cell 15" xfId="2263"/>
    <cellStyle name="40% - Akzent6 8" xfId="2264"/>
    <cellStyle name="常规 17 2 6" xfId="2265"/>
    <cellStyle name="Linked Cell 14" xfId="2266"/>
    <cellStyle name="40% - Akzent6 7" xfId="2267"/>
    <cellStyle name="常规 17 2 5" xfId="2268"/>
    <cellStyle name="Linked Cell 13" xfId="2269"/>
    <cellStyle name="40% - Akzent6 6" xfId="2270"/>
    <cellStyle name="常规 17 2 13" xfId="2271"/>
    <cellStyle name="常规 17 2 12" xfId="2272"/>
    <cellStyle name="好_猎德投资估算" xfId="2273"/>
    <cellStyle name="常规 2 8 15" xfId="2274"/>
    <cellStyle name="常规 13 3 9" xfId="2275"/>
    <cellStyle name="常规 17 2 11" xfId="2276"/>
    <cellStyle name="常规 2 8 14" xfId="2277"/>
    <cellStyle name="Accent5 3 9" xfId="2278"/>
    <cellStyle name="常规 13 3 8" xfId="2279"/>
    <cellStyle name="常规 17 2 10" xfId="2280"/>
    <cellStyle name="常规 22 14" xfId="2281"/>
    <cellStyle name="常规 17 14" xfId="2282"/>
    <cellStyle name="常规 22 13" xfId="2283"/>
    <cellStyle name="常规 17 13" xfId="2284"/>
    <cellStyle name="常规 22 12" xfId="2285"/>
    <cellStyle name="常规 17 12" xfId="2286"/>
    <cellStyle name="常规 22 10" xfId="2287"/>
    <cellStyle name="常规 17 10" xfId="2288"/>
    <cellStyle name="常规 21 14" xfId="2289"/>
    <cellStyle name="常规 16 14" xfId="2290"/>
    <cellStyle name="常规 21 13" xfId="2291"/>
    <cellStyle name="常规 16 13" xfId="2292"/>
    <cellStyle name="常规 21 12" xfId="2293"/>
    <cellStyle name="常规 16 12" xfId="2294"/>
    <cellStyle name="常规 2 2 2 11" xfId="2295"/>
    <cellStyle name="常规 2 2 2 10" xfId="2296"/>
    <cellStyle name="常规 18 2 4" xfId="2297"/>
    <cellStyle name="Warning Text 16" xfId="2298"/>
    <cellStyle name="常规 15 9 7" xfId="2299"/>
    <cellStyle name="Warning Text 15" xfId="2300"/>
    <cellStyle name="常规 15 9 6" xfId="2301"/>
    <cellStyle name="Accent4 2 9" xfId="2302"/>
    <cellStyle name="Warning Text 14" xfId="2303"/>
    <cellStyle name="常规 15 9 5" xfId="2304"/>
    <cellStyle name="20% - Akzent2 9" xfId="2305"/>
    <cellStyle name="Accent4 2 8" xfId="2306"/>
    <cellStyle name="Warning Text 4 8" xfId="2307"/>
    <cellStyle name="常规 15 9 13" xfId="2308"/>
    <cellStyle name="常规 11 2 7" xfId="2309"/>
    <cellStyle name="Heading 1 4 2" xfId="2310"/>
    <cellStyle name="20% - Accent6 3 4" xfId="2311"/>
    <cellStyle name="常规 20 9" xfId="2312"/>
    <cellStyle name="常规 15 9" xfId="2313"/>
    <cellStyle name="常规 15 8 7" xfId="2314"/>
    <cellStyle name="常规 15 8 6" xfId="2315"/>
    <cellStyle name="常规 15 8 5" xfId="2316"/>
    <cellStyle name="20% - Akzent1 9" xfId="2317"/>
    <cellStyle name="常规 15 8 4" xfId="2318"/>
    <cellStyle name="20% - Akzent1 8" xfId="2319"/>
    <cellStyle name="常规 15 8 3" xfId="2320"/>
    <cellStyle name="常规 15 8 2" xfId="2321"/>
    <cellStyle name="常规 14 4 5" xfId="2322"/>
    <cellStyle name="常规 15 8 13" xfId="2323"/>
    <cellStyle name="常规 20 8" xfId="2324"/>
    <cellStyle name="常规 15 8" xfId="2325"/>
    <cellStyle name="20% - Accent6 3 3" xfId="2326"/>
    <cellStyle name="常规 15 7 8" xfId="2327"/>
    <cellStyle name="常规 15 7 7" xfId="2328"/>
    <cellStyle name="常规 15 7 6" xfId="2329"/>
    <cellStyle name="常规 15 7 5" xfId="2330"/>
    <cellStyle name="常规 15 7 4" xfId="2331"/>
    <cellStyle name="常规 27 16" xfId="2332"/>
    <cellStyle name="常规 15 7 3" xfId="2333"/>
    <cellStyle name="常规 15 6 7" xfId="2334"/>
    <cellStyle name="常规 15 6 6" xfId="2335"/>
    <cellStyle name="常规 15 6 5" xfId="2336"/>
    <cellStyle name="Standard 6 6 2 9" xfId="2337"/>
    <cellStyle name="常规 15 6 4" xfId="2338"/>
    <cellStyle name="常规 15 6 10" xfId="2339"/>
    <cellStyle name="常规 2 2 13" xfId="2340"/>
    <cellStyle name="常规 15 5 5" xfId="2341"/>
    <cellStyle name="常规 2 2 12" xfId="2342"/>
    <cellStyle name="常规 15 5 4" xfId="2343"/>
    <cellStyle name="常规 2 2 11" xfId="2344"/>
    <cellStyle name="常规 15 5 3" xfId="2345"/>
    <cellStyle name="常规 2 2 10" xfId="2346"/>
    <cellStyle name="常规 15 5 2" xfId="2347"/>
    <cellStyle name="常规 15 4 9" xfId="2348"/>
    <cellStyle name="常规 15 4 8" xfId="2349"/>
    <cellStyle name="常规 15 4 7" xfId="2350"/>
    <cellStyle name="常规 15 4 6" xfId="2351"/>
    <cellStyle name="常规 15 4 5" xfId="2352"/>
    <cellStyle name="常规 15 3 9" xfId="2353"/>
    <cellStyle name="Input 3 5" xfId="2354"/>
    <cellStyle name="常规 2 7 16" xfId="2355"/>
    <cellStyle name="常规 15 3 8" xfId="2356"/>
    <cellStyle name="Input 3 4" xfId="2357"/>
    <cellStyle name="常规 2 7 15" xfId="2358"/>
    <cellStyle name="常规 15 3 7" xfId="2359"/>
    <cellStyle name="Input 3 3" xfId="2360"/>
    <cellStyle name="常规 2 7 14" xfId="2361"/>
    <cellStyle name="常规 15 3 6" xfId="2362"/>
    <cellStyle name="40% - Akzent5 14" xfId="2363"/>
    <cellStyle name="Input 3 2" xfId="2364"/>
    <cellStyle name="常规 2 7 13" xfId="2365"/>
    <cellStyle name="常规 15 3 5" xfId="2366"/>
    <cellStyle name="常规 15 2 9" xfId="2367"/>
    <cellStyle name="常规 15 2 8" xfId="2368"/>
    <cellStyle name="常规 15 2 7" xfId="2369"/>
    <cellStyle name="常规 15 2 6" xfId="2370"/>
    <cellStyle name="常规 15 2 5" xfId="2371"/>
    <cellStyle name="常规 15 2 13" xfId="2372"/>
    <cellStyle name="常规 15 2 12" xfId="2373"/>
    <cellStyle name="常规 15 2 11" xfId="2374"/>
    <cellStyle name="Überschrift 9" xfId="2375"/>
    <cellStyle name="常规 15 2 10" xfId="2376"/>
    <cellStyle name="常规 15 19" xfId="2377"/>
    <cellStyle name="常规 15 24" xfId="2378"/>
    <cellStyle name="常规 15 18" xfId="2379"/>
    <cellStyle name="常规 15 23" xfId="2380"/>
    <cellStyle name="常规 5 3" xfId="2381"/>
    <cellStyle name="常规 14 7 8" xfId="2382"/>
    <cellStyle name="Standard 6 5 2 7" xfId="2383"/>
    <cellStyle name="常规 14 6 2" xfId="2384"/>
    <cellStyle name="常规 14 6" xfId="2385"/>
    <cellStyle name="常规 14 5 6" xfId="2386"/>
    <cellStyle name="常规 14 5 5" xfId="2387"/>
    <cellStyle name="常规 14 5 4" xfId="2388"/>
    <cellStyle name="常规 14 5 3" xfId="2389"/>
    <cellStyle name="常规 14 5 13" xfId="2390"/>
    <cellStyle name="常规 14 5" xfId="2391"/>
    <cellStyle name="常规 15 8 10" xfId="2392"/>
    <cellStyle name="Accent6 4 3" xfId="2393"/>
    <cellStyle name="常规 9 2 13" xfId="2394"/>
    <cellStyle name="常规 14 4 2" xfId="2395"/>
    <cellStyle name="常规 2 2 9 3" xfId="2396"/>
    <cellStyle name="常规 15 6 13" xfId="2397"/>
    <cellStyle name="常规 14 4 13" xfId="2398"/>
    <cellStyle name="常规 2 2 9 2" xfId="2399"/>
    <cellStyle name="常规 15 6 12" xfId="2400"/>
    <cellStyle name="常规 14 4 12" xfId="2401"/>
    <cellStyle name="常规 14 4" xfId="2402"/>
    <cellStyle name="常规 14 3 7" xfId="2403"/>
    <cellStyle name="常规 14 3 6" xfId="2404"/>
    <cellStyle name="常规 15 5 13" xfId="2405"/>
    <cellStyle name="常规 2 2 4 3" xfId="2406"/>
    <cellStyle name="Title 2 8" xfId="2407"/>
    <cellStyle name="常规 48" xfId="2408"/>
    <cellStyle name="常规 53" xfId="2409"/>
    <cellStyle name="常规 14 3 13" xfId="2410"/>
    <cellStyle name="常规 15 5 12" xfId="2411"/>
    <cellStyle name="常规 2 2 4 2" xfId="2412"/>
    <cellStyle name="常规 14 3 12" xfId="2413"/>
    <cellStyle name="常规 14 17" xfId="2414"/>
    <cellStyle name="常规 14 22" xfId="2415"/>
    <cellStyle name="常规 14 16" xfId="2416"/>
    <cellStyle name="常规 14 21" xfId="2417"/>
    <cellStyle name="百分比 2 2 2 5" xfId="2418"/>
    <cellStyle name="常规 14 15" xfId="2419"/>
    <cellStyle name="常规 14 20" xfId="2420"/>
    <cellStyle name="百分比 2 2 2 4" xfId="2421"/>
    <cellStyle name="常规 14 14" xfId="2422"/>
    <cellStyle name="好_运行成本估算表(漳州）" xfId="2423"/>
    <cellStyle name="百分比 2 2 2 3" xfId="2424"/>
    <cellStyle name="常规 14 13" xfId="2425"/>
    <cellStyle name="百分比 2 2 2 2" xfId="2426"/>
    <cellStyle name="常规 14 12" xfId="2427"/>
    <cellStyle name="常规 14 11" xfId="2428"/>
    <cellStyle name="常规 14 10" xfId="2429"/>
    <cellStyle name="常规 13 9 8" xfId="2430"/>
    <cellStyle name="常规 13 9" xfId="2431"/>
    <cellStyle name="常规 49 13" xfId="2432"/>
    <cellStyle name="常规 54 13" xfId="2433"/>
    <cellStyle name="常规 5 2 7 5" xfId="2434"/>
    <cellStyle name="常规 13 8 3" xfId="2435"/>
    <cellStyle name="常规 13 7 8" xfId="2436"/>
    <cellStyle name="Standard 6 12 13" xfId="2437"/>
    <cellStyle name="常规 13 6 8" xfId="2438"/>
    <cellStyle name="常规 15 9 10" xfId="2439"/>
    <cellStyle name="Warning Text 4 5" xfId="2440"/>
    <cellStyle name="常规 9 3 13" xfId="2441"/>
    <cellStyle name="常规 11 2 4" xfId="2442"/>
    <cellStyle name="常规 13 5 8" xfId="2443"/>
    <cellStyle name="常规 5 2 4 8" xfId="2444"/>
    <cellStyle name="常规 13 5 6" xfId="2445"/>
    <cellStyle name="常规 13 4 9" xfId="2446"/>
    <cellStyle name="常规 13 4 8" xfId="2447"/>
    <cellStyle name="常规 13 4 12" xfId="2448"/>
    <cellStyle name="常规 65 8" xfId="2449"/>
    <cellStyle name="常规 70 8" xfId="2450"/>
    <cellStyle name="常规 13 11" xfId="2451"/>
    <cellStyle name="常规 13 10" xfId="2452"/>
    <cellStyle name="常规 13" xfId="2453"/>
    <cellStyle name="常规 12 9" xfId="2454"/>
    <cellStyle name="常规 73 3" xfId="2455"/>
    <cellStyle name="常规 68 3" xfId="2456"/>
    <cellStyle name="常规 73 2" xfId="2457"/>
    <cellStyle name="常规 68 2" xfId="2458"/>
    <cellStyle name="60% - Accent1 2 3" xfId="2459"/>
    <cellStyle name="20% - Accent4 6" xfId="2460"/>
    <cellStyle name="常规 12 8 2" xfId="2461"/>
    <cellStyle name="常规 3 2 10 3" xfId="2462"/>
    <cellStyle name="常规 12 8" xfId="2463"/>
    <cellStyle name="常规 5 23" xfId="2464"/>
    <cellStyle name="常规 5 18" xfId="2465"/>
    <cellStyle name="常规 12 7 8" xfId="2466"/>
    <cellStyle name="常规 12 7" xfId="2467"/>
    <cellStyle name="常规 71 3" xfId="2468"/>
    <cellStyle name="常规 66 3" xfId="2469"/>
    <cellStyle name="样式 1" xfId="2470"/>
    <cellStyle name="20% - Accent2 7" xfId="2471"/>
    <cellStyle name="常规 2 2 2" xfId="2472"/>
    <cellStyle name="常规 12 6 9" xfId="2473"/>
    <cellStyle name="常规 71 2" xfId="2474"/>
    <cellStyle name="常规 66 2" xfId="2475"/>
    <cellStyle name="20% - Accent2 6" xfId="2476"/>
    <cellStyle name="常规 12 6 8" xfId="2477"/>
    <cellStyle name="常规 12 6 7" xfId="2478"/>
    <cellStyle name="常规 12 6 6" xfId="2479"/>
    <cellStyle name="常规 12 6 5" xfId="2480"/>
    <cellStyle name="常规 12 6 12" xfId="2481"/>
    <cellStyle name="常规 12 6" xfId="2482"/>
    <cellStyle name="常规 12 5" xfId="2483"/>
    <cellStyle name="常规 12 4 5" xfId="2484"/>
    <cellStyle name="常规 12 4" xfId="2485"/>
    <cellStyle name="常规 6 5 9" xfId="2486"/>
    <cellStyle name="常规 63 3" xfId="2487"/>
    <cellStyle name="常规 58 3" xfId="2488"/>
    <cellStyle name="常规 2 2 5 11" xfId="2489"/>
    <cellStyle name="常规 12 3 9" xfId="2490"/>
    <cellStyle name="常规 6 5 8" xfId="2491"/>
    <cellStyle name="常规 63 2" xfId="2492"/>
    <cellStyle name="常规 58 2" xfId="2493"/>
    <cellStyle name="常规 2 2 5 10" xfId="2494"/>
    <cellStyle name="常规 12 3 8" xfId="2495"/>
    <cellStyle name="常规 12 3 2" xfId="2496"/>
    <cellStyle name="常规 12 2 6 4" xfId="2497"/>
    <cellStyle name="常规 14 9 13" xfId="2498"/>
    <cellStyle name="常规 12 2 6 3" xfId="2499"/>
    <cellStyle name="常规 14 9 12" xfId="2500"/>
    <cellStyle name="常规 12 2 6 2" xfId="2501"/>
    <cellStyle name="常规 12 2 4 4" xfId="2502"/>
    <cellStyle name="常规 12 2 4 2" xfId="2503"/>
    <cellStyle name="常规 12 14" xfId="2504"/>
    <cellStyle name="常规 12 13" xfId="2505"/>
    <cellStyle name="常规 12" xfId="2506"/>
    <cellStyle name="常规 11 8 4" xfId="2507"/>
    <cellStyle name="常规 11 8 3" xfId="2508"/>
    <cellStyle name="常规 11 8 2" xfId="2509"/>
    <cellStyle name="常规 11 6 6" xfId="2510"/>
    <cellStyle name="常规 14 2 16" xfId="2511"/>
    <cellStyle name="常规 14 2 15" xfId="2512"/>
    <cellStyle name="常规 11 6 5" xfId="2513"/>
    <cellStyle name="常规 11" xfId="2514"/>
    <cellStyle name="常规 12 12" xfId="2515"/>
    <cellStyle name="常规 109" xfId="2516"/>
    <cellStyle name="常规 105 7" xfId="2517"/>
    <cellStyle name="常规 105 6" xfId="2518"/>
    <cellStyle name="常规 4 9 9" xfId="2519"/>
    <cellStyle name="常规 104 9" xfId="2520"/>
    <cellStyle name="常规 4 9 8" xfId="2521"/>
    <cellStyle name="常规 104 8" xfId="2522"/>
    <cellStyle name="常规 4 9 7" xfId="2523"/>
    <cellStyle name="常规 104 7" xfId="2524"/>
    <cellStyle name="常规 4 9 6" xfId="2525"/>
    <cellStyle name="常规 104 6" xfId="2526"/>
    <cellStyle name="常规 4 8 9" xfId="2527"/>
    <cellStyle name="常规 103 9" xfId="2528"/>
    <cellStyle name="常规 4 8 8" xfId="2529"/>
    <cellStyle name="常规 103 8" xfId="2530"/>
    <cellStyle name="Standard 6 4 13" xfId="2531"/>
    <cellStyle name="Überschrift 1 2" xfId="2532"/>
    <cellStyle name="常规 4 8 7" xfId="2533"/>
    <cellStyle name="常规 103 7" xfId="2534"/>
    <cellStyle name="Standard 6 4 12" xfId="2535"/>
    <cellStyle name="常规 4 8 6" xfId="2536"/>
    <cellStyle name="常规 103 6" xfId="2537"/>
    <cellStyle name="常规 4 8 5" xfId="2538"/>
    <cellStyle name="常规 103 5" xfId="2539"/>
    <cellStyle name="常规 4 8 4" xfId="2540"/>
    <cellStyle name="常规 103 4" xfId="2541"/>
    <cellStyle name="常规 4 8 3" xfId="2542"/>
    <cellStyle name="常规 103 3" xfId="2543"/>
    <cellStyle name="常规 4 8 2" xfId="2544"/>
    <cellStyle name="常规 103 2" xfId="2545"/>
    <cellStyle name="常规 4 8 12" xfId="2546"/>
    <cellStyle name="常规 103 12" xfId="2547"/>
    <cellStyle name="常规 3 3 5" xfId="2548"/>
    <cellStyle name="常规 4 7 9" xfId="2549"/>
    <cellStyle name="常规 102 9" xfId="2550"/>
    <cellStyle name="常规 4 7 8" xfId="2551"/>
    <cellStyle name="常规 102 8" xfId="2552"/>
    <cellStyle name="常规 33 11" xfId="2553"/>
    <cellStyle name="常规 28 11" xfId="2554"/>
    <cellStyle name="常规 22 5" xfId="2555"/>
    <cellStyle name="常规 17 5" xfId="2556"/>
    <cellStyle name="百分比 4 9" xfId="2557"/>
    <cellStyle name="百分比 3 14" xfId="2558"/>
    <cellStyle name="百分比 3 13" xfId="2559"/>
    <cellStyle name="百分比 3 10" xfId="2560"/>
    <cellStyle name="百分比 2 9" xfId="2561"/>
    <cellStyle name="常规 15 5" xfId="2562"/>
    <cellStyle name="常规 20 5" xfId="2563"/>
    <cellStyle name="百分比 2 8" xfId="2564"/>
    <cellStyle name="常规 15 4" xfId="2565"/>
    <cellStyle name="常规 20 4" xfId="2566"/>
    <cellStyle name="常规 20 3" xfId="2567"/>
    <cellStyle name="常规 15 3" xfId="2568"/>
    <cellStyle name="百分比 2 7" xfId="2569"/>
    <cellStyle name="百分比 2 6 4" xfId="2570"/>
    <cellStyle name="常规 15 2 4" xfId="2571"/>
    <cellStyle name="百分比 2 6 3" xfId="2572"/>
    <cellStyle name="常规 15 2 3" xfId="2573"/>
    <cellStyle name="常规 15 2 2" xfId="2574"/>
    <cellStyle name="百分比 2 6 2" xfId="2575"/>
    <cellStyle name="常规 20 2" xfId="2576"/>
    <cellStyle name="常规 15 2" xfId="2577"/>
    <cellStyle name="百分比 2 6" xfId="2578"/>
    <cellStyle name="百分比 3 16" xfId="2579"/>
    <cellStyle name="百分比 2 5 3" xfId="2580"/>
    <cellStyle name="百分比 3 15" xfId="2581"/>
    <cellStyle name="百分比 2 5 2" xfId="2582"/>
    <cellStyle name="常规 6 5 7" xfId="2583"/>
    <cellStyle name="百分比 2 5" xfId="2584"/>
    <cellStyle name="常规 6 5 6" xfId="2585"/>
    <cellStyle name="百分比 2 4" xfId="2586"/>
    <cellStyle name="百分比 2 3 16" xfId="2587"/>
    <cellStyle name="百分比 2 3 15" xfId="2588"/>
    <cellStyle name="百分比 2 3 14" xfId="2589"/>
    <cellStyle name="百分比 2 3 13" xfId="2590"/>
    <cellStyle name="常规 6 5 5" xfId="2591"/>
    <cellStyle name="百分比 2 3" xfId="2592"/>
    <cellStyle name="百分比 2 3 2" xfId="2593"/>
    <cellStyle name="常规 9 6 13" xfId="2594"/>
    <cellStyle name="百分比 2 3 12" xfId="2595"/>
    <cellStyle name="百分比 2 2 4 4" xfId="2596"/>
    <cellStyle name="百分比 2 3 11" xfId="2597"/>
    <cellStyle name="百分比 2 2 4 3" xfId="2598"/>
    <cellStyle name="百分比 2 3 10" xfId="2599"/>
    <cellStyle name="百分比 2 2 4 2" xfId="2600"/>
    <cellStyle name="百分比 2 2 4" xfId="2601"/>
    <cellStyle name="百分比 2 2 3 3" xfId="2602"/>
    <cellStyle name="百分比 2 2 3 2" xfId="2603"/>
    <cellStyle name="百分比 2 2 3" xfId="2604"/>
    <cellStyle name="百分比 2 2 2" xfId="2605"/>
    <cellStyle name="Standard 6 7 2 13" xfId="2606"/>
    <cellStyle name="常规 12 4 9" xfId="2607"/>
    <cellStyle name="百分比 2 2 17" xfId="2608"/>
    <cellStyle name="常规 6 5 4" xfId="2609"/>
    <cellStyle name="百分比 2 2" xfId="2610"/>
    <cellStyle name="Zelle überprüfen 14" xfId="2611"/>
    <cellStyle name="常规 13 6 3" xfId="2612"/>
    <cellStyle name="常规 5 2 5 5" xfId="2613"/>
    <cellStyle name="Heading 4 3 13" xfId="2614"/>
    <cellStyle name="常规 11 2 3" xfId="2615"/>
    <cellStyle name="常规 9 3 12" xfId="2616"/>
    <cellStyle name="Zelle überprüfen 13" xfId="2617"/>
    <cellStyle name="常规 13 6 2" xfId="2618"/>
    <cellStyle name="常规 5 2 5 4" xfId="2619"/>
    <cellStyle name="Heading 4 3 12" xfId="2620"/>
    <cellStyle name="常规 9 3 11" xfId="2621"/>
    <cellStyle name="常规 11 2 2" xfId="2622"/>
    <cellStyle name="常规 15 9 11" xfId="2623"/>
    <cellStyle name="Warning Text 4 6" xfId="2624"/>
    <cellStyle name="常规 11 2 5" xfId="2625"/>
    <cellStyle name="常规 5 2 7 10" xfId="2626"/>
    <cellStyle name="Warning Text 4 13" xfId="2627"/>
    <cellStyle name="Warning Text 4 12" xfId="2628"/>
    <cellStyle name="Warning Text 4 11" xfId="2629"/>
    <cellStyle name="Warning Text 4 10" xfId="2630"/>
    <cellStyle name="Warning Text 3 13" xfId="2631"/>
    <cellStyle name="Warning Text 3 12" xfId="2632"/>
    <cellStyle name="Warning Text 3 11" xfId="2633"/>
    <cellStyle name="常规 5 8 2" xfId="2634"/>
    <cellStyle name="Warning Text 2 11" xfId="2635"/>
    <cellStyle name="Warning Text 2 10" xfId="2636"/>
    <cellStyle name="常规 99 5" xfId="2637"/>
    <cellStyle name="常规 99 4" xfId="2638"/>
    <cellStyle name="Standard 6 7 2 4" xfId="2639"/>
    <cellStyle name="Überschrift 8" xfId="2640"/>
    <cellStyle name="常规 99 3" xfId="2641"/>
    <cellStyle name="Standard 6 7 2 3" xfId="2642"/>
    <cellStyle name="Überschrift 7" xfId="2643"/>
    <cellStyle name="常规 99 2" xfId="2644"/>
    <cellStyle name="常规 54 9" xfId="2645"/>
    <cellStyle name="常规 49 9" xfId="2646"/>
    <cellStyle name="Standard 6 7 2 2" xfId="2647"/>
    <cellStyle name="Überschrift 6" xfId="2648"/>
    <cellStyle name="Überschrift 5 4" xfId="2649"/>
    <cellStyle name="Überschrift 5 3" xfId="2650"/>
    <cellStyle name="常规 13 8 10" xfId="2651"/>
    <cellStyle name="Überschrift 5 2" xfId="2652"/>
    <cellStyle name="Überschrift 5" xfId="2653"/>
    <cellStyle name="Überschrift 4 3" xfId="2654"/>
    <cellStyle name="Calculation 8" xfId="2655"/>
    <cellStyle name="常规 5 6 13" xfId="2656"/>
    <cellStyle name="Überschrift 4 2" xfId="2657"/>
    <cellStyle name="Calculation 7" xfId="2658"/>
    <cellStyle name="常规 5 6 12" xfId="2659"/>
    <cellStyle name="Überschrift 4 14" xfId="2660"/>
    <cellStyle name="Überschrift 4 13" xfId="2661"/>
    <cellStyle name="Überschrift 4 12" xfId="2662"/>
    <cellStyle name="Überschrift 4" xfId="2663"/>
    <cellStyle name="Akzent3 13" xfId="2664"/>
    <cellStyle name="60% - Accent3 16" xfId="2665"/>
    <cellStyle name="60% - Accent6 2 7" xfId="2666"/>
    <cellStyle name="常规 2 2 2 8 3" xfId="2667"/>
    <cellStyle name="Überschrift 1 9" xfId="2668"/>
    <cellStyle name="20% - Accent5 4 3" xfId="2669"/>
    <cellStyle name="百分比 2 2 6 4" xfId="2670"/>
    <cellStyle name="常规 15 17" xfId="2671"/>
    <cellStyle name="常规 15 22" xfId="2672"/>
    <cellStyle name="Total 9" xfId="2673"/>
    <cellStyle name="Standard 4 19" xfId="2674"/>
    <cellStyle name="Standard 4 24" xfId="2675"/>
    <cellStyle name="常规 82 9" xfId="2676"/>
    <cellStyle name="常规 77 9" xfId="2677"/>
    <cellStyle name="Total 8" xfId="2678"/>
    <cellStyle name="常规 82 8" xfId="2679"/>
    <cellStyle name="常规 77 8" xfId="2680"/>
    <cellStyle name="Standard 4 23" xfId="2681"/>
    <cellStyle name="Standard 4 18" xfId="2682"/>
    <cellStyle name="Total 7" xfId="2683"/>
    <cellStyle name="Standard 4 17" xfId="2684"/>
    <cellStyle name="Standard 4 22" xfId="2685"/>
    <cellStyle name="常规 82 7" xfId="2686"/>
    <cellStyle name="常规 77 7" xfId="2687"/>
    <cellStyle name="Standard 4 16" xfId="2688"/>
    <cellStyle name="Standard 4 21" xfId="2689"/>
    <cellStyle name="常规 82 6" xfId="2690"/>
    <cellStyle name="常规 77 6" xfId="2691"/>
    <cellStyle name="Überschrift 3 14" xfId="2692"/>
    <cellStyle name="Überschrift 3 13" xfId="2693"/>
    <cellStyle name="Überschrift 3 12" xfId="2694"/>
    <cellStyle name="Total 16" xfId="2695"/>
    <cellStyle name="Total 15" xfId="2696"/>
    <cellStyle name="Title 4 9" xfId="2697"/>
    <cellStyle name="Überschrift 3" xfId="2698"/>
    <cellStyle name="Akzent3 12" xfId="2699"/>
    <cellStyle name="60% - Accent3 15" xfId="2700"/>
    <cellStyle name="Title 4 8" xfId="2701"/>
    <cellStyle name="Überschrift 2" xfId="2702"/>
    <cellStyle name="Akzent3 11" xfId="2703"/>
    <cellStyle name="60% - Accent3 14" xfId="2704"/>
    <cellStyle name="Title 4 10" xfId="2705"/>
    <cellStyle name="常规 105 9" xfId="2706"/>
    <cellStyle name="Title 3 11" xfId="2707"/>
    <cellStyle name="常规 105 8" xfId="2708"/>
    <cellStyle name="Title 3 10" xfId="2709"/>
    <cellStyle name="常规 54" xfId="2710"/>
    <cellStyle name="常规 49" xfId="2711"/>
    <cellStyle name="Title 2 9" xfId="2712"/>
    <cellStyle name="Title 2 10" xfId="2713"/>
    <cellStyle name="常规 100 8" xfId="2714"/>
    <cellStyle name="常规 4 5 8" xfId="2715"/>
    <cellStyle name="常规 4 2 3 8" xfId="2716"/>
    <cellStyle name="Standard 9" xfId="2717"/>
    <cellStyle name="Standard 6 9 7" xfId="2718"/>
    <cellStyle name="Standard 6 9 6" xfId="2719"/>
    <cellStyle name="Standard 6 9 5" xfId="2720"/>
    <cellStyle name="常规 11 7 13" xfId="2721"/>
    <cellStyle name="Standard 6 9 4" xfId="2722"/>
    <cellStyle name="常规 11 7 12" xfId="2723"/>
    <cellStyle name="Standard 6 9 3" xfId="2724"/>
    <cellStyle name="常规 11 7 11" xfId="2725"/>
    <cellStyle name="Standard 6 9 2 9" xfId="2726"/>
    <cellStyle name="Standard 6 9 2 8" xfId="2727"/>
    <cellStyle name="百分比 2 3 4" xfId="2728"/>
    <cellStyle name="Standard 6 9 2 7" xfId="2729"/>
    <cellStyle name="常规 13 2 10" xfId="2730"/>
    <cellStyle name="百分比 2 3 3" xfId="2731"/>
    <cellStyle name="百分比 2 5 4" xfId="2732"/>
    <cellStyle name="Standard 6 9 2" xfId="2733"/>
    <cellStyle name="常规 11 7 10" xfId="2734"/>
    <cellStyle name="百分比 3 6" xfId="2735"/>
    <cellStyle name="常规 21 2" xfId="2736"/>
    <cellStyle name="常规 16 2" xfId="2737"/>
    <cellStyle name="Standard 6 9 14" xfId="2738"/>
    <cellStyle name="Standard 6 9 13" xfId="2739"/>
    <cellStyle name="百分比 3 4" xfId="2740"/>
    <cellStyle name="Standard 6 9 12" xfId="2741"/>
    <cellStyle name="常规 6 6 6" xfId="2742"/>
    <cellStyle name="Standard 6 9 11" xfId="2743"/>
    <cellStyle name="Standard 6 9 10" xfId="2744"/>
    <cellStyle name="Standard 6 8 5" xfId="2745"/>
    <cellStyle name="Standard 6 8 4" xfId="2746"/>
    <cellStyle name="Warning Text 3 7" xfId="2747"/>
    <cellStyle name="Standard 6 8 2 9" xfId="2748"/>
    <cellStyle name="常规 9 3 7" xfId="2749"/>
    <cellStyle name="常规 39 3" xfId="2750"/>
    <cellStyle name="常规 44 3" xfId="2751"/>
    <cellStyle name="常规 17 4 7" xfId="2752"/>
    <cellStyle name="Standard 6 8 2 11" xfId="2753"/>
    <cellStyle name="常规 17 4 6" xfId="2754"/>
    <cellStyle name="Standard 6 8 2 10" xfId="2755"/>
    <cellStyle name="Standard 6 8 2" xfId="2756"/>
    <cellStyle name="Standard 6 7 2 9" xfId="2757"/>
    <cellStyle name="常规 4 3 9" xfId="2758"/>
    <cellStyle name="60% - Accent1 4 10" xfId="2759"/>
    <cellStyle name="常规 4 3 8" xfId="2760"/>
    <cellStyle name="Standard 6 7 2 12" xfId="2761"/>
    <cellStyle name="常规 12 4 8" xfId="2762"/>
    <cellStyle name="Standard 6 7 2 11" xfId="2763"/>
    <cellStyle name="常规 12 4 7" xfId="2764"/>
    <cellStyle name="Standard 6 7 2 10" xfId="2765"/>
    <cellStyle name="常规 12 4 6" xfId="2766"/>
    <cellStyle name="常规 8 5 6" xfId="2767"/>
    <cellStyle name="Standard 6 7 14" xfId="2768"/>
    <cellStyle name="常规 2 10 13" xfId="2769"/>
    <cellStyle name="常规 8 5 5" xfId="2770"/>
    <cellStyle name="Standard 6 7 13" xfId="2771"/>
    <cellStyle name="常规 2 10 12" xfId="2772"/>
    <cellStyle name="常规 8 5 4" xfId="2773"/>
    <cellStyle name="常规 2 10 11" xfId="2774"/>
    <cellStyle name="Standard 6 7 12" xfId="2775"/>
    <cellStyle name="常规 8 5 3" xfId="2776"/>
    <cellStyle name="常规 2 10 10" xfId="2777"/>
    <cellStyle name="Standard 6 7 11" xfId="2778"/>
    <cellStyle name="常规 8 5 2" xfId="2779"/>
    <cellStyle name="Standard 6 7 10" xfId="2780"/>
    <cellStyle name="Standard 6 7" xfId="2781"/>
    <cellStyle name="Standard 6 6 4" xfId="2782"/>
    <cellStyle name="Standard 6 6 2 8" xfId="2783"/>
    <cellStyle name="Standard 6 6 2 7" xfId="2784"/>
    <cellStyle name="Standard 6 6 2 11" xfId="2785"/>
    <cellStyle name="Standard 6 6 2 10" xfId="2786"/>
    <cellStyle name="Standard 6 6 14" xfId="2787"/>
    <cellStyle name="Standard 6 6 13" xfId="2788"/>
    <cellStyle name="Standard 6 6 12" xfId="2789"/>
    <cellStyle name="Standard 6 6" xfId="2790"/>
    <cellStyle name="Standard 6 5 6" xfId="2791"/>
    <cellStyle name="常规 6 8 13" xfId="2792"/>
    <cellStyle name="Standard 6 5 5" xfId="2793"/>
    <cellStyle name="常规 6 8 12" xfId="2794"/>
    <cellStyle name="Standard 6 5 2 9" xfId="2795"/>
    <cellStyle name="Standard 6 5 2 8" xfId="2796"/>
    <cellStyle name="常规 17 24" xfId="2797"/>
    <cellStyle name="常规 17 19" xfId="2798"/>
    <cellStyle name="Standard 6 5 2 13" xfId="2799"/>
    <cellStyle name="Standard 6 5 2 12" xfId="2800"/>
    <cellStyle name="常规 17 18" xfId="2801"/>
    <cellStyle name="常规 17 23" xfId="2802"/>
    <cellStyle name="Standard 6 5 2 11" xfId="2803"/>
    <cellStyle name="常规 17 17" xfId="2804"/>
    <cellStyle name="常规 17 22" xfId="2805"/>
    <cellStyle name="Standard 6 5 2 10" xfId="2806"/>
    <cellStyle name="常规 17 16" xfId="2807"/>
    <cellStyle name="常规 17 21" xfId="2808"/>
    <cellStyle name="常规 22 16" xfId="2809"/>
    <cellStyle name="百分比 2 4 4" xfId="2810"/>
    <cellStyle name="Standard 6 5 14" xfId="2811"/>
    <cellStyle name="百分比 2 4 3" xfId="2812"/>
    <cellStyle name="Standard 6 5 13" xfId="2813"/>
    <cellStyle name="百分比 2 4 2" xfId="2814"/>
    <cellStyle name="Standard 6 5 12" xfId="2815"/>
    <cellStyle name="Standard 6 4 2" xfId="2816"/>
    <cellStyle name="常规 11 6 10" xfId="2817"/>
    <cellStyle name="Standard 6 4" xfId="2818"/>
    <cellStyle name="常规 17 9 2" xfId="2819"/>
    <cellStyle name="常规 8 5 8" xfId="2820"/>
    <cellStyle name="Standard 6 3 2 10" xfId="2821"/>
    <cellStyle name="Standard 6 3" xfId="2822"/>
    <cellStyle name="Accent2 2 13" xfId="2823"/>
    <cellStyle name="常规 14 4 9" xfId="2824"/>
    <cellStyle name="常规 2 4" xfId="2825"/>
    <cellStyle name="常规 10 18" xfId="2826"/>
    <cellStyle name="常规 10 23" xfId="2827"/>
    <cellStyle name="Standard 6 25" xfId="2828"/>
    <cellStyle name="Standard 6 2" xfId="2829"/>
    <cellStyle name="Accent2 2 12" xfId="2830"/>
    <cellStyle name="常规 14 4 8" xfId="2831"/>
    <cellStyle name="常规 2 3" xfId="2832"/>
    <cellStyle name="Standard 6 11 7" xfId="2833"/>
    <cellStyle name="Standard 6 11 2 4" xfId="2834"/>
    <cellStyle name="Standard 6 11 13" xfId="2835"/>
    <cellStyle name="Standard 6 11 12" xfId="2836"/>
    <cellStyle name="Standard 6 11" xfId="2837"/>
    <cellStyle name="Standard 6 10 2 6" xfId="2838"/>
    <cellStyle name="Standard 6 10 2 5" xfId="2839"/>
    <cellStyle name="Standard 6 10 2 4" xfId="2840"/>
    <cellStyle name="Standard 6 10 14" xfId="2841"/>
    <cellStyle name="Standard 6 10 13" xfId="2842"/>
    <cellStyle name="Standard 6 10" xfId="2843"/>
    <cellStyle name="常规 105 5" xfId="2844"/>
    <cellStyle name="Standard 5 9" xfId="2845"/>
    <cellStyle name="常规 105 4" xfId="2846"/>
    <cellStyle name="Standard 5 8" xfId="2847"/>
    <cellStyle name="常规 105 3" xfId="2848"/>
    <cellStyle name="Standard 5 7" xfId="2849"/>
    <cellStyle name="Standard 5 10" xfId="2850"/>
    <cellStyle name="常规 3 2 19" xfId="2851"/>
    <cellStyle name="常规 3 2 24" xfId="2852"/>
    <cellStyle name="常规 4 9 5" xfId="2853"/>
    <cellStyle name="常规 104 5" xfId="2854"/>
    <cellStyle name="Standard 4 9" xfId="2855"/>
    <cellStyle name="Standard 4 4" xfId="2856"/>
    <cellStyle name="常规 11 6 8" xfId="2857"/>
    <cellStyle name="Standard 4 3" xfId="2858"/>
    <cellStyle name="Standard 4 25" xfId="2859"/>
    <cellStyle name="常规 11 6 7" xfId="2860"/>
    <cellStyle name="Standard 4 2" xfId="2861"/>
    <cellStyle name="60% - Accent1 3 13" xfId="2862"/>
    <cellStyle name="常规 12 5 2" xfId="2863"/>
    <cellStyle name="20% - Accent6 3 7" xfId="2864"/>
    <cellStyle name="常规 18" xfId="2865"/>
    <cellStyle name="常规 23" xfId="2866"/>
    <cellStyle name="Output 2 6" xfId="2867"/>
    <cellStyle name="常规 12 11 4" xfId="2868"/>
    <cellStyle name="40% - Accent3 4" xfId="2869"/>
    <cellStyle name="Standard 6 10 2 9" xfId="2870"/>
    <cellStyle name="40% - Accent1 3 6" xfId="2871"/>
    <cellStyle name="常规 84 6" xfId="2872"/>
    <cellStyle name="常规 79 6" xfId="2873"/>
    <cellStyle name="Calculation 3 8" xfId="2874"/>
    <cellStyle name="常规 3" xfId="2875"/>
    <cellStyle name="Heading 4 7" xfId="2876"/>
    <cellStyle name="Akzent6 8" xfId="2877"/>
    <cellStyle name="常规 40 3" xfId="2878"/>
    <cellStyle name="常规 35 3" xfId="2879"/>
    <cellStyle name="20% - Accent6 2 11" xfId="2880"/>
    <cellStyle name="常规 40" xfId="2881"/>
    <cellStyle name="常规 35" xfId="2882"/>
    <cellStyle name="20% - Accent2 2 2" xfId="2883"/>
    <cellStyle name="Accent6 3 10" xfId="2884"/>
    <cellStyle name="Standard 6 3 2 8" xfId="2885"/>
    <cellStyle name="常规 2 10 9" xfId="2886"/>
    <cellStyle name="20% - Akzent6 5" xfId="2887"/>
    <cellStyle name="Total 3 5" xfId="2888"/>
    <cellStyle name="Accent1 17" xfId="2889"/>
    <cellStyle name="常规 8 2 9" xfId="2890"/>
    <cellStyle name="60% - Accent1" xfId="2891"/>
    <cellStyle name="Heading 3 4 4" xfId="2892"/>
    <cellStyle name="常规 13 2 9" xfId="2893"/>
    <cellStyle name="常规 9 19" xfId="2894"/>
    <cellStyle name="常规 9 24" xfId="2895"/>
    <cellStyle name="60% - Accent6 4 12" xfId="2896"/>
    <cellStyle name="Explanatory Text 12" xfId="2897"/>
    <cellStyle name="常规 13 2 8" xfId="2898"/>
    <cellStyle name="Heading 3 4 3" xfId="2899"/>
    <cellStyle name="常规 9 18" xfId="2900"/>
    <cellStyle name="常规 9 23" xfId="2901"/>
    <cellStyle name="60% - Accent6 4 11" xfId="2902"/>
    <cellStyle name="Explanatory Text 11" xfId="2903"/>
    <cellStyle name="Normal 2" xfId="2904"/>
    <cellStyle name="Normal 2 3 5" xfId="2905"/>
    <cellStyle name="20% - Accent6 2 3" xfId="2906"/>
    <cellStyle name="常规 14 8" xfId="2907"/>
    <cellStyle name="no dec" xfId="2908"/>
    <cellStyle name="20% - Accent6 2 2" xfId="2909"/>
    <cellStyle name="常规 14 7" xfId="2910"/>
    <cellStyle name="Title 2 13" xfId="2911"/>
    <cellStyle name="Heading 2 4 11" xfId="2912"/>
    <cellStyle name="常规 7 4 10" xfId="2913"/>
    <cellStyle name="常规 6 7 6" xfId="2914"/>
    <cellStyle name="Percent 2 8" xfId="2915"/>
    <cellStyle name="常规 6 7 5" xfId="2916"/>
    <cellStyle name="常规 6 7 4" xfId="2917"/>
    <cellStyle name="Linked Cell 11" xfId="2918"/>
    <cellStyle name="40% - Akzent6 4" xfId="2919"/>
    <cellStyle name="常规 17 2 3" xfId="2920"/>
    <cellStyle name="40% - Akzent6 3" xfId="2921"/>
    <cellStyle name="Linked Cell 10" xfId="2922"/>
    <cellStyle name="常规 17 2 2" xfId="2923"/>
    <cellStyle name="常规 14 6 5" xfId="2924"/>
    <cellStyle name="60% - Accent5 2 12" xfId="2925"/>
    <cellStyle name="Standard 4 11 4 8" xfId="2926"/>
    <cellStyle name="40% - Akzent5 13" xfId="2927"/>
    <cellStyle name="常规 13 9 11" xfId="2928"/>
    <cellStyle name="40% - Akzent2 11" xfId="2929"/>
    <cellStyle name="常规 12 8 4" xfId="2930"/>
    <cellStyle name="常规 2 5 6" xfId="2931"/>
    <cellStyle name="百分比 7 2" xfId="2932"/>
    <cellStyle name="Akzent1 3" xfId="2933"/>
    <cellStyle name="常规 3 2 10 4" xfId="2934"/>
    <cellStyle name="40% - Akzent2 10" xfId="2935"/>
    <cellStyle name="常规 12 8 3" xfId="2936"/>
    <cellStyle name="常规 12 4 16" xfId="2937"/>
    <cellStyle name="常规 95" xfId="2938"/>
    <cellStyle name="Title 3 5" xfId="2939"/>
    <cellStyle name="20% - Accent2 3 7" xfId="2940"/>
    <cellStyle name="40% - Accent1 9" xfId="2941"/>
    <cellStyle name="40% - Accent2 13" xfId="2942"/>
    <cellStyle name="常规 12 4 15" xfId="2943"/>
    <cellStyle name="Title 3 4" xfId="2944"/>
    <cellStyle name="常规 89" xfId="2945"/>
    <cellStyle name="常规 94" xfId="2946"/>
    <cellStyle name="20% - Accent2 3 6" xfId="2947"/>
    <cellStyle name="40% - Accent1 8" xfId="2948"/>
    <cellStyle name="40% - Accent2 12" xfId="2949"/>
    <cellStyle name="常规 4 11 12" xfId="2950"/>
    <cellStyle name="常规 7 3 2" xfId="2951"/>
    <cellStyle name="常规 17 7 9" xfId="2952"/>
    <cellStyle name="常规 10 4 6" xfId="2953"/>
    <cellStyle name="Good 4 6" xfId="2954"/>
    <cellStyle name="常规 4 11 11" xfId="2955"/>
    <cellStyle name="常规 10 4 5" xfId="2956"/>
    <cellStyle name="Good 4 5" xfId="2957"/>
    <cellStyle name="20% - Accent4 2 9" xfId="2958"/>
    <cellStyle name="常规 10 4 4" xfId="2959"/>
    <cellStyle name="Good 4 4" xfId="2960"/>
    <cellStyle name="常规 97 13" xfId="2961"/>
    <cellStyle name="常规 10 4 3" xfId="2962"/>
    <cellStyle name="20% - Accent4 2 8" xfId="2963"/>
    <cellStyle name="Good 4 3" xfId="2964"/>
    <cellStyle name="常规 8 2 15" xfId="2965"/>
    <cellStyle name="Accent1 4 5" xfId="2966"/>
    <cellStyle name="常规 97 12" xfId="2967"/>
    <cellStyle name="常规 10 4 2" xfId="2968"/>
    <cellStyle name="20% - Accent4 2 7" xfId="2969"/>
    <cellStyle name="Good 4 2" xfId="2970"/>
    <cellStyle name="千分位[0]_AZ (2)" xfId="2971"/>
    <cellStyle name="常规 14 2 3" xfId="2972"/>
    <cellStyle name="20% - Accent5 12" xfId="2973"/>
    <cellStyle name="Bad 16" xfId="2974"/>
    <cellStyle name="40% - Akzent3 2" xfId="2975"/>
    <cellStyle name="Accent5 5" xfId="2976"/>
    <cellStyle name="Normal 4 2 2 3" xfId="2977"/>
    <cellStyle name="常规 8 2 13" xfId="2978"/>
    <cellStyle name="Accent1 4 3" xfId="2979"/>
    <cellStyle name="60% - Accent4 2 6" xfId="2980"/>
    <cellStyle name="60% - Accent1 3" xfId="2981"/>
    <cellStyle name="40% - Accent1 3 7" xfId="2982"/>
    <cellStyle name="常规 79 7" xfId="2983"/>
    <cellStyle name="常规 84 7" xfId="2984"/>
    <cellStyle name="Calculation 3 9" xfId="2985"/>
    <cellStyle name="常规 14 2 2" xfId="2986"/>
    <cellStyle name="20% - Accent5 11" xfId="2987"/>
    <cellStyle name="Bad 15" xfId="2988"/>
    <cellStyle name="Good 3" xfId="2989"/>
    <cellStyle name="常规 8 9 7" xfId="2990"/>
    <cellStyle name="常规 10 3" xfId="2991"/>
    <cellStyle name="常规 2" xfId="2992"/>
    <cellStyle name="Heading 4 6" xfId="2993"/>
    <cellStyle name="Good 2" xfId="2994"/>
    <cellStyle name="常规 8 9 6" xfId="2995"/>
    <cellStyle name="常规 10 2" xfId="2996"/>
    <cellStyle name="60% - Akzent6 3" xfId="2997"/>
    <cellStyle name="常规 12 2 9" xfId="2998"/>
    <cellStyle name="Heading 2 4 4" xfId="2999"/>
    <cellStyle name="常规 6 8 7" xfId="3000"/>
    <cellStyle name="60% - Accent4 2 4" xfId="3001"/>
    <cellStyle name="常规 12 8 7" xfId="3002"/>
    <cellStyle name="40% - Akzent2 14" xfId="3003"/>
    <cellStyle name="Input 2 11" xfId="3004"/>
    <cellStyle name="一般_蚚阨講" xfId="3005"/>
    <cellStyle name="Heading 1 3 5" xfId="3006"/>
    <cellStyle name="20% - Akzent2 11" xfId="3007"/>
    <cellStyle name="常规 12 8 6" xfId="3008"/>
    <cellStyle name="40% - Akzent2 13" xfId="3009"/>
    <cellStyle name="Normal 5 4" xfId="3010"/>
    <cellStyle name="60% - Akzent5 5" xfId="3011"/>
    <cellStyle name="Total 4 12" xfId="3012"/>
    <cellStyle name="Heading 2 3 6" xfId="3013"/>
    <cellStyle name="常规 3 2 11 3" xfId="3014"/>
    <cellStyle name="Accent1 2 5" xfId="3015"/>
    <cellStyle name="40% - Accent6 5" xfId="3016"/>
    <cellStyle name="常规 12 5 12" xfId="3017"/>
    <cellStyle name="Überschrift 3 4" xfId="3018"/>
    <cellStyle name="常规 12 2 14" xfId="3019"/>
    <cellStyle name="Heading 2 4 13" xfId="3020"/>
    <cellStyle name="常规 7 4 12" xfId="3021"/>
    <cellStyle name="常规 22 2" xfId="3022"/>
    <cellStyle name="常规 17 2" xfId="3023"/>
    <cellStyle name="百分比 4 6" xfId="3024"/>
    <cellStyle name="20% - Accent5 3 12" xfId="3025"/>
    <cellStyle name="常规 6 7 8" xfId="3026"/>
    <cellStyle name="Accent5 4 11" xfId="3027"/>
    <cellStyle name="Calculation 9" xfId="3028"/>
    <cellStyle name="Überschrift 4 4" xfId="3029"/>
    <cellStyle name="20% - Accent6" xfId="3030"/>
    <cellStyle name="常规 13 17" xfId="3031"/>
    <cellStyle name="常规 13 22" xfId="3032"/>
    <cellStyle name="常规 12 2 13" xfId="3033"/>
    <cellStyle name="Heading 2 4 12" xfId="3034"/>
    <cellStyle name="常规 7 4 11" xfId="3035"/>
    <cellStyle name="Überschrift" xfId="3036"/>
    <cellStyle name="Percent 2 9" xfId="3037"/>
    <cellStyle name="20% - Accent1 10" xfId="3038"/>
    <cellStyle name="常规 5 2 6 3" xfId="3039"/>
    <cellStyle name="20% - Accent5 3 11" xfId="3040"/>
    <cellStyle name="常规 6 7 7" xfId="3041"/>
    <cellStyle name="Accent5 4 10" xfId="3042"/>
    <cellStyle name="常规 13 21" xfId="3043"/>
    <cellStyle name="常规 13 16" xfId="3044"/>
    <cellStyle name="20% - Accent5" xfId="3045"/>
    <cellStyle name="常规 12 2 12" xfId="3046"/>
    <cellStyle name="Standard 6 11 2 7" xfId="3047"/>
    <cellStyle name="60% - Accent1 12" xfId="3048"/>
    <cellStyle name="常规 17 6 5" xfId="3049"/>
    <cellStyle name="常规 13 20" xfId="3050"/>
    <cellStyle name="常规 13 15" xfId="3051"/>
    <cellStyle name="20% - Accent4" xfId="3052"/>
    <cellStyle name="常规 12 2 11" xfId="3053"/>
    <cellStyle name="Standard 6 11 2 6" xfId="3054"/>
    <cellStyle name="60% - Accent1 11" xfId="3055"/>
    <cellStyle name="常规 17 6 4" xfId="3056"/>
    <cellStyle name="20% - Accent3" xfId="3057"/>
    <cellStyle name="常规 13 14" xfId="3058"/>
    <cellStyle name="常规 12 2 10" xfId="3059"/>
    <cellStyle name="Explanatory Text 10" xfId="3060"/>
    <cellStyle name="Heading 3 4 2" xfId="3061"/>
    <cellStyle name="常规 9 17" xfId="3062"/>
    <cellStyle name="常规 9 22" xfId="3063"/>
    <cellStyle name="常规 13 2 7" xfId="3064"/>
    <cellStyle name="60% - Accent6 4 10" xfId="3065"/>
    <cellStyle name="Good 5" xfId="3066"/>
    <cellStyle name="常规 8 9 9" xfId="3067"/>
    <cellStyle name="常规 10 5" xfId="3068"/>
    <cellStyle name="20% - Accent2" xfId="3069"/>
    <cellStyle name="常规 13 13" xfId="3070"/>
    <cellStyle name="Good 4" xfId="3071"/>
    <cellStyle name="常规 8 9 8" xfId="3072"/>
    <cellStyle name="常规 10 4" xfId="3073"/>
    <cellStyle name="常规 13 12" xfId="3074"/>
    <cellStyle name="20% - Accent1" xfId="3075"/>
    <cellStyle name="Accent1 - 20%" xfId="3076"/>
    <cellStyle name="常规 2 2 3 2 3" xfId="3077"/>
    <cellStyle name="Normal 4 2 2 12" xfId="3078"/>
    <cellStyle name="常规 15 5 9" xfId="3079"/>
    <cellStyle name="常规 2 2 17" xfId="3080"/>
    <cellStyle name="常规 2 2 22" xfId="3081"/>
    <cellStyle name="常规 5 8 12" xfId="3082"/>
    <cellStyle name="常规 8 3 5" xfId="3083"/>
    <cellStyle name="Heading 4 4 7" xfId="3084"/>
    <cellStyle name="40% - Accent6 4 10" xfId="3085"/>
    <cellStyle name="Standard 6 9 9" xfId="3086"/>
    <cellStyle name="Überschrift 3 3" xfId="3087"/>
    <cellStyle name="常规 2 2 2 10 4" xfId="3088"/>
    <cellStyle name="60% - Accent6 4 3" xfId="3089"/>
    <cellStyle name="40% - Accent6 3 9" xfId="3090"/>
    <cellStyle name="常规 2 2 2 10 3" xfId="3091"/>
    <cellStyle name="60% - Accent6 4 2" xfId="3092"/>
    <cellStyle name="40% - Accent6 3 8" xfId="3093"/>
    <cellStyle name="40% - Accent6 3 7" xfId="3094"/>
    <cellStyle name="Accent6" xfId="3095"/>
    <cellStyle name="常规 6 3 3" xfId="3096"/>
    <cellStyle name="40% - Accent6 3 6" xfId="3097"/>
    <cellStyle name="Accent5" xfId="3098"/>
    <cellStyle name="Standard 4 20" xfId="3099"/>
    <cellStyle name="Standard 4 15" xfId="3100"/>
    <cellStyle name="常规 77 5" xfId="3101"/>
    <cellStyle name="常规 82 5" xfId="3102"/>
    <cellStyle name="常规 6 3 2" xfId="3103"/>
    <cellStyle name="常规 10 9" xfId="3104"/>
    <cellStyle name="Accent4" xfId="3105"/>
    <cellStyle name="40% - Accent6 3 5" xfId="3106"/>
    <cellStyle name="Explanatory Text 4 3" xfId="3107"/>
    <cellStyle name="常规 46 9" xfId="3108"/>
    <cellStyle name="常规 51 9" xfId="3109"/>
    <cellStyle name="常规 10 8" xfId="3110"/>
    <cellStyle name="Accent3" xfId="3111"/>
    <cellStyle name="40% - Accent6 3 4" xfId="3112"/>
    <cellStyle name="常规 15 6 11" xfId="3113"/>
    <cellStyle name="Warning Text 4 9" xfId="3114"/>
    <cellStyle name="Standard 4 13" xfId="3115"/>
    <cellStyle name="常规 77 3" xfId="3116"/>
    <cellStyle name="常规 82 3" xfId="3117"/>
    <cellStyle name="Accent2" xfId="3118"/>
    <cellStyle name="常规 10 7" xfId="3119"/>
    <cellStyle name="40% - Accent6 3 3" xfId="3120"/>
    <cellStyle name="Accent1" xfId="3121"/>
    <cellStyle name="40% - Accent6 3 2" xfId="3122"/>
    <cellStyle name="常规 10 6" xfId="3123"/>
    <cellStyle name="40% - Accent6 3 13" xfId="3124"/>
    <cellStyle name="常规 5 2 18" xfId="3125"/>
    <cellStyle name="常规 5 2 23" xfId="3126"/>
    <cellStyle name="40% - Accent6 3 11" xfId="3127"/>
    <cellStyle name="常规 37 6" xfId="3128"/>
    <cellStyle name="常规 42 6" xfId="3129"/>
    <cellStyle name="20% - Accent4 3 8" xfId="3130"/>
    <cellStyle name="常规 10 5 3" xfId="3131"/>
    <cellStyle name="常规 37 5" xfId="3132"/>
    <cellStyle name="常规 42 5" xfId="3133"/>
    <cellStyle name="20% - Accent4 3 7" xfId="3134"/>
    <cellStyle name="常规 10 5 2" xfId="3135"/>
    <cellStyle name="Standard 6 9 8" xfId="3136"/>
    <cellStyle name="常规 10 4 13" xfId="3137"/>
    <cellStyle name="Überschrift 3 2" xfId="3138"/>
    <cellStyle name="常规 12 8 5" xfId="3139"/>
    <cellStyle name="40% - Akzent2 12" xfId="3140"/>
    <cellStyle name="Normal 5 3" xfId="3141"/>
    <cellStyle name="Input 9" xfId="3142"/>
    <cellStyle name="Standard 6 6 2 6" xfId="3143"/>
    <cellStyle name="40% - Accent6 2 9" xfId="3144"/>
    <cellStyle name="常规 14 6 12" xfId="3145"/>
    <cellStyle name="40% - Accent6 4 8" xfId="3146"/>
    <cellStyle name="Input 8" xfId="3147"/>
    <cellStyle name="Normal 5 2" xfId="3148"/>
    <cellStyle name="常规 11 20" xfId="3149"/>
    <cellStyle name="常规 11 15" xfId="3150"/>
    <cellStyle name="Bad 10" xfId="3151"/>
    <cellStyle name="Standard 6 6 2 5" xfId="3152"/>
    <cellStyle name="40% - Accent6 2 8" xfId="3153"/>
    <cellStyle name="常规 14 6 11" xfId="3154"/>
    <cellStyle name="40% - Accent6 4 7" xfId="3155"/>
    <cellStyle name="Accent3 - 20%" xfId="3156"/>
    <cellStyle name="20% - Accent6 3 8" xfId="3157"/>
    <cellStyle name="常规 12 5 3" xfId="3158"/>
    <cellStyle name="40% - Accent6 2 10" xfId="3159"/>
    <cellStyle name="常规 105 12" xfId="3160"/>
    <cellStyle name="常规 93 6" xfId="3161"/>
    <cellStyle name="常规 88 6" xfId="3162"/>
    <cellStyle name="Verknüpfte Zelle 10" xfId="3163"/>
    <cellStyle name="常规 67 10" xfId="3164"/>
    <cellStyle name="常规 72 10" xfId="3165"/>
    <cellStyle name="20% - Accent1 2 5" xfId="3166"/>
    <cellStyle name="Check Cell 2 3" xfId="3167"/>
    <cellStyle name="40% - Accent3 2 11" xfId="3168"/>
    <cellStyle name="20% - Accent4 10" xfId="3169"/>
    <cellStyle name="常规 10 19" xfId="3170"/>
    <cellStyle name="常规 10 24" xfId="3171"/>
    <cellStyle name="常规 11 5 8" xfId="3172"/>
    <cellStyle name="Bad 4 8" xfId="3173"/>
    <cellStyle name="常规 2 2 8 8" xfId="3174"/>
    <cellStyle name="Überschrift 3 10" xfId="3175"/>
    <cellStyle name="常规 5 8 9" xfId="3176"/>
    <cellStyle name="常规 11 5 7" xfId="3177"/>
    <cellStyle name="Bad 4 7" xfId="3178"/>
    <cellStyle name="常规 17 6 9" xfId="3179"/>
    <cellStyle name="常规 7 2 2" xfId="3180"/>
    <cellStyle name="20% - Accent4 3 12" xfId="3181"/>
    <cellStyle name="20% - Accent4 3 10" xfId="3182"/>
    <cellStyle name="Standard 6 8 2 4" xfId="3183"/>
    <cellStyle name="Warning Text 3 2" xfId="3184"/>
    <cellStyle name="40% - Accent5 4 7" xfId="3185"/>
    <cellStyle name="常规 2 7 10" xfId="3186"/>
    <cellStyle name="60% - Accent4 4 13" xfId="3187"/>
    <cellStyle name="Normal 3 2 12" xfId="3188"/>
    <cellStyle name="常规 47 2" xfId="3189"/>
    <cellStyle name="常规 52 2" xfId="3190"/>
    <cellStyle name="60% - Accent4 3" xfId="3191"/>
    <cellStyle name="常规 6 2 3" xfId="3192"/>
    <cellStyle name="Input 4 7" xfId="3193"/>
    <cellStyle name="60% - Accent4 2" xfId="3194"/>
    <cellStyle name="常规 6 2 2" xfId="3195"/>
    <cellStyle name="Input 4 6" xfId="3196"/>
    <cellStyle name="常规 3 3 8" xfId="3197"/>
    <cellStyle name="40% - Accent5 4 13" xfId="3198"/>
    <cellStyle name="20% - Akzent4 12" xfId="3199"/>
    <cellStyle name="常规 3 3 7" xfId="3200"/>
    <cellStyle name="40% - Accent5 4 12" xfId="3201"/>
    <cellStyle name="20% - Akzent4 11" xfId="3202"/>
    <cellStyle name="40% - Accent5 4 10" xfId="3203"/>
    <cellStyle name="40% - Accent5 3 9" xfId="3204"/>
    <cellStyle name="常规 5 2 8 4" xfId="3205"/>
    <cellStyle name="Standard 6 11 2 13" xfId="3206"/>
    <cellStyle name="常规 13 9 2" xfId="3207"/>
    <cellStyle name="40% - Accent2 2 12" xfId="3208"/>
    <cellStyle name="Check Cell 4 10" xfId="3209"/>
    <cellStyle name="Accent2 2 5" xfId="3210"/>
    <cellStyle name="Explanatory Text 4 2" xfId="3211"/>
    <cellStyle name="常规 46 8" xfId="3212"/>
    <cellStyle name="常规 51 8" xfId="3213"/>
    <cellStyle name="Heading 3 4 12" xfId="3214"/>
    <cellStyle name="常规 8 4 11" xfId="3215"/>
    <cellStyle name="Gut 11" xfId="3216"/>
    <cellStyle name="60% - Accent3 9" xfId="3217"/>
    <cellStyle name="Accent5 3 4" xfId="3218"/>
    <cellStyle name="40% - Accent5 3 8" xfId="3219"/>
    <cellStyle name="60% - Accent3 3 13" xfId="3220"/>
    <cellStyle name="常规 46 7" xfId="3221"/>
    <cellStyle name="常规 51 7" xfId="3222"/>
    <cellStyle name="Heading 3 4 11" xfId="3223"/>
    <cellStyle name="常规 8 4 10" xfId="3224"/>
    <cellStyle name="Accent5 3 3" xfId="3225"/>
    <cellStyle name="60% - Accent3 8" xfId="3226"/>
    <cellStyle name="Gut 10" xfId="3227"/>
    <cellStyle name="40% - Accent5 3 7" xfId="3228"/>
    <cellStyle name="60% - Accent3 3 12" xfId="3229"/>
    <cellStyle name="常规 46 6" xfId="3230"/>
    <cellStyle name="常规 51 6" xfId="3231"/>
    <cellStyle name="Accent5 3 2" xfId="3232"/>
    <cellStyle name="60% - Accent3 7" xfId="3233"/>
    <cellStyle name="常规 11 2 13" xfId="3234"/>
    <cellStyle name="40% - Accent6 16" xfId="3235"/>
    <cellStyle name="Total 4 5" xfId="3236"/>
    <cellStyle name="常规 12 2 7" xfId="3237"/>
    <cellStyle name="Heading 2 4 2" xfId="3238"/>
    <cellStyle name="60% - Accent4 4 7" xfId="3239"/>
    <cellStyle name="60% - Accent3 4" xfId="3240"/>
    <cellStyle name="Input 3 8" xfId="3241"/>
    <cellStyle name="Standard 6 6 2 3" xfId="3242"/>
    <cellStyle name="40% - Accent6 2 6" xfId="3243"/>
    <cellStyle name="40% - Accent1 2 5" xfId="3244"/>
    <cellStyle name="常规 83 5" xfId="3245"/>
    <cellStyle name="常规 78 5" xfId="3246"/>
    <cellStyle name="Calculation 2 7" xfId="3247"/>
    <cellStyle name="40% - Accent5 2 8" xfId="3248"/>
    <cellStyle name="Standard 6 5 2 5" xfId="3249"/>
    <cellStyle name="Standard 6 6 2 2" xfId="3250"/>
    <cellStyle name="40% - Accent6 2 5" xfId="3251"/>
    <cellStyle name="40% - Accent1 2 4" xfId="3252"/>
    <cellStyle name="常规 78 4" xfId="3253"/>
    <cellStyle name="常规 83 4" xfId="3254"/>
    <cellStyle name="Calculation 2 6" xfId="3255"/>
    <cellStyle name="60% - Accent6 3 8" xfId="3256"/>
    <cellStyle name="常规 2 2 2 9 4" xfId="3257"/>
    <cellStyle name="40% - Accent5 2 7" xfId="3258"/>
    <cellStyle name="Standard 6 5 2 4" xfId="3259"/>
    <cellStyle name="Input 2 9" xfId="3260"/>
    <cellStyle name="Input 2 8" xfId="3261"/>
    <cellStyle name="Input 2 7" xfId="3262"/>
    <cellStyle name="Input 2 6" xfId="3263"/>
    <cellStyle name="20% - Akzent2 12" xfId="3264"/>
    <cellStyle name="Heading 1 3 6" xfId="3265"/>
    <cellStyle name="Akzent2 10" xfId="3266"/>
    <cellStyle name="60% - Accent2 13" xfId="3267"/>
    <cellStyle name="60% - Accent2 12" xfId="3268"/>
    <cellStyle name="40% - Accent5 2" xfId="3269"/>
    <cellStyle name="Standard 4 11 3 9" xfId="3270"/>
    <cellStyle name="常规 47 10" xfId="3271"/>
    <cellStyle name="常规 52 10" xfId="3272"/>
    <cellStyle name="60% - Accent2" xfId="3273"/>
    <cellStyle name="Accent1 18" xfId="3274"/>
    <cellStyle name="常规 12 7 15" xfId="3275"/>
    <cellStyle name="常规 12 7 14" xfId="3276"/>
    <cellStyle name="常规 12 7 13" xfId="3277"/>
    <cellStyle name="40% - Accent5 10" xfId="3278"/>
    <cellStyle name="60% - Accent3 3 6" xfId="3279"/>
    <cellStyle name="Heading 1 3 3" xfId="3280"/>
    <cellStyle name="60% - Accent3 4 8" xfId="3281"/>
    <cellStyle name="常规 13 2 4" xfId="3282"/>
    <cellStyle name="常规 9 14" xfId="3283"/>
    <cellStyle name="40% - Accent5 3 13" xfId="3284"/>
    <cellStyle name="Akzent3 10" xfId="3285"/>
    <cellStyle name="60% - Accent3 13" xfId="3286"/>
    <cellStyle name="60% - Accent6 2 6" xfId="3287"/>
    <cellStyle name="常规 2 2 2 8 2" xfId="3288"/>
    <cellStyle name="Überschrift 1 8" xfId="3289"/>
    <cellStyle name="20% - Accent5 4 2" xfId="3290"/>
    <cellStyle name="常规 90 5" xfId="3291"/>
    <cellStyle name="常规 85 5" xfId="3292"/>
    <cellStyle name="Calculation 4 7" xfId="3293"/>
    <cellStyle name="40% - Accent1 4 5" xfId="3294"/>
    <cellStyle name="常规 13 2 3" xfId="3295"/>
    <cellStyle name="常规 9 13" xfId="3296"/>
    <cellStyle name="60% - Accent3 12" xfId="3297"/>
    <cellStyle name="Überschrift 1 7" xfId="3298"/>
    <cellStyle name="40% - Accent6 2 7" xfId="3299"/>
    <cellStyle name="Standard 6 6 2 4" xfId="3300"/>
    <cellStyle name="常规 90 4" xfId="3301"/>
    <cellStyle name="常规 85 4" xfId="3302"/>
    <cellStyle name="Calculation 4 6" xfId="3303"/>
    <cellStyle name="40% - Accent1 4 4" xfId="3304"/>
    <cellStyle name="常规 13 2 2" xfId="3305"/>
    <cellStyle name="常规 9 12" xfId="3306"/>
    <cellStyle name="常规 13 3" xfId="3307"/>
    <cellStyle name="常规 4 2 18" xfId="3308"/>
    <cellStyle name="60% - Accent3 11" xfId="3309"/>
    <cellStyle name="Überschrift 1 6" xfId="3310"/>
    <cellStyle name="常规 90 3" xfId="3311"/>
    <cellStyle name="常规 85 3" xfId="3312"/>
    <cellStyle name="Calculation 4 5" xfId="3313"/>
    <cellStyle name="40% - Accent1 4 3" xfId="3314"/>
    <cellStyle name="常规 9 11" xfId="3315"/>
    <cellStyle name="常规 13 2" xfId="3316"/>
    <cellStyle name="常规 4 2 17" xfId="3317"/>
    <cellStyle name="40% - Accent5 3 10" xfId="3318"/>
    <cellStyle name="Überschrift 1 5" xfId="3319"/>
    <cellStyle name="Explanatory Text 3 3" xfId="3320"/>
    <cellStyle name="常规 45 9" xfId="3321"/>
    <cellStyle name="常规 50 9" xfId="3322"/>
    <cellStyle name="40% - Accent1 4 2" xfId="3323"/>
    <cellStyle name="Calculation 4 4" xfId="3324"/>
    <cellStyle name="常规 85 2" xfId="3325"/>
    <cellStyle name="常规 90 2" xfId="3326"/>
    <cellStyle name="40% - Accent4 5" xfId="3327"/>
    <cellStyle name="常规 15 12" xfId="3328"/>
    <cellStyle name="常规 20 12" xfId="3329"/>
    <cellStyle name="Überschrift 1 4" xfId="3330"/>
    <cellStyle name="常规 4 6 8" xfId="3331"/>
    <cellStyle name="Bad 2 13" xfId="3332"/>
    <cellStyle name="常规 11 3 13" xfId="3333"/>
    <cellStyle name="常规 3 2 11 2" xfId="3334"/>
    <cellStyle name="Accent1 2 4" xfId="3335"/>
    <cellStyle name="Schlecht" xfId="3336"/>
    <cellStyle name="常规 5 2 7 4" xfId="3337"/>
    <cellStyle name="常规 13 8 2" xfId="3338"/>
    <cellStyle name="Accent1 2 3" xfId="3339"/>
    <cellStyle name="Schlecht 14" xfId="3340"/>
    <cellStyle name="常规 11 10" xfId="3341"/>
    <cellStyle name="Input 3" xfId="3342"/>
    <cellStyle name="40% - Akzent6" xfId="3343"/>
    <cellStyle name="常规 8 9 13" xfId="3344"/>
    <cellStyle name="40% - Accent6 2" xfId="3345"/>
    <cellStyle name="Standard 4 11 4 9" xfId="3346"/>
    <cellStyle name="常规 39 12" xfId="3347"/>
    <cellStyle name="常规 44 12" xfId="3348"/>
    <cellStyle name="Normal 5 10" xfId="3349"/>
    <cellStyle name="20% - Accent5 3 5" xfId="3350"/>
    <cellStyle name="60% - Accent3 4 11" xfId="3351"/>
    <cellStyle name="Schlecht 13" xfId="3352"/>
    <cellStyle name="Input 2" xfId="3353"/>
    <cellStyle name="Standard 4 12 9" xfId="3354"/>
    <cellStyle name="no dec 4" xfId="3355"/>
    <cellStyle name="常规 14 8 4" xfId="3356"/>
    <cellStyle name="Schlecht 12" xfId="3357"/>
    <cellStyle name="Standard 4 12 8" xfId="3358"/>
    <cellStyle name="no dec 3" xfId="3359"/>
    <cellStyle name="常规 14 8 3" xfId="3360"/>
    <cellStyle name="Standard 4 12 7" xfId="3361"/>
    <cellStyle name="no dec 2" xfId="3362"/>
    <cellStyle name="常规 14 8 2" xfId="3363"/>
    <cellStyle name="40% - Accent4 4 3" xfId="3364"/>
    <cellStyle name="Standard 4 12 6" xfId="3365"/>
    <cellStyle name="40% - Akzent1" xfId="3366"/>
    <cellStyle name="40% - Accent4 4 2" xfId="3367"/>
    <cellStyle name="Standard 4 12 5" xfId="3368"/>
    <cellStyle name="Total 4 11" xfId="3369"/>
    <cellStyle name="Heading 2 3 5" xfId="3370"/>
    <cellStyle name="60% - Akzent5 4" xfId="3371"/>
    <cellStyle name="Accent1 2 9" xfId="3372"/>
    <cellStyle name="40% - Accent4 4 13" xfId="3373"/>
    <cellStyle name="常规 17 5 7" xfId="3374"/>
    <cellStyle name="常规 25 6" xfId="3375"/>
    <cellStyle name="常规 30 6" xfId="3376"/>
    <cellStyle name="Heading 4 12" xfId="3377"/>
    <cellStyle name="常规 12 10 3" xfId="3378"/>
    <cellStyle name="Accent1 2 8" xfId="3379"/>
    <cellStyle name="40% - Accent4 4 12" xfId="3380"/>
    <cellStyle name="常规 17 5 6" xfId="3381"/>
    <cellStyle name="常规 25 5" xfId="3382"/>
    <cellStyle name="常规 30 5" xfId="3383"/>
    <cellStyle name="Accent1 2 7" xfId="3384"/>
    <cellStyle name="Akzent1 9" xfId="3385"/>
    <cellStyle name="常规 25 4" xfId="3386"/>
    <cellStyle name="常规 30 4" xfId="3387"/>
    <cellStyle name="Bad 2 12" xfId="3388"/>
    <cellStyle name="常规 11 3 12" xfId="3389"/>
    <cellStyle name="Notiz 14" xfId="3390"/>
    <cellStyle name="Accent4 5" xfId="3391"/>
    <cellStyle name="常规 10 9 5" xfId="3392"/>
    <cellStyle name="40% - Akzent2 2" xfId="3393"/>
    <cellStyle name="60% - Accent4 2 3" xfId="3394"/>
    <cellStyle name="40% - Accent4 3 9" xfId="3395"/>
    <cellStyle name="40% - Accent4 3 8" xfId="3396"/>
    <cellStyle name="40% - Accent4 3 7" xfId="3397"/>
    <cellStyle name="常规 6 7 13" xfId="3398"/>
    <cellStyle name="40% - Accent4 3 2" xfId="3399"/>
    <cellStyle name="常规 2 2 8 7" xfId="3400"/>
    <cellStyle name="40% - Accent4 3 13" xfId="3401"/>
    <cellStyle name="常规 15 6" xfId="3402"/>
    <cellStyle name="常规 20 6" xfId="3403"/>
    <cellStyle name="60% - Akzent1 9" xfId="3404"/>
    <cellStyle name="常规 48 13" xfId="3405"/>
    <cellStyle name="常规 53 13" xfId="3406"/>
    <cellStyle name="常规 2 2 8 6" xfId="3407"/>
    <cellStyle name="40% - Accent4 3 12" xfId="3408"/>
    <cellStyle name="60% - Akzent1 8" xfId="3409"/>
    <cellStyle name="常规 48 12" xfId="3410"/>
    <cellStyle name="常规 53 12" xfId="3411"/>
    <cellStyle name="常规 3 2 18" xfId="3412"/>
    <cellStyle name="常规 3 2 23" xfId="3413"/>
    <cellStyle name="常规 2 2 8 5" xfId="3414"/>
    <cellStyle name="40% - Accent4 3 11" xfId="3415"/>
    <cellStyle name="40% - Akzent4 6" xfId="3416"/>
    <cellStyle name="Accent6 9" xfId="3417"/>
    <cellStyle name="60% - Akzent1 7" xfId="3418"/>
    <cellStyle name="常规 3 2 17" xfId="3419"/>
    <cellStyle name="常规 3 2 22" xfId="3420"/>
    <cellStyle name="40% - Accent4 3 10" xfId="3421"/>
    <cellStyle name="常规 2 2 8 4" xfId="3422"/>
    <cellStyle name="Bad 2 11" xfId="3423"/>
    <cellStyle name="常规 11 3 11" xfId="3424"/>
    <cellStyle name="Notiz 13" xfId="3425"/>
    <cellStyle name="常规 96 10" xfId="3426"/>
    <cellStyle name="40% - Accent4 2 6" xfId="3427"/>
    <cellStyle name="60% - Accent6 4" xfId="3428"/>
    <cellStyle name="Explanatory Text" xfId="3429"/>
    <cellStyle name="Standard 6 4 2 3" xfId="3430"/>
    <cellStyle name="Accent3 2 9" xfId="3431"/>
    <cellStyle name="20% - Accent2 2 11" xfId="3432"/>
    <cellStyle name="Accent2 3 10" xfId="3433"/>
    <cellStyle name="常规 14 9 6" xfId="3434"/>
    <cellStyle name="40% - Accent4 2 5" xfId="3435"/>
    <cellStyle name="60% - Accent6 3" xfId="3436"/>
    <cellStyle name="40% - Accent4 2 4" xfId="3437"/>
    <cellStyle name="60% - Accent6 2" xfId="3438"/>
    <cellStyle name="40% - Accent4 2 3" xfId="3439"/>
    <cellStyle name="40% - Accent4 2 2" xfId="3440"/>
    <cellStyle name="40% - Accent4 2 11" xfId="3441"/>
    <cellStyle name="常规 2 2 3 5" xfId="3442"/>
    <cellStyle name="Accent1 9" xfId="3443"/>
    <cellStyle name="常规 10 6 9" xfId="3444"/>
    <cellStyle name="Standard 6 5 2 2" xfId="3445"/>
    <cellStyle name="40% - Accent5 2 5" xfId="3446"/>
    <cellStyle name="常规 8 10" xfId="3447"/>
    <cellStyle name="40% - Accent6 4 6" xfId="3448"/>
    <cellStyle name="Bad 9" xfId="3449"/>
    <cellStyle name="常规 14 6 10" xfId="3450"/>
    <cellStyle name="Standard 4 11 2 9" xfId="3451"/>
    <cellStyle name="40% - Accent4 2" xfId="3452"/>
    <cellStyle name="Accent2 2 10" xfId="3453"/>
    <cellStyle name="常规 14 4 6" xfId="3454"/>
    <cellStyle name="60% - Accent1 3 10" xfId="3455"/>
    <cellStyle name="常规 12 6 16" xfId="3456"/>
    <cellStyle name="40% - Accent4 13" xfId="3457"/>
    <cellStyle name="40% - Akzent4 10" xfId="3458"/>
    <cellStyle name="常规 12 6 15" xfId="3459"/>
    <cellStyle name="40% - Accent4 12" xfId="3460"/>
    <cellStyle name="常规 12 6 14" xfId="3461"/>
    <cellStyle name="40% - Accent4 11" xfId="3462"/>
    <cellStyle name="常规 12 6 13" xfId="3463"/>
    <cellStyle name="Heading 1 3 2" xfId="3464"/>
    <cellStyle name="Standard 4 12 12" xfId="3465"/>
    <cellStyle name="Accent1 3 5" xfId="3466"/>
    <cellStyle name="常规 6 8 4" xfId="3467"/>
    <cellStyle name="百分比 2 11" xfId="3468"/>
    <cellStyle name="Notiz 4" xfId="3469"/>
    <cellStyle name="40% - Accent3 9" xfId="3470"/>
    <cellStyle name="常规 3 2 2 8" xfId="3471"/>
    <cellStyle name="40% - Accent6 14" xfId="3472"/>
    <cellStyle name="40% - Accent3 3 9" xfId="3473"/>
    <cellStyle name="Total 4 3" xfId="3474"/>
    <cellStyle name="常规 52 12" xfId="3475"/>
    <cellStyle name="常规 47 12" xfId="3476"/>
    <cellStyle name="60% - Accent4" xfId="3477"/>
    <cellStyle name="40% - Akzent6 2" xfId="3478"/>
    <cellStyle name="Standard 4 12 11" xfId="3479"/>
    <cellStyle name="Accent1 3 4" xfId="3480"/>
    <cellStyle name="40% - Accent3 8" xfId="3481"/>
    <cellStyle name="Notiz 3" xfId="3482"/>
    <cellStyle name="百分比 2 10" xfId="3483"/>
    <cellStyle name="Standard 6 5 2" xfId="3484"/>
    <cellStyle name="Standard 4 12 10" xfId="3485"/>
    <cellStyle name="Accent1 3 3" xfId="3486"/>
    <cellStyle name="40% - Accent3 7" xfId="3487"/>
    <cellStyle name="Notiz 2" xfId="3488"/>
    <cellStyle name="40% - Accent3 2 3" xfId="3489"/>
    <cellStyle name="40% - Accent3 4 9" xfId="3490"/>
    <cellStyle name="40% - Accent3 4 8" xfId="3491"/>
    <cellStyle name="40% - Accent3 4 7" xfId="3492"/>
    <cellStyle name="40% - Accent4 9" xfId="3493"/>
    <cellStyle name="常规 15 21" xfId="3494"/>
    <cellStyle name="常规 15 16" xfId="3495"/>
    <cellStyle name="常规 20 16" xfId="3496"/>
    <cellStyle name="40% - Accent3 4 5" xfId="3497"/>
    <cellStyle name="常规 3 2 3 4" xfId="3498"/>
    <cellStyle name="40% - Accent4 8" xfId="3499"/>
    <cellStyle name="常规 15 20" xfId="3500"/>
    <cellStyle name="常规 15 15" xfId="3501"/>
    <cellStyle name="常规 20 15" xfId="3502"/>
    <cellStyle name="40% - Accent3 4 4" xfId="3503"/>
    <cellStyle name="常规 3 2 3 3" xfId="3504"/>
    <cellStyle name="40% - Accent4 7" xfId="3505"/>
    <cellStyle name="常规 15 14" xfId="3506"/>
    <cellStyle name="常规 20 14" xfId="3507"/>
    <cellStyle name="40% - Accent3 4 3" xfId="3508"/>
    <cellStyle name="常规 3 2 3 2" xfId="3509"/>
    <cellStyle name="40% - Accent4 6" xfId="3510"/>
    <cellStyle name="常规 15 13" xfId="3511"/>
    <cellStyle name="常规 20 13" xfId="3512"/>
    <cellStyle name="40% - Accent3 4 2" xfId="3513"/>
    <cellStyle name="常规 12 5 7" xfId="3514"/>
    <cellStyle name="40% - Accent3 4 13" xfId="3515"/>
    <cellStyle name="常规 12 5 6" xfId="3516"/>
    <cellStyle name="40% - Accent3 4 12" xfId="3517"/>
    <cellStyle name="60% - Akzent3 14" xfId="3518"/>
    <cellStyle name="40% - Accent3 4 11" xfId="3519"/>
    <cellStyle name="常规 12 5 5" xfId="3520"/>
    <cellStyle name="60% - Akzent3 13" xfId="3521"/>
    <cellStyle name="常规 3 2 2 7" xfId="3522"/>
    <cellStyle name="常规 12 8 16" xfId="3523"/>
    <cellStyle name="40% - Accent6 13" xfId="3524"/>
    <cellStyle name="40% - Accent3 3 8" xfId="3525"/>
    <cellStyle name="Total 4 2" xfId="3526"/>
    <cellStyle name="常规 3 2 2 6" xfId="3527"/>
    <cellStyle name="常规 12 8 15" xfId="3528"/>
    <cellStyle name="40% - Accent3 3 7" xfId="3529"/>
    <cellStyle name="40% - Accent6 12" xfId="3530"/>
    <cellStyle name="常规 12 8 14" xfId="3531"/>
    <cellStyle name="常规 3 2 2 5" xfId="3532"/>
    <cellStyle name="40% - Accent3 3 6" xfId="3533"/>
    <cellStyle name="40% - Accent6 11" xfId="3534"/>
    <cellStyle name="常规 5 8 13" xfId="3535"/>
    <cellStyle name="常规 8 3 6" xfId="3536"/>
    <cellStyle name="Heading 4 4 8" xfId="3537"/>
    <cellStyle name="40% - Accent6 4 11" xfId="3538"/>
    <cellStyle name="40% - Accent3 3 3" xfId="3539"/>
    <cellStyle name="常规 3 2 2 2" xfId="3540"/>
    <cellStyle name="常规 12 8 11" xfId="3541"/>
    <cellStyle name="常规 6 2 13" xfId="3542"/>
    <cellStyle name="40% - Accent3 3 2" xfId="3543"/>
    <cellStyle name="常规 12 8 10" xfId="3544"/>
    <cellStyle name="Standard 4 12 13" xfId="3545"/>
    <cellStyle name="Accent1 3 6" xfId="3546"/>
    <cellStyle name="常规 4 10 3" xfId="3547"/>
    <cellStyle name="常规 6 8 5" xfId="3548"/>
    <cellStyle name="常规 11 5 13" xfId="3549"/>
    <cellStyle name="Bad 4 13" xfId="3550"/>
    <cellStyle name="常规 6 8 9" xfId="3551"/>
    <cellStyle name="常规 2 2 6 8" xfId="3552"/>
    <cellStyle name="常规 91 10" xfId="3553"/>
    <cellStyle name="常规 86 10" xfId="3554"/>
    <cellStyle name="Input 4 12" xfId="3555"/>
    <cellStyle name="40% - Accent3 2 6" xfId="3556"/>
    <cellStyle name="常规 2 10 4" xfId="3557"/>
    <cellStyle name="Standard 6 3 2 3" xfId="3558"/>
    <cellStyle name="常规 2 2 6 7" xfId="3559"/>
    <cellStyle name="常规 2 10 3" xfId="3560"/>
    <cellStyle name="Standard 6 3 2 2" xfId="3561"/>
    <cellStyle name="Input 4 11" xfId="3562"/>
    <cellStyle name="40% - Accent3 2 5" xfId="3563"/>
    <cellStyle name="常规 67 12" xfId="3564"/>
    <cellStyle name="常规 72 12" xfId="3565"/>
    <cellStyle name="20% - Accent1 2 7" xfId="3566"/>
    <cellStyle name="Verknüpfte Zelle 12" xfId="3567"/>
    <cellStyle name="常规 88 8" xfId="3568"/>
    <cellStyle name="常规 93 8" xfId="3569"/>
    <cellStyle name="Check Cell 2 5" xfId="3570"/>
    <cellStyle name="40% - Accent3 2 13" xfId="3571"/>
    <cellStyle name="常规 3 2 10 2" xfId="3572"/>
    <cellStyle name="20% - Accent4 12" xfId="3573"/>
    <cellStyle name="常规 93 7" xfId="3574"/>
    <cellStyle name="常规 88 7" xfId="3575"/>
    <cellStyle name="Verknüpfte Zelle 11" xfId="3576"/>
    <cellStyle name="常规 67 11" xfId="3577"/>
    <cellStyle name="常规 72 11" xfId="3578"/>
    <cellStyle name="20% - Accent1 2 6" xfId="3579"/>
    <cellStyle name="Check Cell 2 4" xfId="3580"/>
    <cellStyle name="40% - Accent3 2 12" xfId="3581"/>
    <cellStyle name="20% - Accent4 11" xfId="3582"/>
    <cellStyle name="Check Cell 2 2" xfId="3583"/>
    <cellStyle name="40% - Accent3 2 10" xfId="3584"/>
    <cellStyle name="Standard 6 9 2 4" xfId="3585"/>
    <cellStyle name="40% - Accent3 16" xfId="3586"/>
    <cellStyle name="Standard 6 9 2 3" xfId="3587"/>
    <cellStyle name="40% - Accent3 15" xfId="3588"/>
    <cellStyle name="40% - Accent3 12" xfId="3589"/>
    <cellStyle name="40% - Accent6 8" xfId="3590"/>
    <cellStyle name="常规 12 5 15" xfId="3591"/>
    <cellStyle name="40% - Accent1 3 2" xfId="3592"/>
    <cellStyle name="常规 79 2" xfId="3593"/>
    <cellStyle name="常规 84 2" xfId="3594"/>
    <cellStyle name="Calculation 3 4" xfId="3595"/>
    <cellStyle name="40% - Accent5 3 4" xfId="3596"/>
    <cellStyle name="常规 50 10" xfId="3597"/>
    <cellStyle name="常规 45 10" xfId="3598"/>
    <cellStyle name="Überschrift 3 7" xfId="3599"/>
    <cellStyle name="40% - Accent3 11" xfId="3600"/>
    <cellStyle name="40% - Accent6 7" xfId="3601"/>
    <cellStyle name="常规 12 5 14" xfId="3602"/>
    <cellStyle name="40% - Accent6 6" xfId="3603"/>
    <cellStyle name="40% - Accent3 10" xfId="3604"/>
    <cellStyle name="常规 12 5 13" xfId="3605"/>
    <cellStyle name="Accent6 - 20%" xfId="3606"/>
    <cellStyle name="常规 3 2 11 4" xfId="3607"/>
    <cellStyle name="Accent1 2 6" xfId="3608"/>
    <cellStyle name="Akzent1 8" xfId="3609"/>
    <cellStyle name="常规 25 3" xfId="3610"/>
    <cellStyle name="常规 30 3" xfId="3611"/>
    <cellStyle name="常规 2 3 11" xfId="3612"/>
    <cellStyle name="20% - Akzent3 7" xfId="3613"/>
    <cellStyle name="Accent4 3 6" xfId="3614"/>
    <cellStyle name="40% - Accent3" xfId="3615"/>
    <cellStyle name="40% - Accent2 4 9" xfId="3616"/>
    <cellStyle name="40% - Accent2 4 8" xfId="3617"/>
    <cellStyle name="40% - Accent2 4 7" xfId="3618"/>
    <cellStyle name="Accent1 - 40%" xfId="3619"/>
    <cellStyle name="40% - Accent2 3 4" xfId="3620"/>
    <cellStyle name="常规 11 2 12" xfId="3621"/>
    <cellStyle name="40% - Accent6 15" xfId="3622"/>
    <cellStyle name="Total 4 4" xfId="3623"/>
    <cellStyle name="常规 8 2 12" xfId="3624"/>
    <cellStyle name="Heading 3 2 13" xfId="3625"/>
    <cellStyle name="Accent1 4 2" xfId="3626"/>
    <cellStyle name="Überschrift 3 6" xfId="3627"/>
    <cellStyle name="40% - Accent5 3 3" xfId="3628"/>
    <cellStyle name="60% - Accent4 4 6" xfId="3629"/>
    <cellStyle name="60% - Accent3 3" xfId="3630"/>
    <cellStyle name="Input 3 7" xfId="3631"/>
    <cellStyle name="40% - Accent2 3 13" xfId="3632"/>
    <cellStyle name="常规 89 11" xfId="3633"/>
    <cellStyle name="常规 94 11" xfId="3634"/>
    <cellStyle name="Heading 3 10" xfId="3635"/>
    <cellStyle name="常规 9 3" xfId="3636"/>
    <cellStyle name="常规 3 6 12" xfId="3637"/>
    <cellStyle name="Accent5 19" xfId="3638"/>
    <cellStyle name="常规 61 11" xfId="3639"/>
    <cellStyle name="常规 56 11" xfId="3640"/>
    <cellStyle name="常规 28 7" xfId="3641"/>
    <cellStyle name="常规 33 7" xfId="3642"/>
    <cellStyle name="Title 4 12" xfId="3643"/>
    <cellStyle name="Normal 3 4" xfId="3644"/>
    <cellStyle name="Standard 3" xfId="3645"/>
    <cellStyle name="常规 13 8 13" xfId="3646"/>
    <cellStyle name="60% - Akzent4 12" xfId="3647"/>
    <cellStyle name="常规 7 2 16" xfId="3648"/>
    <cellStyle name="常规 2 3 12" xfId="3649"/>
    <cellStyle name="20% - Akzent3 8" xfId="3650"/>
    <cellStyle name="Accent4 3 7" xfId="3651"/>
    <cellStyle name="Total 4 6" xfId="3652"/>
    <cellStyle name="Bad 2 5" xfId="3653"/>
    <cellStyle name="常规 11 3 5" xfId="3654"/>
    <cellStyle name="40% - Accent2 2 11" xfId="3655"/>
    <cellStyle name="Accent2 2 4" xfId="3656"/>
    <cellStyle name="常规 5 2 8 3" xfId="3657"/>
    <cellStyle name="Standard 6 11 2 12" xfId="3658"/>
    <cellStyle name="常规 2 3 10" xfId="3659"/>
    <cellStyle name="20% - Akzent3 6" xfId="3660"/>
    <cellStyle name="Accent4 3 5" xfId="3661"/>
    <cellStyle name="Linked Cell 4 10" xfId="3662"/>
    <cellStyle name="Heading 3 3 6" xfId="3663"/>
    <cellStyle name="常规 2 3 16" xfId="3664"/>
    <cellStyle name="40% - Accent2 2 10" xfId="3665"/>
    <cellStyle name="Accent2 2 3" xfId="3666"/>
    <cellStyle name="Standard 6 11 2 11" xfId="3667"/>
    <cellStyle name="常规 5 2 8 2" xfId="3668"/>
    <cellStyle name="常规 2 3 15" xfId="3669"/>
    <cellStyle name="常规 3 6 8" xfId="3670"/>
    <cellStyle name="常规 2 2 3 6" xfId="3671"/>
    <cellStyle name="40% - Accent4 2 12" xfId="3672"/>
    <cellStyle name="Warning Text 3" xfId="3673"/>
    <cellStyle name="40% - Accent1 4 9" xfId="3674"/>
    <cellStyle name="常规 13 6 13" xfId="3675"/>
    <cellStyle name="40% - Accent3 3 10" xfId="3676"/>
    <cellStyle name="Output 16" xfId="3677"/>
    <cellStyle name="Title 4 6" xfId="3678"/>
    <cellStyle name="20% - Accent2 4 8" xfId="3679"/>
    <cellStyle name="Prozent 2" xfId="3680"/>
    <cellStyle name="Warning Text 2" xfId="3681"/>
    <cellStyle name="40% - Accent1 4 8" xfId="3682"/>
    <cellStyle name="常规 13 6 12" xfId="3683"/>
    <cellStyle name="60% - Akzent2 11" xfId="3684"/>
    <cellStyle name="常规 85 8" xfId="3685"/>
    <cellStyle name="常规 90 8" xfId="3686"/>
    <cellStyle name="20% - Accent1 2 9" xfId="3687"/>
    <cellStyle name="Verknüpfte Zelle 14" xfId="3688"/>
    <cellStyle name="Output 15" xfId="3689"/>
    <cellStyle name="Title 4 5" xfId="3690"/>
    <cellStyle name="40% - Accent2 9" xfId="3691"/>
    <cellStyle name="20% - Accent2 4 7" xfId="3692"/>
    <cellStyle name="常规 11 2 6" xfId="3693"/>
    <cellStyle name="Accent5_投资估算表" xfId="3694"/>
    <cellStyle name="常规 4 2 3 9" xfId="3695"/>
    <cellStyle name="常规 100 9" xfId="3696"/>
    <cellStyle name="常规 4 5 9" xfId="3697"/>
    <cellStyle name="Title 2 11" xfId="3698"/>
    <cellStyle name="常规 2 2 3 4" xfId="3699"/>
    <cellStyle name="40% - Accent4 2 10" xfId="3700"/>
    <cellStyle name="常规 10 6 8" xfId="3701"/>
    <cellStyle name="Accent1 8" xfId="3702"/>
    <cellStyle name="40% - Accent1 4 7" xfId="3703"/>
    <cellStyle name="常规 13 6 11" xfId="3704"/>
    <cellStyle name="60% - Akzent2 10" xfId="3705"/>
    <cellStyle name="常规 85 7" xfId="3706"/>
    <cellStyle name="常规 90 7" xfId="3707"/>
    <cellStyle name="Calculation 4 9" xfId="3708"/>
    <cellStyle name="40% - Accent1 3 13" xfId="3709"/>
    <cellStyle name="Gut 4" xfId="3710"/>
    <cellStyle name="常规 79 13" xfId="3711"/>
    <cellStyle name="常规 84 13" xfId="3712"/>
    <cellStyle name="20% - Accent5 2 3" xfId="3713"/>
    <cellStyle name="Input 13" xfId="3714"/>
    <cellStyle name="Explanatory Text 2 3" xfId="3715"/>
    <cellStyle name="常规 39 9" xfId="3716"/>
    <cellStyle name="常规 44 9" xfId="3717"/>
    <cellStyle name="常规 8 3 7" xfId="3718"/>
    <cellStyle name="Heading 4 4 9" xfId="3719"/>
    <cellStyle name="40% - Accent6 4 12" xfId="3720"/>
    <cellStyle name="常规 12 4 10" xfId="3721"/>
    <cellStyle name="常规 79" xfId="3722"/>
    <cellStyle name="常规 84" xfId="3723"/>
    <cellStyle name="常规 5 2 13" xfId="3724"/>
    <cellStyle name="60% - Accent1 4 5" xfId="3725"/>
    <cellStyle name="20% - Accent6 8" xfId="3726"/>
    <cellStyle name="常规 75 4" xfId="3727"/>
    <cellStyle name="常规 80 4" xfId="3728"/>
    <cellStyle name="40% - Accent1 3 4" xfId="3729"/>
    <cellStyle name="常规 79 4" xfId="3730"/>
    <cellStyle name="常规 84 4" xfId="3731"/>
    <cellStyle name="Calculation 3 6" xfId="3732"/>
    <cellStyle name="40% - Accent1 2 3" xfId="3733"/>
    <cellStyle name="Calculation 2 5" xfId="3734"/>
    <cellStyle name="常规 78 3" xfId="3735"/>
    <cellStyle name="常规 83 3" xfId="3736"/>
    <cellStyle name="常规 6 2 5" xfId="3737"/>
    <cellStyle name="Input 4 9" xfId="3738"/>
    <cellStyle name="40% - Accent1 2 2" xfId="3739"/>
    <cellStyle name="Calculation 2 4" xfId="3740"/>
    <cellStyle name="常规 78 2" xfId="3741"/>
    <cellStyle name="常规 83 2" xfId="3742"/>
    <cellStyle name="常规 6 2 4" xfId="3743"/>
    <cellStyle name="Input 4 8" xfId="3744"/>
    <cellStyle name="60% - Accent6 3 7" xfId="3745"/>
    <cellStyle name="常规 2 2 2 9 3" xfId="3746"/>
    <cellStyle name="40% - Accent5 2 6" xfId="3747"/>
    <cellStyle name="Standard 6 5 2 3" xfId="3748"/>
    <cellStyle name="Überschrift 2 9" xfId="3749"/>
    <cellStyle name="常规 8 12" xfId="3750"/>
    <cellStyle name="20% - Akzent2 10" xfId="3751"/>
    <cellStyle name="Heading 1 3 4" xfId="3752"/>
    <cellStyle name="60% - Accent2 11" xfId="3753"/>
    <cellStyle name="常规 79 10" xfId="3754"/>
    <cellStyle name="常规 84 10" xfId="3755"/>
    <cellStyle name="Input 2 12" xfId="3756"/>
    <cellStyle name="常规 83 12" xfId="3757"/>
    <cellStyle name="常规 78 12" xfId="3758"/>
    <cellStyle name="40% - Accent5 9" xfId="3759"/>
    <cellStyle name="Standard 6 10 2 13" xfId="3760"/>
    <cellStyle name="百分比 2 2 6 3" xfId="3761"/>
    <cellStyle name="60% - Accent6 3 6" xfId="3762"/>
    <cellStyle name="常规 2 2 2 9 2" xfId="3763"/>
    <cellStyle name="Überschrift 2 8" xfId="3764"/>
    <cellStyle name="常规 8 11" xfId="3765"/>
    <cellStyle name="40% - Accent5 2 10" xfId="3766"/>
    <cellStyle name="常规 15 6 8" xfId="3767"/>
    <cellStyle name="60% - Accent2 10" xfId="3768"/>
    <cellStyle name="常规 8 5 13" xfId="3769"/>
    <cellStyle name="常规 83 11" xfId="3770"/>
    <cellStyle name="常规 78 11" xfId="3771"/>
    <cellStyle name="40% - Accent5 8" xfId="3772"/>
    <cellStyle name="Standard 6 10 2 12" xfId="3773"/>
    <cellStyle name="Accent6 2 10" xfId="3774"/>
    <cellStyle name="40% - Accent2 2 3" xfId="3775"/>
    <cellStyle name="百分比 2 2 6 2" xfId="3776"/>
    <cellStyle name="40% - Accent5 2 4" xfId="3777"/>
    <cellStyle name="Überschrift 2 7" xfId="3778"/>
    <cellStyle name="常规 83 10" xfId="3779"/>
    <cellStyle name="常规 78 10" xfId="3780"/>
    <cellStyle name="40% - Accent5 7" xfId="3781"/>
    <cellStyle name="Standard 6 10 2 11" xfId="3782"/>
    <cellStyle name="Accent6 4 13" xfId="3783"/>
    <cellStyle name="常规 37 11" xfId="3784"/>
    <cellStyle name="常规 42 11" xfId="3785"/>
    <cellStyle name="Schlecht 2" xfId="3786"/>
    <cellStyle name="Heading 1 3" xfId="3787"/>
    <cellStyle name="20% - Accent1 6" xfId="3788"/>
    <cellStyle name="常规 5 2 3 16" xfId="3789"/>
    <cellStyle name="40% - Accent5 2 3" xfId="3790"/>
    <cellStyle name="Überschrift 2 6" xfId="3791"/>
    <cellStyle name="20% - Akzent1 12" xfId="3792"/>
    <cellStyle name="20% - Accent6 2 9" xfId="3793"/>
    <cellStyle name="常规 12 4 4" xfId="3794"/>
    <cellStyle name="40% - Accent4 3 3" xfId="3795"/>
    <cellStyle name="Standard 4 11 6" xfId="3796"/>
    <cellStyle name="20% - Accent6 10" xfId="3797"/>
    <cellStyle name="常规 12 19" xfId="3798"/>
    <cellStyle name="常规 12 24" xfId="3799"/>
    <cellStyle name="Output 2 11" xfId="3800"/>
    <cellStyle name="40% - Accent1 15" xfId="3801"/>
    <cellStyle name="常规 12 3 16" xfId="3802"/>
    <cellStyle name="40% - Accent2 3 8" xfId="3803"/>
    <cellStyle name="40% - Accent1 13" xfId="3804"/>
    <cellStyle name="40% - Akzent1 10" xfId="3805"/>
    <cellStyle name="常规 12 3 3" xfId="3806"/>
    <cellStyle name="Accent5 2 8" xfId="3807"/>
    <cellStyle name="40% - Accent1" xfId="3808"/>
    <cellStyle name="60% - Accent3 4 4" xfId="3809"/>
    <cellStyle name="60% - Accent5 2 10" xfId="3810"/>
    <cellStyle name="常规 14 6 3" xfId="3811"/>
    <cellStyle name="40% - Accent1 4 6" xfId="3812"/>
    <cellStyle name="常规 13 6 10" xfId="3813"/>
    <cellStyle name="Calculation 4 8" xfId="3814"/>
    <cellStyle name="常规 85 6" xfId="3815"/>
    <cellStyle name="常规 90 6" xfId="3816"/>
    <cellStyle name="40% - Accent4 4 9" xfId="3817"/>
    <cellStyle name="Check Cell 15" xfId="3818"/>
    <cellStyle name="常规 2 2 2 4 2" xfId="3819"/>
    <cellStyle name="40% - Accent4 4 8" xfId="3820"/>
    <cellStyle name="Check Cell 14" xfId="3821"/>
    <cellStyle name="常规 14 6 4" xfId="3822"/>
    <cellStyle name="60% - Accent5 2 11" xfId="3823"/>
    <cellStyle name="20% - Accent2 2 12" xfId="3824"/>
    <cellStyle name="常规 7 2" xfId="3825"/>
    <cellStyle name="Accent2 3 11" xfId="3826"/>
    <cellStyle name="常规 14 9 7" xfId="3827"/>
    <cellStyle name="常规 9 8 3" xfId="3828"/>
    <cellStyle name="Heading 4 2 13" xfId="3829"/>
    <cellStyle name="Accent6 4 2" xfId="3830"/>
    <cellStyle name="常规 9 2 12" xfId="3831"/>
    <cellStyle name="20% - Akzent6 13" xfId="3832"/>
    <cellStyle name="Total 3 13" xfId="3833"/>
    <cellStyle name="Akzent6 11" xfId="3834"/>
    <cellStyle name="60% - Accent6 14" xfId="3835"/>
    <cellStyle name="常规 13 7 3" xfId="3836"/>
    <cellStyle name="常规 5 2 6 5" xfId="3837"/>
    <cellStyle name="20% - Accent1 12" xfId="3838"/>
    <cellStyle name="常规 3 3 11" xfId="3839"/>
    <cellStyle name="常规 24 8 3" xfId="3840"/>
    <cellStyle name="Check Cell 3 9" xfId="3841"/>
    <cellStyle name="20% - Akzent6 12" xfId="3842"/>
    <cellStyle name="Total 3 12" xfId="3843"/>
    <cellStyle name="常规 13 7 2" xfId="3844"/>
    <cellStyle name="20% - Accent1 11" xfId="3845"/>
    <cellStyle name="常规 5 2 6 4" xfId="3846"/>
    <cellStyle name="常规 3 3 10" xfId="3847"/>
    <cellStyle name="#,##0.0" xfId="3848"/>
    <cellStyle name="常规 24 8 2" xfId="3849"/>
    <cellStyle name="Check Cell 3 8" xfId="3850"/>
    <cellStyle name="20% - Akzent6 11" xfId="3851"/>
    <cellStyle name="Total 3 11" xfId="3852"/>
    <cellStyle name="Check Cell 3 7" xfId="3853"/>
    <cellStyle name="20% - Akzent6 10" xfId="3854"/>
    <cellStyle name="Total 3 10" xfId="3855"/>
    <cellStyle name="Standard 6 8 2 3" xfId="3856"/>
    <cellStyle name="40% - Accent6 2 13" xfId="3857"/>
    <cellStyle name="常规 3 2 2 3" xfId="3858"/>
    <cellStyle name="常规 12 8 12" xfId="3859"/>
    <cellStyle name="常规 89 5" xfId="3860"/>
    <cellStyle name="常规 94 5" xfId="3861"/>
    <cellStyle name="20% - Accent1 3 4" xfId="3862"/>
    <cellStyle name="Accent6 - 40%" xfId="3863"/>
    <cellStyle name="百分比 2 2 15" xfId="3864"/>
    <cellStyle name="Accent4 4 8" xfId="3865"/>
    <cellStyle name="20% - Akzent4 9" xfId="3866"/>
    <cellStyle name="40% - Akzent4 11" xfId="3867"/>
    <cellStyle name="20% - Akzent4 13" xfId="3868"/>
    <cellStyle name="Akzent4 11" xfId="3869"/>
    <cellStyle name="60% - Accent4 14" xfId="3870"/>
    <cellStyle name="Accent6_投资估算表" xfId="3871"/>
    <cellStyle name="20% - Akzent4 10" xfId="3872"/>
    <cellStyle name="常规 103 13" xfId="3873"/>
    <cellStyle name="常规 4 8 13" xfId="3874"/>
    <cellStyle name="常规 3 3 6" xfId="3875"/>
    <cellStyle name="40% - Accent5 4 11" xfId="3876"/>
    <cellStyle name="Accent5 2 9" xfId="3877"/>
    <cellStyle name="40% - Accent2" xfId="3878"/>
    <cellStyle name="Standard 4 11 3 4" xfId="3879"/>
    <cellStyle name="Calculation 2 10" xfId="3880"/>
    <cellStyle name="Accent4 3 8" xfId="3881"/>
    <cellStyle name="20% - Akzent3 9" xfId="3882"/>
    <cellStyle name="Normal 4 2 2" xfId="3883"/>
    <cellStyle name="常规 2 3 13" xfId="3884"/>
    <cellStyle name="Bad 4" xfId="3885"/>
    <cellStyle name="常规 11 5" xfId="3886"/>
    <cellStyle name="Bad 3" xfId="3887"/>
    <cellStyle name="常规 11 4" xfId="3888"/>
    <cellStyle name="40% - Accent2 4 2" xfId="3889"/>
    <cellStyle name="Title 3 12" xfId="3890"/>
    <cellStyle name="Percent 2 11" xfId="3891"/>
    <cellStyle name="Bad 2" xfId="3892"/>
    <cellStyle name="常规 11 3" xfId="3893"/>
    <cellStyle name="40% - Accent2 4 13" xfId="3894"/>
    <cellStyle name="常规 62 11" xfId="3895"/>
    <cellStyle name="常规 57 11" xfId="3896"/>
    <cellStyle name="Accent6 19" xfId="3897"/>
    <cellStyle name="20% - Akzent3 5" xfId="3898"/>
    <cellStyle name="Accent4 3 4" xfId="3899"/>
    <cellStyle name="40% - Accent2 4 12" xfId="3900"/>
    <cellStyle name="常规 62 10" xfId="3901"/>
    <cellStyle name="常规 57 10" xfId="3902"/>
    <cellStyle name="Accent6 18" xfId="3903"/>
    <cellStyle name="Accent4 3 3" xfId="3904"/>
    <cellStyle name="20% - Akzent3 4" xfId="3905"/>
    <cellStyle name="40% - Accent2 4 11" xfId="3906"/>
    <cellStyle name="常规 9 2 9" xfId="3907"/>
    <cellStyle name="Accent6 17" xfId="3908"/>
    <cellStyle name="常规 38 5" xfId="3909"/>
    <cellStyle name="常规 43 5" xfId="3910"/>
    <cellStyle name="常规 26 7" xfId="3911"/>
    <cellStyle name="常规 31 7" xfId="3912"/>
    <cellStyle name="常规 8 2 10" xfId="3913"/>
    <cellStyle name="Heading 3 2 11" xfId="3914"/>
    <cellStyle name="20% - Accent3 4 11" xfId="3915"/>
    <cellStyle name="Normal 3 3" xfId="3916"/>
    <cellStyle name="常规 13 8 12" xfId="3917"/>
    <cellStyle name="Standard 2" xfId="3918"/>
    <cellStyle name="40% - Accent2 3 3" xfId="3919"/>
    <cellStyle name="Akzent5 6" xfId="3920"/>
    <cellStyle name="常规 2 9 9" xfId="3921"/>
    <cellStyle name="常规 2 2 9 12" xfId="3922"/>
    <cellStyle name="Accent4 4 7" xfId="3923"/>
    <cellStyle name="20% - Akzent4 8" xfId="3924"/>
    <cellStyle name="40% - Accent3 2" xfId="3925"/>
    <cellStyle name="Standard 6 10 2 7" xfId="3926"/>
    <cellStyle name="Standard 6 5" xfId="3927"/>
    <cellStyle name="Dezimal 2" xfId="3928"/>
    <cellStyle name="常规 26 6" xfId="3929"/>
    <cellStyle name="常规 31 6" xfId="3930"/>
    <cellStyle name="Heading 3 2 10" xfId="3931"/>
    <cellStyle name="常规 13 5 9" xfId="3932"/>
    <cellStyle name="20% - Accent3 4 10" xfId="3933"/>
    <cellStyle name="40% - Accent2 3 2" xfId="3934"/>
    <cellStyle name="Akzent5 5" xfId="3935"/>
    <cellStyle name="常规 2 9 8" xfId="3936"/>
    <cellStyle name="Output 2 12" xfId="3937"/>
    <cellStyle name="常规 14 7 2" xfId="3938"/>
    <cellStyle name="20% - Accent6 11" xfId="3939"/>
    <cellStyle name="Heading 4 3 8" xfId="3940"/>
    <cellStyle name="Heading 1 15" xfId="3941"/>
    <cellStyle name="Schlecht 10" xfId="3942"/>
    <cellStyle name="Heading 4 3 7" xfId="3943"/>
    <cellStyle name="Heading 1 14" xfId="3944"/>
    <cellStyle name="Standard 6 4 14" xfId="3945"/>
    <cellStyle name="Überschrift 1 3" xfId="3946"/>
    <cellStyle name="Standard 6 4 2 11" xfId="3947"/>
    <cellStyle name="Standard 6 7 9" xfId="3948"/>
    <cellStyle name="60% - Accent6 16" xfId="3949"/>
    <cellStyle name="Akzent6 13" xfId="3950"/>
    <cellStyle name="常规 69 11" xfId="3951"/>
    <cellStyle name="常规 74 11" xfId="3952"/>
    <cellStyle name="Normal 6 2" xfId="3953"/>
    <cellStyle name="40% - Akzent1 11" xfId="3954"/>
    <cellStyle name="常规 12 3 4" xfId="3955"/>
    <cellStyle name="20% - Akzent1 13" xfId="3956"/>
    <cellStyle name="常规 32" xfId="3957"/>
    <cellStyle name="常规 27" xfId="3958"/>
    <cellStyle name="Überschrift 5 2 2" xfId="3959"/>
    <cellStyle name="常规 18 3" xfId="3960"/>
    <cellStyle name="常规 23 3" xfId="3961"/>
    <cellStyle name="百分比 5 7" xfId="3962"/>
    <cellStyle name="20% - Akzent1 11" xfId="3963"/>
    <cellStyle name="Accent6 3 9" xfId="3964"/>
    <cellStyle name="20% - Accent6 2 8" xfId="3965"/>
    <cellStyle name="常规 12 4 3" xfId="3966"/>
    <cellStyle name="Heading 1 6" xfId="3967"/>
    <cellStyle name="Schlecht 5" xfId="3968"/>
    <cellStyle name="Standard 6 4 2 10" xfId="3969"/>
    <cellStyle name="Standard 6 7 8" xfId="3970"/>
    <cellStyle name="20% - Accent6 9" xfId="3971"/>
    <cellStyle name="60% - Accent1 4 6" xfId="3972"/>
    <cellStyle name="常规 75 5" xfId="3973"/>
    <cellStyle name="常规 80 5" xfId="3974"/>
    <cellStyle name="常规 12 2 3 2" xfId="3975"/>
    <cellStyle name="40% - Accent4 14" xfId="3976"/>
    <cellStyle name="常规 14 7 11" xfId="3977"/>
    <cellStyle name="20% - Accent6 4 6" xfId="3978"/>
    <cellStyle name="Standard 6 3 2 6" xfId="3979"/>
    <cellStyle name="常规 2 10 7" xfId="3980"/>
    <cellStyle name="常规 91 13" xfId="3981"/>
    <cellStyle name="常规 86 13" xfId="3982"/>
    <cellStyle name="20% - Akzent6 3" xfId="3983"/>
    <cellStyle name="40% - Accent3 2 9" xfId="3984"/>
    <cellStyle name="Total 3 3" xfId="3985"/>
    <cellStyle name="Heading 3 4 5" xfId="3986"/>
    <cellStyle name="常规 102 10" xfId="3987"/>
    <cellStyle name="常规 4 7 10" xfId="3988"/>
    <cellStyle name="60% - Accent6 4 13" xfId="3989"/>
    <cellStyle name="Explanatory Text 13" xfId="3990"/>
    <cellStyle name="Linked Cell 3 2" xfId="3991"/>
    <cellStyle name="常规 2 10 6" xfId="3992"/>
    <cellStyle name="Standard 6 3 2 5" xfId="3993"/>
    <cellStyle name="常规 91 12" xfId="3994"/>
    <cellStyle name="常规 86 12" xfId="3995"/>
    <cellStyle name="20% - Akzent6 2" xfId="3996"/>
    <cellStyle name="Total 3 2" xfId="3997"/>
    <cellStyle name="40% - Accent3 2 8" xfId="3998"/>
    <cellStyle name="Überschrift 2 14" xfId="3999"/>
    <cellStyle name="Input 2 5" xfId="4000"/>
    <cellStyle name="Heading 2 3 13" xfId="4001"/>
    <cellStyle name="常规 7 3 12" xfId="4002"/>
    <cellStyle name="20% - Akzent5 6" xfId="4003"/>
    <cellStyle name="Total 2 6" xfId="4004"/>
    <cellStyle name="Heading 2 3 12" xfId="4005"/>
    <cellStyle name="常规 7 3 11" xfId="4006"/>
    <cellStyle name="Total 2 3" xfId="4007"/>
    <cellStyle name="20% - Akzent5 3" xfId="4008"/>
    <cellStyle name="Heading 2 3 10" xfId="4009"/>
    <cellStyle name="40% - Accent5 6" xfId="4010"/>
    <cellStyle name="Standard 6 10 2 10" xfId="4011"/>
    <cellStyle name="Accent6 4 12" xfId="4012"/>
    <cellStyle name="常规 10 2 2 2" xfId="4013"/>
    <cellStyle name="20% - Accent6 3 13" xfId="4014"/>
    <cellStyle name="常规 37 10" xfId="4015"/>
    <cellStyle name="常规 42 10" xfId="4016"/>
    <cellStyle name="Heading 1 2" xfId="4017"/>
    <cellStyle name="常规 3 2 2 4" xfId="4018"/>
    <cellStyle name="常规 12 8 13" xfId="4019"/>
    <cellStyle name="40% - Accent3 3 5" xfId="4020"/>
    <cellStyle name="40% - Accent6 10" xfId="4021"/>
    <cellStyle name="Akzent4 10" xfId="4022"/>
    <cellStyle name="60% - Accent4 13" xfId="4023"/>
    <cellStyle name="常规 8 2 8" xfId="4024"/>
    <cellStyle name="Accent1 16" xfId="4025"/>
    <cellStyle name="常规 5 2 3 15" xfId="4026"/>
    <cellStyle name="20% - Accent1 5" xfId="4027"/>
    <cellStyle name="40% - Accent5 2 2" xfId="4028"/>
    <cellStyle name="Überschrift 2 5" xfId="4029"/>
    <cellStyle name="常规 11 2 10" xfId="4030"/>
    <cellStyle name="60% - Akzent1 11" xfId="4031"/>
    <cellStyle name="常规 75 8" xfId="4032"/>
    <cellStyle name="常规 80 8" xfId="4033"/>
    <cellStyle name="60% - Accent1 4 9" xfId="4034"/>
    <cellStyle name="常规 13 5 12" xfId="4035"/>
    <cellStyle name="40% - Accent2 3 11" xfId="4036"/>
    <cellStyle name="常规 14 7 6" xfId="4037"/>
    <cellStyle name="20% - Accent6 15" xfId="4038"/>
    <cellStyle name="60% - Accent1 3 3" xfId="4039"/>
    <cellStyle name="20% - Accent5 6" xfId="4040"/>
    <cellStyle name="常规 14 2 14" xfId="4041"/>
    <cellStyle name="20% - Accent5 4 9" xfId="4042"/>
    <cellStyle name="常规 11 6 4" xfId="4043"/>
    <cellStyle name="常规 14 2 13" xfId="4044"/>
    <cellStyle name="20% - Accent5 4 8" xfId="4045"/>
    <cellStyle name="常规 11 6 3" xfId="4046"/>
    <cellStyle name="常规 14 2 12" xfId="4047"/>
    <cellStyle name="常规 11 6 2" xfId="4048"/>
    <cellStyle name="20% - Accent5 4 7" xfId="4049"/>
    <cellStyle name="常规 88 4" xfId="4050"/>
    <cellStyle name="常规 93 4" xfId="4051"/>
    <cellStyle name="20% - Accent1 2 3" xfId="4052"/>
    <cellStyle name="常规 14 2 11" xfId="4053"/>
    <cellStyle name="20% - Accent5 4 6" xfId="4054"/>
    <cellStyle name="Heading 3 3 5" xfId="4055"/>
    <cellStyle name="Accent5 4" xfId="4056"/>
    <cellStyle name="Heading 3 9" xfId="4057"/>
    <cellStyle name="Normal 3 13" xfId="4058"/>
    <cellStyle name="常规 88 3" xfId="4059"/>
    <cellStyle name="常规 93 3" xfId="4060"/>
    <cellStyle name="20% - Accent1 2 2" xfId="4061"/>
    <cellStyle name="常规 14 2 10" xfId="4062"/>
    <cellStyle name="20% - Accent5 4 5" xfId="4063"/>
    <cellStyle name="Normal 2 3 4" xfId="4064"/>
    <cellStyle name="常规 81 12" xfId="4065"/>
    <cellStyle name="常规 76 12" xfId="4066"/>
    <cellStyle name="40% - Accent2 2 8" xfId="4067"/>
    <cellStyle name="Heading 3 8" xfId="4068"/>
    <cellStyle name="Normal 3 12" xfId="4069"/>
    <cellStyle name="常规 5 6 5" xfId="4070"/>
    <cellStyle name="Überschrift 13" xfId="4071"/>
    <cellStyle name="常规 88 2" xfId="4072"/>
    <cellStyle name="常规 93 2" xfId="4073"/>
    <cellStyle name="20% - Accent5 4 4" xfId="4074"/>
    <cellStyle name="常规 8 13" xfId="4075"/>
    <cellStyle name="40% - Accent6 4 9" xfId="4076"/>
    <cellStyle name="常规 14 6 13" xfId="4077"/>
    <cellStyle name="Normal 2 3 3" xfId="4078"/>
    <cellStyle name="常规 81 11" xfId="4079"/>
    <cellStyle name="常规 76 11" xfId="4080"/>
    <cellStyle name="40% - Accent2 2 7" xfId="4081"/>
    <cellStyle name="常规 5 6 4" xfId="4082"/>
    <cellStyle name="Überschrift 12" xfId="4083"/>
    <cellStyle name="常规 81 10" xfId="4084"/>
    <cellStyle name="常规 76 10" xfId="4085"/>
    <cellStyle name="Accent6 2 13" xfId="4086"/>
    <cellStyle name="40% - Accent2 2 6" xfId="4087"/>
    <cellStyle name="常规 5 6 3" xfId="4088"/>
    <cellStyle name="Überschrift 11" xfId="4089"/>
    <cellStyle name="Check Cell 10" xfId="4090"/>
    <cellStyle name="Percent 2" xfId="4091"/>
    <cellStyle name="40% - Accent3 2 4" xfId="4092"/>
    <cellStyle name="Input 4 10" xfId="4093"/>
    <cellStyle name="Standard 6 11 14" xfId="4094"/>
    <cellStyle name="20% - Accent5 4 13" xfId="4095"/>
    <cellStyle name="Standard 6 3 5" xfId="4096"/>
    <cellStyle name="常规 80 3" xfId="4097"/>
    <cellStyle name="常规 75 3" xfId="4098"/>
    <cellStyle name="Standard 6 2 2 13" xfId="4099"/>
    <cellStyle name="60% - Accent1 4 4" xfId="4100"/>
    <cellStyle name="20% - Accent6 7" xfId="4101"/>
    <cellStyle name="Standard 6 3 4" xfId="4102"/>
    <cellStyle name="20% - Accent5 4 12" xfId="4103"/>
    <cellStyle name="常规 13 7 13" xfId="4104"/>
    <cellStyle name="20% - Accent1 4 8" xfId="4105"/>
    <cellStyle name="常规 95 9" xfId="4106"/>
    <cellStyle name="60% - Akzent3 12" xfId="4107"/>
    <cellStyle name="常规 5 2 11" xfId="4108"/>
    <cellStyle name="Überschrift 1 10" xfId="4109"/>
    <cellStyle name="Accent2 4 11" xfId="4110"/>
    <cellStyle name="Standard 5 4" xfId="4111"/>
    <cellStyle name="常规 54 2" xfId="4112"/>
    <cellStyle name="常规 49 2" xfId="4113"/>
    <cellStyle name="常规 9 8 6" xfId="4114"/>
    <cellStyle name="常规 5 2 4 2" xfId="4115"/>
    <cellStyle name="60% - Accent2 2 4" xfId="4116"/>
    <cellStyle name="60% - Accent1 4 12" xfId="4117"/>
    <cellStyle name="常规 92 11" xfId="4118"/>
    <cellStyle name="常规 87 11" xfId="4119"/>
    <cellStyle name="20% - Accent3 2 6" xfId="4120"/>
    <cellStyle name="60% - Akzent2" xfId="4121"/>
    <cellStyle name="常规 41 5" xfId="4122"/>
    <cellStyle name="常规 36 5" xfId="4123"/>
    <cellStyle name="60% - Accent1 4 11" xfId="4124"/>
    <cellStyle name="20% - Accent6 3 9" xfId="4125"/>
    <cellStyle name="40% - Accent3 4 10" xfId="4126"/>
    <cellStyle name="常规 12 5 4" xfId="4127"/>
    <cellStyle name="常规 92 10" xfId="4128"/>
    <cellStyle name="常规 87 10" xfId="4129"/>
    <cellStyle name="20% - Accent3 2 5" xfId="4130"/>
    <cellStyle name="60% - Akzent1" xfId="4131"/>
    <cellStyle name="Linked Cell 2" xfId="4132"/>
    <cellStyle name="常规 41 4" xfId="4133"/>
    <cellStyle name="常规 36 4" xfId="4134"/>
    <cellStyle name="20% - Accent4 2 6" xfId="4135"/>
    <cellStyle name="常规 97 11" xfId="4136"/>
    <cellStyle name="Accent1 4 4" xfId="4137"/>
    <cellStyle name="常规 8 2 14" xfId="4138"/>
    <cellStyle name="20% - Accent1 8" xfId="4139"/>
    <cellStyle name="#,##0.0000" xfId="4140"/>
    <cellStyle name="40% - Accent6 9" xfId="4141"/>
    <cellStyle name="40% - Accent3 13" xfId="4142"/>
    <cellStyle name="常规 12 5 16" xfId="4143"/>
    <cellStyle name="常规 41 3" xfId="4144"/>
    <cellStyle name="常规 36 3" xfId="4145"/>
    <cellStyle name="20% - Accent4 2 5" xfId="4146"/>
    <cellStyle name="常规 97 10" xfId="4147"/>
    <cellStyle name="20% - Accent6 2 4" xfId="4148"/>
    <cellStyle name="常规 14 9" xfId="4149"/>
    <cellStyle name="Input 4" xfId="4150"/>
    <cellStyle name="常规 11 11" xfId="4151"/>
    <cellStyle name="常规 15 4 4" xfId="4152"/>
    <cellStyle name="20% - Accent2 4 13" xfId="4153"/>
    <cellStyle name="常规 8 17" xfId="4154"/>
    <cellStyle name="常规 8 22" xfId="4155"/>
    <cellStyle name="60% - Accent6 3 10" xfId="4156"/>
    <cellStyle name="Output 4 5" xfId="4157"/>
    <cellStyle name="常规 8 20" xfId="4158"/>
    <cellStyle name="常规 8 15" xfId="4159"/>
    <cellStyle name="Input 4 13" xfId="4160"/>
    <cellStyle name="40% - Accent3 2 7" xfId="4161"/>
    <cellStyle name="常规 86 11" xfId="4162"/>
    <cellStyle name="常规 91 11" xfId="4163"/>
    <cellStyle name="Standard 6 3 2 4" xfId="4164"/>
    <cellStyle name="常规 2 10 5" xfId="4165"/>
    <cellStyle name="常规 10 5 10" xfId="4166"/>
    <cellStyle name="Überschrift 14" xfId="4167"/>
    <cellStyle name="常规 5 6 6" xfId="4168"/>
    <cellStyle name="常规 3 6 7" xfId="4169"/>
    <cellStyle name="Linked Cell 2 9" xfId="4170"/>
    <cellStyle name="常规 7 6 5" xfId="4171"/>
    <cellStyle name="Output 5" xfId="4172"/>
    <cellStyle name="Title 13" xfId="4173"/>
    <cellStyle name="常规 24 7 2" xfId="4174"/>
    <cellStyle name="40% - Akzent4 13" xfId="4175"/>
    <cellStyle name="20% - Akzent3 2" xfId="4176"/>
    <cellStyle name="60% - Accent3 4 9" xfId="4177"/>
    <cellStyle name="20% - Accent2 4 10" xfId="4178"/>
    <cellStyle name="20% - Accent3 4 7" xfId="4179"/>
    <cellStyle name="Bad 4 12" xfId="4180"/>
    <cellStyle name="常规 11 5 12" xfId="4181"/>
    <cellStyle name="常规 6 8 8" xfId="4182"/>
    <cellStyle name="百分比 5 6" xfId="4183"/>
    <cellStyle name="常规 23 2" xfId="4184"/>
    <cellStyle name="常规 18 2" xfId="4185"/>
    <cellStyle name="20% - Akzent1 10" xfId="4186"/>
    <cellStyle name="Accent6 3 8" xfId="4187"/>
    <cellStyle name="20% - Accent6 2 7" xfId="4188"/>
    <cellStyle name="常规 12 4 2" xfId="4189"/>
    <cellStyle name="Schlecht 4" xfId="4190"/>
    <cellStyle name="Heading 1 5" xfId="4191"/>
    <cellStyle name="常规 42 13" xfId="4192"/>
    <cellStyle name="常规 37 13" xfId="4193"/>
    <cellStyle name="常规 70 9" xfId="4194"/>
    <cellStyle name="常规 65 9" xfId="4195"/>
    <cellStyle name="常规 13 4 13" xfId="4196"/>
    <cellStyle name="20% - Accent1 2 4" xfId="4197"/>
    <cellStyle name="常规 93 5" xfId="4198"/>
    <cellStyle name="常规 88 5" xfId="4199"/>
    <cellStyle name="40% - Accent2 11" xfId="4200"/>
    <cellStyle name="20% - Accent2 3 5" xfId="4201"/>
    <cellStyle name="40% - Accent1 7" xfId="4202"/>
    <cellStyle name="Title 3 3" xfId="4203"/>
    <cellStyle name="常规 93" xfId="4204"/>
    <cellStyle name="常规 88" xfId="4205"/>
    <cellStyle name="常规 12 4 14" xfId="4206"/>
    <cellStyle name="常规 5 2 22" xfId="4207"/>
    <cellStyle name="常规 5 2 17" xfId="4208"/>
    <cellStyle name="40% - Accent6 3 10" xfId="4209"/>
    <cellStyle name="Accent1 3 13" xfId="4210"/>
    <cellStyle name="常规 11 3 4" xfId="4211"/>
    <cellStyle name="Bad 2 4" xfId="4212"/>
    <cellStyle name="60% - Accent1 4 13" xfId="4213"/>
    <cellStyle name="60% - Accent2 2 5" xfId="4214"/>
    <cellStyle name="Calculation 12" xfId="4215"/>
    <cellStyle name="Accent5 - 60%" xfId="4216"/>
    <cellStyle name="20% - Accent1 4 13" xfId="4217"/>
    <cellStyle name="Standard 6 11 11" xfId="4218"/>
    <cellStyle name="常规 22 4" xfId="4219"/>
    <cellStyle name="常规 17 4" xfId="4220"/>
    <cellStyle name="百分比 4 8" xfId="4221"/>
    <cellStyle name="40% - Accent2 10" xfId="4222"/>
    <cellStyle name="20% - Accent2 3 4" xfId="4223"/>
    <cellStyle name="40% - Accent1 6" xfId="4224"/>
    <cellStyle name="常规 92" xfId="4225"/>
    <cellStyle name="常规 87" xfId="4226"/>
    <cellStyle name="常规 12 4 13" xfId="4227"/>
    <cellStyle name="Title 3 2" xfId="4228"/>
    <cellStyle name="百分比 3 2 4" xfId="4229"/>
    <cellStyle name="20% - Accent1 2 13" xfId="4230"/>
    <cellStyle name="Accent1 3 12" xfId="4231"/>
    <cellStyle name="常规 5 2 21" xfId="4232"/>
    <cellStyle name="常规 5 2 16" xfId="4233"/>
    <cellStyle name="常规 80 7" xfId="4234"/>
    <cellStyle name="常规 75 7" xfId="4235"/>
    <cellStyle name="60% - Akzent1 10" xfId="4236"/>
    <cellStyle name="常规 13 5 11" xfId="4237"/>
    <cellStyle name="60% - Accent1 4 8" xfId="4238"/>
    <cellStyle name="常规 11 3 3" xfId="4239"/>
    <cellStyle name="Bad 2 3" xfId="4240"/>
    <cellStyle name="常规 14 23" xfId="4241"/>
    <cellStyle name="常规 14 18" xfId="4242"/>
    <cellStyle name="Output 4 10" xfId="4243"/>
    <cellStyle name="常规 91" xfId="4244"/>
    <cellStyle name="常规 86" xfId="4245"/>
    <cellStyle name="常规 12 4 12" xfId="4246"/>
    <cellStyle name="20% - Accent2 3 3" xfId="4247"/>
    <cellStyle name="40% - Accent1 5" xfId="4248"/>
    <cellStyle name="百分比 3 2 3" xfId="4249"/>
    <cellStyle name="20% - Accent1 2 12" xfId="4250"/>
    <cellStyle name="Accent1 3 11" xfId="4251"/>
    <cellStyle name="常规 5 2 20" xfId="4252"/>
    <cellStyle name="常规 5 2 15" xfId="4253"/>
    <cellStyle name="60% - Accent1 4 7" xfId="4254"/>
    <cellStyle name="常规 13 5 10" xfId="4255"/>
    <cellStyle name="常规 8 3 8" xfId="4256"/>
    <cellStyle name="40% - Accent6 4 13" xfId="4257"/>
    <cellStyle name="Calculation 2 8" xfId="4258"/>
    <cellStyle name="常规 78 6" xfId="4259"/>
    <cellStyle name="常规 83 6" xfId="4260"/>
    <cellStyle name="40% - Accent1 2 6" xfId="4261"/>
    <cellStyle name="常规 66 10" xfId="4262"/>
    <cellStyle name="常规 71 10" xfId="4263"/>
    <cellStyle name="20% - Accent6 4 9" xfId="4264"/>
    <cellStyle name="常规 12 6 4" xfId="4265"/>
    <cellStyle name="常规 5 2 14" xfId="4266"/>
    <cellStyle name="百分比 3 2 2" xfId="4267"/>
    <cellStyle name="20% - Accent1 2 11" xfId="4268"/>
    <cellStyle name="Accent1 3 10" xfId="4269"/>
    <cellStyle name="20% - Accent2 2 9" xfId="4270"/>
    <cellStyle name="Title 2 7" xfId="4271"/>
    <cellStyle name="常规 47" xfId="4272"/>
    <cellStyle name="常规 52" xfId="4273"/>
    <cellStyle name="常规 9 2 8" xfId="4274"/>
    <cellStyle name="Accent6 16" xfId="4275"/>
    <cellStyle name="常规 43 4" xfId="4276"/>
    <cellStyle name="常规 38 4" xfId="4277"/>
    <cellStyle name="常规 43 3" xfId="4278"/>
    <cellStyle name="常规 38 3" xfId="4279"/>
    <cellStyle name="Accent6 15" xfId="4280"/>
    <cellStyle name="常规 9 2 7" xfId="4281"/>
    <cellStyle name="常规 12 9 16" xfId="4282"/>
    <cellStyle name="常规 21 5" xfId="4283"/>
    <cellStyle name="常规 16 5" xfId="4284"/>
    <cellStyle name="百分比 3 9" xfId="4285"/>
    <cellStyle name="常规 43 2" xfId="4286"/>
    <cellStyle name="常规 38 2" xfId="4287"/>
    <cellStyle name="Accent6 14" xfId="4288"/>
    <cellStyle name="常规 9 2 6" xfId="4289"/>
    <cellStyle name="常规 12 9 15" xfId="4290"/>
    <cellStyle name="常规 3 6 6" xfId="4291"/>
    <cellStyle name="Linked Cell 2 8" xfId="4292"/>
    <cellStyle name="常规 7 6 4" xfId="4293"/>
    <cellStyle name="Output 4" xfId="4294"/>
    <cellStyle name="Title 12" xfId="4295"/>
    <cellStyle name="20% - Accent2 16" xfId="4296"/>
    <cellStyle name="常规 9 6 4" xfId="4297"/>
    <cellStyle name="Good 2 3" xfId="4298"/>
    <cellStyle name="常规 64 3" xfId="4299"/>
    <cellStyle name="常规 59 3" xfId="4300"/>
    <cellStyle name="Title 2 2" xfId="4301"/>
    <cellStyle name="20% - Accent6 2 13" xfId="4302"/>
    <cellStyle name="常规 37" xfId="4303"/>
    <cellStyle name="常规 42" xfId="4304"/>
    <cellStyle name="20% - Accent2 2 4" xfId="4305"/>
    <cellStyle name="Accent6 3 12" xfId="4306"/>
    <cellStyle name="常规 20 11" xfId="4307"/>
    <cellStyle name="常规 15 11" xfId="4308"/>
    <cellStyle name="40% - Accent4 4" xfId="4309"/>
    <cellStyle name="Accent4 3 12" xfId="4310"/>
    <cellStyle name="Explanatory Text 15" xfId="4311"/>
    <cellStyle name="Linked Cell 3 4" xfId="4312"/>
    <cellStyle name="常规 15 4 13" xfId="4313"/>
    <cellStyle name="Good 2 7" xfId="4314"/>
    <cellStyle name="20% - Akzent6 9" xfId="4315"/>
    <cellStyle name="Total 3 9" xfId="4316"/>
    <cellStyle name="常规 14 7 12" xfId="4317"/>
    <cellStyle name="常规 12 6 2" xfId="4318"/>
    <cellStyle name="20% - Accent6 4 7" xfId="4319"/>
    <cellStyle name="常规 41 6" xfId="4320"/>
    <cellStyle name="常规 36 6" xfId="4321"/>
    <cellStyle name="常规 23 13" xfId="4322"/>
    <cellStyle name="常规 18 13" xfId="4323"/>
    <cellStyle name="Check Cell 7" xfId="4324"/>
    <cellStyle name="Linked Cell 3 13" xfId="4325"/>
    <cellStyle name="常规 9 6 3" xfId="4326"/>
    <cellStyle name="Good 2 2" xfId="4327"/>
    <cellStyle name="常规 64 2" xfId="4328"/>
    <cellStyle name="常规 59 2" xfId="4329"/>
    <cellStyle name="20% - Accent6 2 12" xfId="4330"/>
    <cellStyle name="常规 41" xfId="4331"/>
    <cellStyle name="常规 36" xfId="4332"/>
    <cellStyle name="Accent6 3 11" xfId="4333"/>
    <cellStyle name="20% - Accent2 2 3" xfId="4334"/>
    <cellStyle name="Standard 6 3 3" xfId="4335"/>
    <cellStyle name="20% - Accent5 4 11" xfId="4336"/>
    <cellStyle name="40% - Accent2 4 10" xfId="4337"/>
    <cellStyle name="20% - Accent1 3 9" xfId="4338"/>
    <cellStyle name="常规 14 2 5" xfId="4339"/>
    <cellStyle name="20% - Accent5 14" xfId="4340"/>
    <cellStyle name="Calculation 3 7" xfId="4341"/>
    <cellStyle name="常规 84 5" xfId="4342"/>
    <cellStyle name="常规 79 5" xfId="4343"/>
    <cellStyle name="40% - Accent1 3 5" xfId="4344"/>
    <cellStyle name="常规 2 2 24" xfId="4345"/>
    <cellStyle name="常规 2 2 19" xfId="4346"/>
    <cellStyle name="40% - Accent3 3 12" xfId="4347"/>
    <cellStyle name="60% - Akzent2 14" xfId="4348"/>
    <cellStyle name="Input 5" xfId="4349"/>
    <cellStyle name="常规 11 3 2" xfId="4350"/>
    <cellStyle name="Bad 2 2" xfId="4351"/>
    <cellStyle name="常规 17 7 6" xfId="4352"/>
    <cellStyle name="Standard 6 10 2 8" xfId="4353"/>
    <cellStyle name="40% - Accent3 3" xfId="4354"/>
    <cellStyle name="60% - Accent6 4 6" xfId="4355"/>
    <cellStyle name="常规 2 2 23" xfId="4356"/>
    <cellStyle name="常规 2 2 18" xfId="4357"/>
    <cellStyle name="40% - Accent3 3 11" xfId="4358"/>
    <cellStyle name="20% - Accent2 4 9" xfId="4359"/>
    <cellStyle name="Title 4 7" xfId="4360"/>
    <cellStyle name="60% - Akzent2 13" xfId="4361"/>
    <cellStyle name="常规 23 16" xfId="4362"/>
    <cellStyle name="常规 18 16" xfId="4363"/>
    <cellStyle name="常规 2 2 6 9" xfId="4364"/>
    <cellStyle name="40% - Accent2 2 2" xfId="4365"/>
    <cellStyle name="常规 2 8 8" xfId="4366"/>
    <cellStyle name="Akzent4 5" xfId="4367"/>
    <cellStyle name="20% - Accent2 2 10" xfId="4368"/>
    <cellStyle name="Accent3 2 8" xfId="4369"/>
    <cellStyle name="常规 14 9 5" xfId="4370"/>
    <cellStyle name="60% - Akzent6 14" xfId="4371"/>
    <cellStyle name="40% - Accent5 4" xfId="4372"/>
    <cellStyle name="Accent6 4 10" xfId="4373"/>
    <cellStyle name="20% - Accent6 3 11" xfId="4374"/>
    <cellStyle name="常规 93 10" xfId="4375"/>
    <cellStyle name="常规 88 10" xfId="4376"/>
    <cellStyle name="Input 7" xfId="4377"/>
    <cellStyle name="常规 17 7 8" xfId="4378"/>
    <cellStyle name="常规 84 3" xfId="4379"/>
    <cellStyle name="常规 79 3" xfId="4380"/>
    <cellStyle name="Calculation 3 5" xfId="4381"/>
    <cellStyle name="40% - Accent1 3 3" xfId="4382"/>
    <cellStyle name="常规 17 6 6" xfId="4383"/>
    <cellStyle name="Heading 1 3 10" xfId="4384"/>
    <cellStyle name="20% - Accent2 2" xfId="4385"/>
    <cellStyle name="常规 3 6 2" xfId="4386"/>
    <cellStyle name="Heading 3 3 7" xfId="4387"/>
    <cellStyle name="Linked Cell 4 11" xfId="4388"/>
    <cellStyle name="Linked Cell 2 4" xfId="4389"/>
    <cellStyle name="20% - Accent2 12" xfId="4390"/>
    <cellStyle name="20% - Accent2 13" xfId="4391"/>
    <cellStyle name="40% - Accent1 10" xfId="4392"/>
    <cellStyle name="40% - Accent2 3 5" xfId="4393"/>
    <cellStyle name="Explanatory Text 2 9" xfId="4394"/>
    <cellStyle name="20% - Accent2 3 11" xfId="4395"/>
    <cellStyle name="Standard 5 3" xfId="4396"/>
    <cellStyle name="Accent2 4 10" xfId="4397"/>
    <cellStyle name="20% - Accent5 3 2" xfId="4398"/>
    <cellStyle name="20% - Accent1 9" xfId="4399"/>
    <cellStyle name="40% - Accent3 14" xfId="4400"/>
    <cellStyle name="Standard 6 9 2 2" xfId="4401"/>
    <cellStyle name="20% - Accent4 16" xfId="4402"/>
    <cellStyle name="Standard 6 6 5" xfId="4403"/>
    <cellStyle name="40% - Akzent4 14" xfId="4404"/>
    <cellStyle name="常规 24 7 3" xfId="4405"/>
    <cellStyle name="Check Cell 2 9" xfId="4406"/>
    <cellStyle name="60% - Accent3 10" xfId="4407"/>
    <cellStyle name="常规 14 7 13" xfId="4408"/>
    <cellStyle name="20% - Accent6 4 8" xfId="4409"/>
    <cellStyle name="常规 12 6 3" xfId="4410"/>
    <cellStyle name="Eingabe" xfId="4411"/>
    <cellStyle name="40% - Accent4" xfId="4412"/>
    <cellStyle name="常规 5 2 4 3" xfId="4413"/>
    <cellStyle name="60% - Akzent3" xfId="4414"/>
    <cellStyle name="20% - Accent1 4 10" xfId="4415"/>
    <cellStyle name="常规 9 8 5" xfId="4416"/>
    <cellStyle name="40% - Accent3 2 2" xfId="4417"/>
    <cellStyle name="20% - Accent1 3 2" xfId="4418"/>
    <cellStyle name="常规 94 3" xfId="4419"/>
    <cellStyle name="常规 89 3" xfId="4420"/>
    <cellStyle name="常规 82" xfId="4421"/>
    <cellStyle name="常规 77" xfId="4422"/>
    <cellStyle name="常规 23 11" xfId="4423"/>
    <cellStyle name="常规 18 11" xfId="4424"/>
    <cellStyle name="Check Cell 5" xfId="4425"/>
    <cellStyle name="Bad 3 9" xfId="4426"/>
    <cellStyle name="常规 11 4 9" xfId="4427"/>
    <cellStyle name="常规 2 2 3 3" xfId="4428"/>
    <cellStyle name="40% - Accent6 4 4" xfId="4429"/>
    <cellStyle name="常规 11 8" xfId="4430"/>
    <cellStyle name="Bad 7" xfId="4431"/>
    <cellStyle name="20% - Accent3 2 12" xfId="4432"/>
    <cellStyle name="20% - Accent2 3 10" xfId="4433"/>
    <cellStyle name="Standard 5 2" xfId="4434"/>
    <cellStyle name="常规 9 8 4" xfId="4435"/>
    <cellStyle name="20% - Accent2 4 6" xfId="4436"/>
    <cellStyle name="40% - Accent2 8" xfId="4437"/>
    <cellStyle name="Title 4 4" xfId="4438"/>
    <cellStyle name="Output 14" xfId="4439"/>
    <cellStyle name="常规 72 13" xfId="4440"/>
    <cellStyle name="常规 67 13" xfId="4441"/>
    <cellStyle name="20% - Accent1 2 8" xfId="4442"/>
    <cellStyle name="常规 93 9" xfId="4443"/>
    <cellStyle name="常规 88 9" xfId="4444"/>
    <cellStyle name="Verknüpfte Zelle 13" xfId="4445"/>
    <cellStyle name="常规 99 12" xfId="4446"/>
    <cellStyle name="Standard 6 4 6" xfId="4447"/>
    <cellStyle name="常规 11 7 5" xfId="4448"/>
    <cellStyle name="60% - Akzent3 2" xfId="4449"/>
    <cellStyle name="Accent4 4 2" xfId="4450"/>
    <cellStyle name="20% - Akzent4 3" xfId="4451"/>
    <cellStyle name="百分比 5 12" xfId="4452"/>
    <cellStyle name="Good 2 11" xfId="4453"/>
    <cellStyle name="40% - Accent2 3 10" xfId="4454"/>
    <cellStyle name="常规 14 7 5" xfId="4455"/>
    <cellStyle name="20% - Accent6 14" xfId="4456"/>
    <cellStyle name="常规 10 5 13" xfId="4457"/>
    <cellStyle name="常规 17 5 3" xfId="4458"/>
    <cellStyle name="Akzent6 14" xfId="4459"/>
    <cellStyle name="20% - Accent3 2 9" xfId="4460"/>
    <cellStyle name="Calculation 11" xfId="4461"/>
    <cellStyle name="常规 17 4 9" xfId="4462"/>
    <cellStyle name="Standard 6 8 2 13" xfId="4463"/>
    <cellStyle name="Total 3 6" xfId="4464"/>
    <cellStyle name="20% - Akzent6 6" xfId="4465"/>
    <cellStyle name="Standard 6 3 2 9" xfId="4466"/>
    <cellStyle name="常规 12 7 16" xfId="4467"/>
    <cellStyle name="20% - Akzent2 2" xfId="4468"/>
    <cellStyle name="40% - Accent5 13" xfId="4469"/>
    <cellStyle name="60% - Accent3 3 9" xfId="4470"/>
    <cellStyle name="20% - Akzent3 14" xfId="4471"/>
    <cellStyle name="20% - Accent4 2 10" xfId="4472"/>
    <cellStyle name="20% - Accent6 4 2" xfId="4473"/>
    <cellStyle name="常规 16 7" xfId="4474"/>
    <cellStyle name="常规 21 7" xfId="4475"/>
    <cellStyle name="百分比 2 2 2 6" xfId="4476"/>
    <cellStyle name="Normal 6 10" xfId="4477"/>
    <cellStyle name="20% - Accent1 4 11" xfId="4478"/>
    <cellStyle name="常规 13 23" xfId="4479"/>
    <cellStyle name="常规 13 18" xfId="4480"/>
    <cellStyle name="Output 3 10" xfId="4481"/>
    <cellStyle name="常规 93 12" xfId="4482"/>
    <cellStyle name="常规 88 12" xfId="4483"/>
    <cellStyle name="常规 17 5 2" xfId="4484"/>
    <cellStyle name="Überschrift 1 11" xfId="4485"/>
    <cellStyle name="60% - Accent4 2 10" xfId="4486"/>
    <cellStyle name="Zelle überprüfen 5" xfId="4487"/>
    <cellStyle name="20% - Accent3 4 8" xfId="4488"/>
    <cellStyle name="Accent4 3 10" xfId="4489"/>
    <cellStyle name="常规 15 4 11" xfId="4490"/>
    <cellStyle name="Good 2 5" xfId="4491"/>
    <cellStyle name="Heading 1 4" xfId="4492"/>
    <cellStyle name="Schlecht 3" xfId="4493"/>
    <cellStyle name="常规 42 12" xfId="4494"/>
    <cellStyle name="常规 37 12" xfId="4495"/>
    <cellStyle name="40% - Akzent3 10" xfId="4496"/>
    <cellStyle name="Input 4 3" xfId="4497"/>
    <cellStyle name="常规 17 7 7" xfId="4498"/>
    <cellStyle name="常规 44 13" xfId="4499"/>
    <cellStyle name="常规 39 13" xfId="4500"/>
    <cellStyle name="Normal 5 11" xfId="4501"/>
    <cellStyle name="常规 17 6 7" xfId="4502"/>
    <cellStyle name="Linked Cell 3 3" xfId="4503"/>
    <cellStyle name="Explanatory Text 14" xfId="4504"/>
    <cellStyle name="20% - Accent2 3" xfId="4505"/>
    <cellStyle name="常规 21 3" xfId="4506"/>
    <cellStyle name="常规 16 3" xfId="4507"/>
    <cellStyle name="百分比 3 7" xfId="4508"/>
    <cellStyle name="常规 11 6 9" xfId="4509"/>
    <cellStyle name="20% - Akzent3 10" xfId="4510"/>
    <cellStyle name="40% - Accent1 3 11" xfId="4511"/>
    <cellStyle name="Input 2 13" xfId="4512"/>
    <cellStyle name="常规 84 11" xfId="4513"/>
    <cellStyle name="常规 79 11" xfId="4514"/>
    <cellStyle name="Gut 2" xfId="4515"/>
    <cellStyle name="Accent6 4 7" xfId="4516"/>
    <cellStyle name="#,##0.000" xfId="4517"/>
    <cellStyle name="Accent4 3 9" xfId="4518"/>
    <cellStyle name="常规 2 3 14" xfId="4519"/>
    <cellStyle name="常规 14 8 6" xfId="4520"/>
    <cellStyle name="no dec 6" xfId="4521"/>
    <cellStyle name="20% - Accent4 4 2" xfId="4522"/>
    <cellStyle name="Standard 6 6 7" xfId="4523"/>
    <cellStyle name="Normal 5 6" xfId="4524"/>
    <cellStyle name="60% - Accent4 9" xfId="4525"/>
    <cellStyle name="Accent5 4 4" xfId="4526"/>
    <cellStyle name="常规 15 3 11" xfId="4527"/>
    <cellStyle name="常规 10 7 5" xfId="4528"/>
    <cellStyle name="Accent2 5" xfId="4529"/>
    <cellStyle name="Accent4 2 10" xfId="4530"/>
    <cellStyle name="Heading 1 3 9" xfId="4531"/>
    <cellStyle name="常规 82 4" xfId="4532"/>
    <cellStyle name="常规 77 4" xfId="4533"/>
    <cellStyle name="Standard 4 14" xfId="4534"/>
    <cellStyle name="Standard 6 12 7" xfId="4535"/>
    <cellStyle name="Accent1 2 13" xfId="4536"/>
    <cellStyle name="常规 5 8 6" xfId="4537"/>
    <cellStyle name="常规 11 5 4" xfId="4538"/>
    <cellStyle name="Bad 4 4" xfId="4539"/>
    <cellStyle name="20% - Accent5 3 9" xfId="4540"/>
    <cellStyle name="20% - Accent6 3 6" xfId="4541"/>
    <cellStyle name="Accent3 - 60%" xfId="4542"/>
    <cellStyle name="Standard 4 11 11" xfId="4543"/>
    <cellStyle name="百分比 2 2 10" xfId="4544"/>
    <cellStyle name="百分比 5 13" xfId="4545"/>
    <cellStyle name="Accent4 4 3" xfId="4546"/>
    <cellStyle name="20% - Akzent4 4" xfId="4547"/>
    <cellStyle name="40% - Accent3 3 13" xfId="4548"/>
    <cellStyle name="Heading 2 2 2" xfId="4549"/>
    <cellStyle name="40% - Accent5 3" xfId="4550"/>
    <cellStyle name="20% - Accent6 3 10" xfId="4551"/>
    <cellStyle name="Input 6" xfId="4552"/>
    <cellStyle name="Heading 3 7" xfId="4553"/>
    <cellStyle name="Normal 3 11" xfId="4554"/>
    <cellStyle name="常规 2 2 6 6" xfId="4555"/>
    <cellStyle name="40% - Akzent6 5" xfId="4556"/>
    <cellStyle name="Linked Cell 12" xfId="4557"/>
    <cellStyle name="Heading 2 4 3" xfId="4558"/>
    <cellStyle name="常规 12 2 8" xfId="4559"/>
    <cellStyle name="60% - Akzent6 2" xfId="4560"/>
    <cellStyle name="常规 6 8 6" xfId="4561"/>
    <cellStyle name="Bold Times 14" xfId="4562"/>
    <cellStyle name="Title 5" xfId="4563"/>
    <cellStyle name="Akzent5 14" xfId="4564"/>
    <cellStyle name="#,##0.00" xfId="4565"/>
    <cellStyle name="常规 41 2" xfId="4566"/>
    <cellStyle name="常规 36 2" xfId="4567"/>
    <cellStyle name="20% - Accent4 2 4" xfId="4568"/>
    <cellStyle name="Standard 6 4 9" xfId="4569"/>
    <cellStyle name="60% - Accent6 13" xfId="4570"/>
    <cellStyle name="Akzent6 10" xfId="4571"/>
    <cellStyle name="常规 14 24" xfId="4572"/>
    <cellStyle name="常规 14 19" xfId="4573"/>
    <cellStyle name="Output 4 11" xfId="4574"/>
    <cellStyle name="常规 15 7" xfId="4575"/>
    <cellStyle name="常规 20 7" xfId="4576"/>
    <cellStyle name="20% - Accent6 3 2" xfId="4577"/>
    <cellStyle name="常规 10 5 12" xfId="4578"/>
    <cellStyle name="常规 2 2 2 4 3" xfId="4579"/>
    <cellStyle name="Überschrift 16" xfId="4580"/>
    <cellStyle name="常规 5 6 8" xfId="4581"/>
    <cellStyle name="常规 52 5" xfId="4582"/>
    <cellStyle name="常规 47 5" xfId="4583"/>
    <cellStyle name="60% - Accent4 6" xfId="4584"/>
    <cellStyle name="Standard 4 11 2 4" xfId="4585"/>
    <cellStyle name="百分比 4 12" xfId="4586"/>
    <cellStyle name="常规 7 7 12" xfId="4587"/>
    <cellStyle name="Output 3 5" xfId="4588"/>
    <cellStyle name="常规 67" xfId="4589"/>
    <cellStyle name="常规 72" xfId="4590"/>
    <cellStyle name="20% - Accent4 4 6" xfId="4591"/>
    <cellStyle name="常规 2 8 16" xfId="4592"/>
    <cellStyle name="常规 15 8 8" xfId="4593"/>
    <cellStyle name="Ergebnis 1" xfId="4594"/>
    <cellStyle name="常规 6 7 9" xfId="4595"/>
    <cellStyle name="Accent5 4 12" xfId="4596"/>
    <cellStyle name="20% - Accent5 3 13" xfId="4597"/>
    <cellStyle name="常规 7 4 13" xfId="4598"/>
    <cellStyle name="百分比 4 7" xfId="4599"/>
    <cellStyle name="常规 17 3" xfId="4600"/>
    <cellStyle name="常规 22 3" xfId="4601"/>
    <cellStyle name="常规 17 9 6" xfId="4602"/>
    <cellStyle name="20% - Accent4 13" xfId="4603"/>
    <cellStyle name="Check Cell 2 6" xfId="4604"/>
    <cellStyle name="常规 23 14" xfId="4605"/>
    <cellStyle name="常规 18 14" xfId="4606"/>
    <cellStyle name="Check Cell 8" xfId="4607"/>
    <cellStyle name="常规 9 8 7" xfId="4608"/>
    <cellStyle name="常规 54 3" xfId="4609"/>
    <cellStyle name="常规 49 3" xfId="4610"/>
    <cellStyle name="Standard 6 2 2 2" xfId="4611"/>
    <cellStyle name="40% - Accent2 2 5" xfId="4612"/>
    <cellStyle name="Accent6 2 12" xfId="4613"/>
    <cellStyle name="Standard 4 11 4 2" xfId="4614"/>
    <cellStyle name="常规 33" xfId="4615"/>
    <cellStyle name="常规 28" xfId="4616"/>
    <cellStyle name="Accent1 15" xfId="4617"/>
    <cellStyle name="常规 8 2 7" xfId="4618"/>
    <cellStyle name="20% - Accent6 12" xfId="4619"/>
    <cellStyle name="常规 14 7 3" xfId="4620"/>
    <cellStyle name="Output 2 13" xfId="4621"/>
    <cellStyle name="常规 99 11" xfId="4622"/>
    <cellStyle name="常规 11 6 13" xfId="4623"/>
    <cellStyle name="Standard 6 4 5" xfId="4624"/>
    <cellStyle name="常规 94 13" xfId="4625"/>
    <cellStyle name="常规 89 13" xfId="4626"/>
    <cellStyle name="Good" xfId="4627"/>
    <cellStyle name="Accent3 4 2" xfId="4628"/>
    <cellStyle name="百分比 7" xfId="4629"/>
    <cellStyle name="千分位_AZ (2)" xfId="4630"/>
    <cellStyle name="常规 10 4 11" xfId="4631"/>
    <cellStyle name="40% - Accent6 2 12" xfId="4632"/>
    <cellStyle name="INPUT 17" xfId="4633"/>
    <cellStyle name="Explanatory Text 2 11" xfId="4634"/>
    <cellStyle name="Standard 6 3 2" xfId="4635"/>
    <cellStyle name="20% - Accent5 4 10" xfId="4636"/>
    <cellStyle name="Schlecht 11" xfId="4637"/>
    <cellStyle name="Heading 1 16" xfId="4638"/>
    <cellStyle name="Heading 4 3 9" xfId="4639"/>
    <cellStyle name="40% - Accent5 4 8" xfId="4640"/>
    <cellStyle name="常规 84 12" xfId="4641"/>
    <cellStyle name="常规 79 12" xfId="4642"/>
    <cellStyle name="Gut 3" xfId="4643"/>
    <cellStyle name="40% - Accent1 3 12" xfId="4644"/>
    <cellStyle name="Akzent3 6" xfId="4645"/>
    <cellStyle name="常规 2 7 9" xfId="4646"/>
    <cellStyle name="常规 64 4" xfId="4647"/>
    <cellStyle name="常规 59 4" xfId="4648"/>
    <cellStyle name="常规 22 15" xfId="4649"/>
    <cellStyle name="常规 17 20" xfId="4650"/>
    <cellStyle name="常规 17 15" xfId="4651"/>
    <cellStyle name="常规 3 8 13" xfId="4652"/>
    <cellStyle name="Standard 4 11 2 2" xfId="4653"/>
    <cellStyle name="Standard 6 7 2 6" xfId="4654"/>
    <cellStyle name="Check Cell 2 11" xfId="4655"/>
    <cellStyle name="Accent3 4 10" xfId="4656"/>
    <cellStyle name="常规 22 11" xfId="4657"/>
    <cellStyle name="常规 17 11" xfId="4658"/>
    <cellStyle name="常规 14 5 11" xfId="4659"/>
    <cellStyle name="60% - Accent6 4 8" xfId="4660"/>
    <cellStyle name="常规 13 5 13" xfId="4661"/>
    <cellStyle name="Accent2 3 2" xfId="4662"/>
    <cellStyle name="常规 80 9" xfId="4663"/>
    <cellStyle name="常规 75 9" xfId="4664"/>
    <cellStyle name="60% - Akzent1 12" xfId="4665"/>
    <cellStyle name="常规 3 6 3" xfId="4666"/>
    <cellStyle name="Linked Cell 2 5" xfId="4667"/>
    <cellStyle name="Standard 6 9 2 11" xfId="4668"/>
    <cellStyle name="常规 7 7 11" xfId="4669"/>
    <cellStyle name="Output 3 4" xfId="4670"/>
    <cellStyle name="常规 66" xfId="4671"/>
    <cellStyle name="常规 71" xfId="4672"/>
    <cellStyle name="40% - Accent5 3 6" xfId="4673"/>
    <cellStyle name="60% - Accent3 3 11" xfId="4674"/>
    <cellStyle name="20% - Accent4 4 5" xfId="4675"/>
    <cellStyle name="常规 12 11 2" xfId="4676"/>
    <cellStyle name="Output 2 4" xfId="4677"/>
    <cellStyle name="常规 21" xfId="4678"/>
    <cellStyle name="常规 16" xfId="4679"/>
    <cellStyle name="常规 2 2 5 9" xfId="4680"/>
    <cellStyle name="Überschrift 2 12" xfId="4681"/>
    <cellStyle name="Input 2 3" xfId="4682"/>
    <cellStyle name="40% - Akzent3 11" xfId="4683"/>
    <cellStyle name="Accent4 3 2" xfId="4684"/>
    <cellStyle name="20% - Akzent3 3" xfId="4685"/>
    <cellStyle name="Heading 1 3 7" xfId="4686"/>
    <cellStyle name="20% - Akzent2 13" xfId="4687"/>
    <cellStyle name="Akzent3 5" xfId="4688"/>
    <cellStyle name="常规 2 7 8" xfId="4689"/>
    <cellStyle name="20% - Accent4 3 11" xfId="4690"/>
    <cellStyle name="40% - Accent4 3 5" xfId="4691"/>
    <cellStyle name="常规 2 6 6" xfId="4692"/>
    <cellStyle name="Akzent2 3" xfId="4693"/>
    <cellStyle name="Accent1 4 12" xfId="4694"/>
    <cellStyle name="Note" xfId="4695"/>
    <cellStyle name="常规 4 11 13" xfId="4696"/>
    <cellStyle name="常规 12 9 11" xfId="4697"/>
    <cellStyle name="常规 3 2 7 2" xfId="4698"/>
    <cellStyle name="Output 4 7" xfId="4699"/>
    <cellStyle name="常规 5 2 12" xfId="4700"/>
    <cellStyle name="常规 8 21" xfId="4701"/>
    <cellStyle name="常规 8 16" xfId="4702"/>
    <cellStyle name="Output 4 4" xfId="4703"/>
    <cellStyle name="常规 20 10" xfId="4704"/>
    <cellStyle name="常规 15 10" xfId="4705"/>
    <cellStyle name="40% - Accent4 3" xfId="4706"/>
    <cellStyle name="Accent4 3 11" xfId="4707"/>
    <cellStyle name="常规 15 4 12" xfId="4708"/>
    <cellStyle name="Good 2 6" xfId="4709"/>
    <cellStyle name="60% - Accent4 2 11" xfId="4710"/>
    <cellStyle name="Zelle überprüfen 6" xfId="4711"/>
    <cellStyle name="20% - Accent3 4 9" xfId="4712"/>
    <cellStyle name="Standard 6 9 2 13" xfId="4713"/>
    <cellStyle name="20% - Akzent4 2" xfId="4714"/>
    <cellStyle name="百分比 5 11" xfId="4715"/>
    <cellStyle name="百分比 2 3 7" xfId="4716"/>
    <cellStyle name="20% - Accent4 4 7" xfId="4717"/>
    <cellStyle name="常规 10 6 2" xfId="4718"/>
    <cellStyle name="Accent1 2" xfId="4719"/>
    <cellStyle name="常规 105 13" xfId="4720"/>
    <cellStyle name="40% - Accent6 2 11" xfId="4721"/>
    <cellStyle name="Input 16" xfId="4722"/>
    <cellStyle name="Explanatory Text 2 10" xfId="4723"/>
    <cellStyle name="20% - Accent3 2 10" xfId="4724"/>
    <cellStyle name="40% - Accent6 4 2" xfId="4725"/>
    <cellStyle name="常规 11 6" xfId="4726"/>
    <cellStyle name="Bad 5" xfId="4727"/>
    <cellStyle name="常规 52 6" xfId="4728"/>
    <cellStyle name="常规 47 6" xfId="4729"/>
    <cellStyle name="Standard 4 11 2 5" xfId="4730"/>
    <cellStyle name="60% - Accent4 7" xfId="4731"/>
    <cellStyle name="Accent5 4 2" xfId="4732"/>
    <cellStyle name="Accent5 - 40%" xfId="4733"/>
    <cellStyle name="Akzent5 11" xfId="4734"/>
    <cellStyle name="60% - Accent5 14" xfId="4735"/>
    <cellStyle name="20% - Accent4 2 2" xfId="4736"/>
    <cellStyle name="Standard 6 4 7" xfId="4737"/>
    <cellStyle name="Akzent5 12" xfId="4738"/>
    <cellStyle name="60% - Accent5 15" xfId="4739"/>
    <cellStyle name="常规 23 15" xfId="4740"/>
    <cellStyle name="常规 18 15" xfId="4741"/>
    <cellStyle name="Check Cell 9" xfId="4742"/>
    <cellStyle name="Accent1 4" xfId="4743"/>
    <cellStyle name="常规 10 6 4" xfId="4744"/>
    <cellStyle name="20% - Accent4 4 9" xfId="4745"/>
    <cellStyle name="Überschrift 3 9" xfId="4746"/>
    <cellStyle name="常规 45 12" xfId="4747"/>
    <cellStyle name="常规 50 12" xfId="4748"/>
    <cellStyle name="60% - Accent3 6" xfId="4749"/>
    <cellStyle name="60% - Accent4 4 9" xfId="4750"/>
    <cellStyle name="Total 4 10" xfId="4751"/>
    <cellStyle name="Heading 2 3 4" xfId="4752"/>
    <cellStyle name="60% - Akzent5 3" xfId="4753"/>
    <cellStyle name="常规 34" xfId="4754"/>
    <cellStyle name="常规 29" xfId="4755"/>
    <cellStyle name="20% - Accent6 2 10" xfId="4756"/>
    <cellStyle name="常规 14 7 7" xfId="4757"/>
    <cellStyle name="20% - Accent6 16" xfId="4758"/>
    <cellStyle name="常规 5 2" xfId="4759"/>
    <cellStyle name="Standard 4 11 5" xfId="4760"/>
    <cellStyle name="40% - Accent1 14" xfId="4761"/>
    <cellStyle name="40% - Accent2 3 9" xfId="4762"/>
    <cellStyle name="Accent2 4 12" xfId="4763"/>
    <cellStyle name="Standard 5 5" xfId="4764"/>
    <cellStyle name="20% - Accent4 15" xfId="4765"/>
    <cellStyle name="Check Cell 2 8" xfId="4766"/>
    <cellStyle name="千位_laroux" xfId="4767"/>
    <cellStyle name="Standard 6 8 12" xfId="4768"/>
    <cellStyle name="60% - Accent3" xfId="4769"/>
    <cellStyle name="Accent1 19" xfId="4770"/>
    <cellStyle name="常规 52 11" xfId="4771"/>
    <cellStyle name="常规 47 11" xfId="4772"/>
    <cellStyle name="常规 15 4 3" xfId="4773"/>
    <cellStyle name="20% - Accent2 4 12" xfId="4774"/>
    <cellStyle name="20% - Accent1 2" xfId="4775"/>
    <cellStyle name="常规 5 2 3 12" xfId="4776"/>
    <cellStyle name="Explanatory Text 2 12" xfId="4777"/>
    <cellStyle name="INPUT 18" xfId="4778"/>
    <cellStyle name="Überschrift 3 8" xfId="4779"/>
    <cellStyle name="常规 45 11" xfId="4780"/>
    <cellStyle name="常规 50 11" xfId="4781"/>
    <cellStyle name="60% - Accent3 3 10" xfId="4782"/>
    <cellStyle name="40% - Accent5 3 5" xfId="4783"/>
    <cellStyle name="60% - Accent3 5" xfId="4784"/>
    <cellStyle name="60% - Accent4 4 8" xfId="4785"/>
    <cellStyle name="Input 3 9" xfId="4786"/>
    <cellStyle name="常规 17 9 7" xfId="4787"/>
    <cellStyle name="Accent4 4 5" xfId="4788"/>
    <cellStyle name="20% - Akzent4 6" xfId="4789"/>
    <cellStyle name="Output 2 2" xfId="4790"/>
    <cellStyle name="常规 14" xfId="4791"/>
    <cellStyle name="40% - Accent5 2 9" xfId="4792"/>
    <cellStyle name="常规 50 8" xfId="4793"/>
    <cellStyle name="常规 45 8" xfId="4794"/>
    <cellStyle name="Explanatory Text 3 2" xfId="4795"/>
    <cellStyle name="40% - Accent6 2 4" xfId="4796"/>
    <cellStyle name="Calculation 4 3" xfId="4797"/>
    <cellStyle name="60% - Accent2 9" xfId="4798"/>
    <cellStyle name="Accent5 2 4" xfId="4799"/>
    <cellStyle name="常规 6 11" xfId="4800"/>
    <cellStyle name="常规 5 2 24" xfId="4801"/>
    <cellStyle name="常规 5 2 19" xfId="4802"/>
    <cellStyle name="40% - Accent6 3 12" xfId="4803"/>
    <cellStyle name="常规 42 7" xfId="4804"/>
    <cellStyle name="常规 37 7" xfId="4805"/>
    <cellStyle name="常规 10 5 4" xfId="4806"/>
    <cellStyle name="20% - Accent4 3 9" xfId="4807"/>
    <cellStyle name="常规 2 2 9 11" xfId="4808"/>
    <cellStyle name="20% - Akzent4 7" xfId="4809"/>
    <cellStyle name="Accent4 4 6" xfId="4810"/>
    <cellStyle name="20% - Accent5 3 7" xfId="4811"/>
    <cellStyle name="60% - Accent3 4 13" xfId="4812"/>
    <cellStyle name="Bad 4 2" xfId="4813"/>
    <cellStyle name="常规 11 5 2" xfId="4814"/>
    <cellStyle name="Normal 5 12" xfId="4815"/>
    <cellStyle name="20% - Accent3 12" xfId="4816"/>
    <cellStyle name="40% - Akzent5 10" xfId="4817"/>
    <cellStyle name="常规 2 2 3" xfId="4818"/>
    <cellStyle name="常规 21 9" xfId="4819"/>
    <cellStyle name="常规 16 9" xfId="4820"/>
    <cellStyle name="20% - Accent6 4 4" xfId="4821"/>
    <cellStyle name="20% - Accent3 3 13" xfId="4822"/>
    <cellStyle name="Heading 3 2 7" xfId="4823"/>
    <cellStyle name="常规 7 7 2" xfId="4824"/>
    <cellStyle name="百分比 2 2 2 11" xfId="4825"/>
    <cellStyle name="常规 10 2 10" xfId="4826"/>
    <cellStyle name="Good 2 10" xfId="4827"/>
    <cellStyle name="常规 14 7 4" xfId="4828"/>
    <cellStyle name="20% - Accent6 13" xfId="4829"/>
    <cellStyle name="常规 5 2 3 14" xfId="4830"/>
    <cellStyle name="20% - Accent1 4" xfId="4831"/>
    <cellStyle name="20% - Accent6 2 6" xfId="4832"/>
    <cellStyle name="常规 14 8 5" xfId="4833"/>
    <cellStyle name="no dec 5" xfId="4834"/>
    <cellStyle name="Akzent1 7" xfId="4835"/>
    <cellStyle name="常规 25 2" xfId="4836"/>
    <cellStyle name="常规 30 2" xfId="4837"/>
    <cellStyle name="Akzent5 10" xfId="4838"/>
    <cellStyle name="60% - Accent5 13" xfId="4839"/>
    <cellStyle name="20% - Accent5 3 8" xfId="4840"/>
    <cellStyle name="Bad 4 3" xfId="4841"/>
    <cellStyle name="常规 11 5 3" xfId="4842"/>
    <cellStyle name="Normal 5 13" xfId="4843"/>
    <cellStyle name="常规 105 10" xfId="4844"/>
    <cellStyle name="常规 12 2 5 4" xfId="4845"/>
    <cellStyle name="常规 10 5 11" xfId="4846"/>
    <cellStyle name="Überschrift 15" xfId="4847"/>
    <cellStyle name="常规 5 6 7" xfId="4848"/>
    <cellStyle name="Zelle überprüfen 2" xfId="4849"/>
    <cellStyle name="常规 52 4" xfId="4850"/>
    <cellStyle name="常规 47 4" xfId="4851"/>
    <cellStyle name="60% - Accent4 5" xfId="4852"/>
    <cellStyle name="Standard 4 11 2 3" xfId="4853"/>
    <cellStyle name="百分比 4 11" xfId="4854"/>
    <cellStyle name="20% - Accent2 11" xfId="4855"/>
    <cellStyle name="常规 11 9 7" xfId="4856"/>
    <cellStyle name="#,##0" xfId="4857"/>
    <cellStyle name="百分比 2 7 3" xfId="4858"/>
    <cellStyle name="常规 15 3 3" xfId="4859"/>
    <cellStyle name="Accent3 5" xfId="4860"/>
    <cellStyle name="40% - Akzent1 2" xfId="4861"/>
    <cellStyle name="常规 10 8 5" xfId="4862"/>
    <cellStyle name="Accent3 2 13" xfId="4863"/>
    <cellStyle name="20% - Accent4 4 12" xfId="4864"/>
    <cellStyle name="常规 3 5 9" xfId="4865"/>
    <cellStyle name="Standard 6 2 2 11" xfId="4866"/>
    <cellStyle name="常规 31 12" xfId="4867"/>
    <cellStyle name="常规 26 12" xfId="4868"/>
    <cellStyle name="百分比 5" xfId="4869"/>
    <cellStyle name="常规 12 5 10" xfId="4870"/>
    <cellStyle name="常规 8 14" xfId="4871"/>
    <cellStyle name="常规 10 3 10" xfId="4872"/>
    <cellStyle name="Good 3 10" xfId="4873"/>
    <cellStyle name="Heading 1 4 8" xfId="4874"/>
    <cellStyle name="常规 10 3 11" xfId="4875"/>
    <cellStyle name="常规 2 2 9 13" xfId="4876"/>
    <cellStyle name="常规 7 6 6" xfId="4877"/>
    <cellStyle name="Title 14" xfId="4878"/>
    <cellStyle name="Output 6" xfId="4879"/>
    <cellStyle name="40% - Accent1 11" xfId="4880"/>
    <cellStyle name="40% - Accent2 3 6" xfId="4881"/>
    <cellStyle name="常规 7 7 10" xfId="4882"/>
    <cellStyle name="Accent2_投资估算表" xfId="4883"/>
    <cellStyle name="Output 3 3" xfId="4884"/>
    <cellStyle name="常规 70" xfId="4885"/>
    <cellStyle name="常规 65" xfId="4886"/>
    <cellStyle name="40% - Accent5 5" xfId="4887"/>
    <cellStyle name="Accent6 4 11" xfId="4888"/>
    <cellStyle name="常规 9 2 3" xfId="4889"/>
    <cellStyle name="Accent6 11" xfId="4890"/>
    <cellStyle name="Output 2 5" xfId="4891"/>
    <cellStyle name="常规 12 11 3" xfId="4892"/>
    <cellStyle name="常规 22" xfId="4893"/>
    <cellStyle name="常规 17" xfId="4894"/>
    <cellStyle name="40% - Akzent3 12" xfId="4895"/>
    <cellStyle name="20% - Accent4 4 4" xfId="4896"/>
    <cellStyle name="Standard 6 6 9" xfId="4897"/>
    <cellStyle name="Akzent1 6" xfId="4898"/>
    <cellStyle name="常规 2 5 9" xfId="4899"/>
    <cellStyle name="常规 17 6 8" xfId="4900"/>
    <cellStyle name="20% - Accent2 4" xfId="4901"/>
    <cellStyle name="20% - Accent6 3 5" xfId="4902"/>
    <cellStyle name="百分比 3 8" xfId="4903"/>
    <cellStyle name="常规 16 4" xfId="4904"/>
    <cellStyle name="常规 21 4" xfId="4905"/>
    <cellStyle name="Accent6 13" xfId="4906"/>
    <cellStyle name="常规 9 2 5" xfId="4907"/>
    <cellStyle name="常规 12 9 14" xfId="4908"/>
    <cellStyle name="60% - Accent2 4 9" xfId="4909"/>
    <cellStyle name="Standard 4 14 3" xfId="4910"/>
    <cellStyle name="Standard 6 2 2 8" xfId="4911"/>
    <cellStyle name="60% - Accent1 2 10" xfId="4912"/>
    <cellStyle name="Input 2 2" xfId="4913"/>
    <cellStyle name="Input 12" xfId="4914"/>
    <cellStyle name="20% - Accent2 14" xfId="4915"/>
    <cellStyle name="常规 3 6 4" xfId="4916"/>
    <cellStyle name="Linked Cell 2 6" xfId="4917"/>
    <cellStyle name="百分比 5 10" xfId="4918"/>
    <cellStyle name="Standard 6 9 2 12" xfId="4919"/>
    <cellStyle name="常规 3 6 5" xfId="4920"/>
    <cellStyle name="Linked Cell 2 7" xfId="4921"/>
    <cellStyle name="20% - Accent2 15" xfId="4922"/>
    <cellStyle name="常规 64 8" xfId="4923"/>
    <cellStyle name="常规 59 8" xfId="4924"/>
    <cellStyle name="20% - Akzent1 5" xfId="4925"/>
    <cellStyle name="Standard 6 11 10" xfId="4926"/>
    <cellStyle name="20% - Accent1 4 12" xfId="4927"/>
    <cellStyle name="Title 15" xfId="4928"/>
    <cellStyle name="常规 7 6 7" xfId="4929"/>
    <cellStyle name="Output 7" xfId="4930"/>
    <cellStyle name="常规 98 11" xfId="4931"/>
    <cellStyle name="Total 3 4" xfId="4932"/>
    <cellStyle name="20% - Akzent6 4" xfId="4933"/>
    <cellStyle name="常规 2 10 8" xfId="4934"/>
    <cellStyle name="Standard 6 3 2 7" xfId="4935"/>
    <cellStyle name="Title 2 12" xfId="4936"/>
    <cellStyle name="Heading 2 4 10" xfId="4937"/>
    <cellStyle name="常规 9 9" xfId="4938"/>
    <cellStyle name="Heading 3 16" xfId="4939"/>
    <cellStyle name="常规 4 7 7" xfId="4940"/>
    <cellStyle name="常规 102 7" xfId="4941"/>
    <cellStyle name="常规 52 8" xfId="4942"/>
    <cellStyle name="常规 47 8" xfId="4943"/>
    <cellStyle name="Standard 4 11 2 7" xfId="4944"/>
    <cellStyle name="40% - Accent5 4 9" xfId="4945"/>
    <cellStyle name="常规 6 2 9" xfId="4946"/>
    <cellStyle name="Accent5 3 12" xfId="4947"/>
    <cellStyle name="20% - Accent1 4 7" xfId="4948"/>
    <cellStyle name="常规 13 7 12" xfId="4949"/>
    <cellStyle name="20% - Accent1 3" xfId="4950"/>
    <cellStyle name="常规 5 2 3 13" xfId="4951"/>
    <cellStyle name="常规 92 5" xfId="4952"/>
    <cellStyle name="常规 87 5" xfId="4953"/>
    <cellStyle name="常规 92 6" xfId="4954"/>
    <cellStyle name="常规 87 6" xfId="4955"/>
    <cellStyle name="常规 2 6 7" xfId="4956"/>
    <cellStyle name="Akzent2 4" xfId="4957"/>
    <cellStyle name="Accent1 4 13" xfId="4958"/>
    <cellStyle name="60% - Accent3 4 10" xfId="4959"/>
    <cellStyle name="20% - Accent5 3 4" xfId="4960"/>
    <cellStyle name="常规 6 2 8" xfId="4961"/>
    <cellStyle name="Accent5 3 11" xfId="4962"/>
    <cellStyle name="常规 2 8 9" xfId="4963"/>
    <cellStyle name="Akzent4 6" xfId="4964"/>
    <cellStyle name="常规 6 2 7" xfId="4965"/>
    <cellStyle name="Accent5 3 10" xfId="4966"/>
    <cellStyle name="60% - Accent1 10" xfId="4967"/>
    <cellStyle name="40% - Accent1 12" xfId="4968"/>
    <cellStyle name="40% - Accent2 3 7" xfId="4969"/>
    <cellStyle name="百分比 4 10" xfId="4970"/>
    <cellStyle name="Überschrift 2 13" xfId="4971"/>
    <cellStyle name="Input 2 4" xfId="4972"/>
    <cellStyle name="Input 14" xfId="4973"/>
    <cellStyle name="Bad 3 11" xfId="4974"/>
    <cellStyle name="常规 11 4 11" xfId="4975"/>
    <cellStyle name="常规 2 2 3 2" xfId="4976"/>
    <cellStyle name="40% - Accent1 4 11" xfId="4977"/>
    <cellStyle name="Accent5 15" xfId="4978"/>
    <cellStyle name="20% - Accent2 3 12" xfId="4979"/>
    <cellStyle name="常规 11 7 7" xfId="4980"/>
    <cellStyle name="60% - Akzent3 4" xfId="4981"/>
    <cellStyle name="百分比 5 14" xfId="4982"/>
    <cellStyle name="百分比 2 2 11" xfId="4983"/>
    <cellStyle name="20% - Accent1 3 3" xfId="4984"/>
    <cellStyle name="20% - Accent3 6" xfId="4985"/>
    <cellStyle name="Verknüpfte Zelle 2" xfId="4986"/>
    <cellStyle name="20% - Accent1 3 8" xfId="4987"/>
    <cellStyle name="常规 7 2 3" xfId="4988"/>
    <cellStyle name="20% - Accent4 3 13" xfId="4989"/>
    <cellStyle name="20% - Accent4 2 11" xfId="4990"/>
    <cellStyle name="40% - Accent4 3 4" xfId="4991"/>
    <cellStyle name="Standard 4 11 7" xfId="4992"/>
    <cellStyle name="40% - Accent1 16" xfId="4993"/>
    <cellStyle name="20% - Accent6 4 3" xfId="4994"/>
    <cellStyle name="常规 16 8" xfId="4995"/>
    <cellStyle name="常规 21 8" xfId="4996"/>
    <cellStyle name="百分比 2 2 2 7" xfId="4997"/>
    <cellStyle name="Normal 6 11" xfId="4998"/>
    <cellStyle name="常规 13 19" xfId="4999"/>
    <cellStyle name="常规 13 24" xfId="5000"/>
    <cellStyle name="Output 3 11" xfId="5001"/>
    <cellStyle name="Warning Text 2 2" xfId="5002"/>
    <cellStyle name="60% - Accent2 14" xfId="5003"/>
    <cellStyle name="Akzent2 11" xfId="5004"/>
    <cellStyle name="60% - Accent6 2 3" xfId="5005"/>
    <cellStyle name="常规 12 9 5" xfId="5006"/>
    <cellStyle name="Heading 1 4 3" xfId="5007"/>
    <cellStyle name="常规 11 2 8" xfId="5008"/>
    <cellStyle name="Normal 6 3" xfId="5009"/>
    <cellStyle name="常规 74 12" xfId="5010"/>
    <cellStyle name="常规 69 12" xfId="5011"/>
    <cellStyle name="20% - Accent1 4 9" xfId="5012"/>
    <cellStyle name="20% - Accent5 3 3" xfId="5013"/>
    <cellStyle name="常规 5 2 10" xfId="5014"/>
    <cellStyle name="60% - Accent1 4 2" xfId="5015"/>
    <cellStyle name="20% - Accent6 5" xfId="5016"/>
    <cellStyle name="Accent3 10" xfId="5017"/>
    <cellStyle name="常规 10 8 10" xfId="5018"/>
    <cellStyle name="Output 4 6" xfId="5019"/>
    <cellStyle name="Standard 6 2 6" xfId="5020"/>
    <cellStyle name="20% - Accent5 3 10" xfId="5021"/>
    <cellStyle name="常规 10 7 13" xfId="5022"/>
    <cellStyle name="常规 8 7 5" xfId="5023"/>
    <cellStyle name="Accent2 13" xfId="5024"/>
    <cellStyle name="40% - Accent4 3 6" xfId="5025"/>
    <cellStyle name="Accent5 9" xfId="5026"/>
    <cellStyle name="40% - Akzent3 6" xfId="5027"/>
    <cellStyle name="Accent3 11" xfId="5028"/>
    <cellStyle name="常规 10 8 11" xfId="5029"/>
    <cellStyle name="常规 95 8" xfId="5030"/>
    <cellStyle name="60% - Akzent3 11" xfId="5031"/>
    <cellStyle name="40% - Accent4 10" xfId="5032"/>
    <cellStyle name="20% - Accent2 3 13" xfId="5033"/>
    <cellStyle name="60% - Akzent4" xfId="5034"/>
    <cellStyle name="常规 36 7" xfId="5035"/>
    <cellStyle name="常规 41 7" xfId="5036"/>
    <cellStyle name="60% - Akzent5" xfId="5037"/>
    <cellStyle name="Good 9" xfId="5038"/>
    <cellStyle name="20% - Akzent1 4" xfId="5039"/>
    <cellStyle name="20% - Accent3 10" xfId="5040"/>
    <cellStyle name="20% - Accent3 11" xfId="5041"/>
    <cellStyle name="20% - Akzent1 6" xfId="5042"/>
    <cellStyle name="20% - Akzent1 7" xfId="5043"/>
    <cellStyle name="常规 85 9" xfId="5044"/>
    <cellStyle name="常规 90 9" xfId="5045"/>
    <cellStyle name="60% - Akzent2 12" xfId="5046"/>
    <cellStyle name="20% - Accent3 13" xfId="5047"/>
    <cellStyle name="60% - Accent4 3 2" xfId="5048"/>
    <cellStyle name="常规 6 6 12" xfId="5049"/>
    <cellStyle name="20% - Accent1 7" xfId="5050"/>
    <cellStyle name="20% - Accent3 14" xfId="5051"/>
    <cellStyle name="60% - Accent4 3 3" xfId="5052"/>
    <cellStyle name="常规 6 6 13" xfId="5053"/>
    <cellStyle name="常规 14 7 10" xfId="5054"/>
    <cellStyle name="20% - Accent6 4 5" xfId="5055"/>
    <cellStyle name="60% - Accent5 2" xfId="5056"/>
    <cellStyle name="20% - Accent3 15" xfId="5057"/>
    <cellStyle name="60% - Accent4 3 4" xfId="5058"/>
    <cellStyle name="常规 48 2" xfId="5059"/>
    <cellStyle name="常规 53 2" xfId="5060"/>
    <cellStyle name="60% - Accent5 3" xfId="5061"/>
    <cellStyle name="20% - Accent6 3 12" xfId="5062"/>
    <cellStyle name="常规 88 11" xfId="5063"/>
    <cellStyle name="常规 93 11" xfId="5064"/>
    <cellStyle name="Heading 4 3 5" xfId="5065"/>
    <cellStyle name="Heading 1 12" xfId="5066"/>
    <cellStyle name="Standard 6 10 10" xfId="5067"/>
    <cellStyle name="20% - Accent1 3 12" xfId="5068"/>
    <cellStyle name="20% - Accent3 16" xfId="5069"/>
    <cellStyle name="40% - Akzent4 2" xfId="5070"/>
    <cellStyle name="Accent6 5" xfId="5071"/>
    <cellStyle name="60% - Accent4 3 5" xfId="5072"/>
    <cellStyle name="60% - Accent2 2" xfId="5073"/>
    <cellStyle name="Accent3 3 10" xfId="5074"/>
    <cellStyle name="常规 4 12 11" xfId="5075"/>
    <cellStyle name="常规 46 13" xfId="5076"/>
    <cellStyle name="常规 51 13" xfId="5077"/>
    <cellStyle name="Accent3 3 11" xfId="5078"/>
    <cellStyle name="Heading 1 13" xfId="5079"/>
    <cellStyle name="Heading 4 3 6" xfId="5080"/>
    <cellStyle name="Output 2 10" xfId="5081"/>
    <cellStyle name="常规 12 18" xfId="5082"/>
    <cellStyle name="常规 12 23" xfId="5083"/>
    <cellStyle name="Überschrift 3 5" xfId="5084"/>
    <cellStyle name="40% - Accent5 3 2" xfId="5085"/>
    <cellStyle name="60% - Accent3 2" xfId="5086"/>
    <cellStyle name="60% - Accent4 4 5" xfId="5087"/>
    <cellStyle name="Input 3 6" xfId="5088"/>
    <cellStyle name="常规 11 2 11" xfId="5089"/>
    <cellStyle name="Good 2 13" xfId="5090"/>
    <cellStyle name="Heading 3 2 12" xfId="5091"/>
    <cellStyle name="常规 8 2 11" xfId="5092"/>
    <cellStyle name="40% - Accent2 3 12" xfId="5093"/>
    <cellStyle name="常规 9 2" xfId="5094"/>
    <cellStyle name="常规 61 10" xfId="5095"/>
    <cellStyle name="常规 56 10" xfId="5096"/>
    <cellStyle name="Accent5 18" xfId="5097"/>
    <cellStyle name="Accent3 3 12" xfId="5098"/>
    <cellStyle name="常规 15 9 2" xfId="5099"/>
    <cellStyle name="Warning Text 11" xfId="5100"/>
    <cellStyle name="Title 4 11" xfId="5101"/>
    <cellStyle name="常规 4 10 2" xfId="5102"/>
    <cellStyle name="Total 2 8" xfId="5103"/>
    <cellStyle name="20% - Akzent5 8" xfId="5104"/>
    <cellStyle name="Input 15" xfId="5105"/>
    <cellStyle name="Bad 3 12" xfId="5106"/>
    <cellStyle name="常规 11 4 12" xfId="5107"/>
    <cellStyle name="20% - Accent4 7" xfId="5108"/>
    <cellStyle name="60% - Accent1 2 4" xfId="5109"/>
    <cellStyle name="60% - Accent2 4 6" xfId="5110"/>
    <cellStyle name="Check Cell 2 13" xfId="5111"/>
    <cellStyle name="Standard 6 7 2 8" xfId="5112"/>
    <cellStyle name="常规 49 4" xfId="5113"/>
    <cellStyle name="常规 54 4" xfId="5114"/>
    <cellStyle name="Standard 4 11 4 3" xfId="5115"/>
    <cellStyle name="差_运行成本估算表(漳州）" xfId="5116"/>
    <cellStyle name="Heading 1 7" xfId="5117"/>
    <cellStyle name="Schlecht 6" xfId="5118"/>
    <cellStyle name="20% - Accent5 10" xfId="5119"/>
    <cellStyle name="Bad 14" xfId="5120"/>
    <cellStyle name="常规 11 19" xfId="5121"/>
    <cellStyle name="常规 11 24" xfId="5122"/>
    <cellStyle name="20% - Accent4 2 13" xfId="5123"/>
    <cellStyle name="Überschrift 2 2" xfId="5124"/>
    <cellStyle name="常规 39 11" xfId="5125"/>
    <cellStyle name="常规 44 11" xfId="5126"/>
    <cellStyle name="60% - Accent6 11" xfId="5127"/>
    <cellStyle name="常规 13 4 2" xfId="5128"/>
    <cellStyle name="常规 5 2 3 4" xfId="5129"/>
    <cellStyle name="20% - Accent3 3 11" xfId="5130"/>
    <cellStyle name="Heading 3 2 5" xfId="5131"/>
    <cellStyle name="Accent5 3" xfId="5132"/>
    <cellStyle name="Heading 3 3 4" xfId="5133"/>
    <cellStyle name="60% - Accent5 4 9" xfId="5134"/>
    <cellStyle name="Linked Cell 3" xfId="5135"/>
    <cellStyle name="Standard 6 4 2 6" xfId="5136"/>
    <cellStyle name="Standard 6 8 10" xfId="5137"/>
    <cellStyle name="常规 47 7" xfId="5138"/>
    <cellStyle name="常规 52 7" xfId="5139"/>
    <cellStyle name="40% - Accent6 4 3" xfId="5140"/>
    <cellStyle name="常规 11 7" xfId="5141"/>
    <cellStyle name="Bad 6" xfId="5142"/>
    <cellStyle name="60% - Accent4 8" xfId="5143"/>
    <cellStyle name="Accent5 4 3" xfId="5144"/>
    <cellStyle name="Standard 4 11 2 6" xfId="5145"/>
    <cellStyle name="60% - Accent6 12" xfId="5146"/>
    <cellStyle name="Accent3 4 11" xfId="5147"/>
    <cellStyle name="常规 14 5 12" xfId="5148"/>
    <cellStyle name="60% - Accent6 4 9" xfId="5149"/>
    <cellStyle name="Good 6" xfId="5150"/>
    <cellStyle name="Standard 6 7 2 7" xfId="5151"/>
    <cellStyle name="Check Cell 2 12" xfId="5152"/>
    <cellStyle name="20% - Accent3 3 12" xfId="5153"/>
    <cellStyle name="Heading 3 2 6" xfId="5154"/>
    <cellStyle name="20% - Akzent5 2" xfId="5155"/>
    <cellStyle name="Total 2 2" xfId="5156"/>
    <cellStyle name="Good 7" xfId="5157"/>
    <cellStyle name="百分比 2 2 12" xfId="5158"/>
    <cellStyle name="百分比 5 15" xfId="5159"/>
    <cellStyle name="Standard 4 11 8" xfId="5160"/>
    <cellStyle name="Total 2 10" xfId="5161"/>
    <cellStyle name="20% - Akzent5 10" xfId="5162"/>
    <cellStyle name="常规 12 9 12" xfId="5163"/>
    <cellStyle name="常规 3 2 7 3" xfId="5164"/>
    <cellStyle name="60% - Accent2 4 7" xfId="5165"/>
    <cellStyle name="Standard 4 11 9" xfId="5166"/>
    <cellStyle name="Total 2 11" xfId="5167"/>
    <cellStyle name="20% - Akzent5 11" xfId="5168"/>
    <cellStyle name="常规 12 9 13" xfId="5169"/>
    <cellStyle name="常规 3 2 7 4" xfId="5170"/>
    <cellStyle name="60% - Accent2 4 8" xfId="5171"/>
    <cellStyle name="Standard 4 14 2" xfId="5172"/>
    <cellStyle name="常规 12 3 6" xfId="5173"/>
    <cellStyle name="40% - Accent1 4 13" xfId="5174"/>
    <cellStyle name="常规 12 6 10" xfId="5175"/>
    <cellStyle name="Accent3 3 2" xfId="5176"/>
    <cellStyle name="Standard 4 14 4" xfId="5177"/>
    <cellStyle name="Accent5 17" xfId="5178"/>
    <cellStyle name="常规 8 7 8" xfId="5179"/>
    <cellStyle name="Accent2 16" xfId="5180"/>
    <cellStyle name="常规 12 3 7" xfId="5181"/>
    <cellStyle name="Standard 6 5 8" xfId="5182"/>
    <cellStyle name="20% - Accent4 3 3" xfId="5183"/>
    <cellStyle name="20% - Accent3 3 5" xfId="5184"/>
    <cellStyle name="常规 10 3 12" xfId="5185"/>
    <cellStyle name="20% - Accent3 4 4" xfId="5186"/>
    <cellStyle name="常规 10 5 5" xfId="5187"/>
    <cellStyle name="40% - Akzent5 11" xfId="5188"/>
    <cellStyle name="常规 8 7 9" xfId="5189"/>
    <cellStyle name="Accent2 17" xfId="5190"/>
    <cellStyle name="Standard 6 5 9" xfId="5191"/>
    <cellStyle name="20% - Accent4 3 4" xfId="5192"/>
    <cellStyle name="20% - Accent3 3 6" xfId="5193"/>
    <cellStyle name="Standard 6 5 2 6" xfId="5194"/>
    <cellStyle name="Zelle überprüfen 3" xfId="5195"/>
    <cellStyle name="20% - Accent4 4 10" xfId="5196"/>
    <cellStyle name="常规 10 5 6" xfId="5197"/>
    <cellStyle name="40% - Akzent5 12" xfId="5198"/>
    <cellStyle name="20% - Accent3 3 7" xfId="5199"/>
    <cellStyle name="20% - Accent4 4 11" xfId="5200"/>
    <cellStyle name="常规 3 5 8" xfId="5201"/>
    <cellStyle name="Standard 6 2 2 10" xfId="5202"/>
    <cellStyle name="常规 7 2 15" xfId="5203"/>
    <cellStyle name="60% - Akzent4 11" xfId="5204"/>
    <cellStyle name="常规 26 11" xfId="5205"/>
    <cellStyle name="常规 31 11" xfId="5206"/>
    <cellStyle name="百分比 4" xfId="5207"/>
    <cellStyle name="60% - Accent4 3 9" xfId="5208"/>
    <cellStyle name="60% - Accent2 6" xfId="5209"/>
    <cellStyle name="Heading 2 2 4" xfId="5210"/>
    <cellStyle name="60% - Akzent4 3" xfId="5211"/>
    <cellStyle name="20% - Accent3 2 11" xfId="5212"/>
    <cellStyle name="常规 17 8 6" xfId="5213"/>
    <cellStyle name="20% - Accent4 2" xfId="5214"/>
    <cellStyle name="Akzent6 3" xfId="5215"/>
    <cellStyle name="20% - Accent3 3 8" xfId="5216"/>
    <cellStyle name="常规 5 2 3 2" xfId="5217"/>
    <cellStyle name="20% - Accent1 3 13" xfId="5218"/>
    <cellStyle name="Standard 6 10 11" xfId="5219"/>
    <cellStyle name="40% - Akzent4 7" xfId="5220"/>
    <cellStyle name="Heading 2 2 5" xfId="5221"/>
    <cellStyle name="60% - Akzent4 4" xfId="5222"/>
    <cellStyle name="常规 17 8 7" xfId="5223"/>
    <cellStyle name="20% - Accent4 3" xfId="5224"/>
    <cellStyle name="Überschrift 4 10" xfId="5225"/>
    <cellStyle name="常规 17 5 8" xfId="5226"/>
    <cellStyle name="Standard 4 11 12" xfId="5227"/>
    <cellStyle name="Standard 6 3 10" xfId="5228"/>
    <cellStyle name="Accent6 2 4" xfId="5229"/>
    <cellStyle name="20% - Accent3 3 9" xfId="5230"/>
    <cellStyle name="常规 5 2 3 3" xfId="5231"/>
    <cellStyle name="常规 49 5" xfId="5232"/>
    <cellStyle name="常规 54 5" xfId="5233"/>
    <cellStyle name="Standard 4 11 4 4" xfId="5234"/>
    <cellStyle name="Heading 1 8" xfId="5235"/>
    <cellStyle name="Schlecht 7" xfId="5236"/>
    <cellStyle name="常规 16 15" xfId="5237"/>
    <cellStyle name="常规 21 15" xfId="5238"/>
    <cellStyle name="40% - Accent1 2 11" xfId="5239"/>
    <cellStyle name="常规 10 2 2 4" xfId="5240"/>
    <cellStyle name="20% - Accent4 8" xfId="5241"/>
    <cellStyle name="60% - Accent1 2 5" xfId="5242"/>
    <cellStyle name="60% - Accent5 11" xfId="5243"/>
    <cellStyle name="常规 8 7 6" xfId="5244"/>
    <cellStyle name="Accent2 14" xfId="5245"/>
    <cellStyle name="常规 26 8" xfId="5246"/>
    <cellStyle name="常规 31 8" xfId="5247"/>
    <cellStyle name="20% - Accent3 4 12" xfId="5248"/>
    <cellStyle name="60% - Accent5 12" xfId="5249"/>
    <cellStyle name="常规 8 7 7" xfId="5250"/>
    <cellStyle name="Accent2 15" xfId="5251"/>
    <cellStyle name="常规 26 9" xfId="5252"/>
    <cellStyle name="常规 31 9" xfId="5253"/>
    <cellStyle name="常规 2 7 3" xfId="5254"/>
    <cellStyle name="20% - Accent3 4 13" xfId="5255"/>
    <cellStyle name="Standard 4" xfId="5256"/>
    <cellStyle name="Normal 3 5" xfId="5257"/>
    <cellStyle name="常规 57 2" xfId="5258"/>
    <cellStyle name="常规 62 2" xfId="5259"/>
    <cellStyle name="常规 10 4 10" xfId="5260"/>
    <cellStyle name="Standard 6 6 6" xfId="5261"/>
    <cellStyle name="20% - Accent3 4 3" xfId="5262"/>
    <cellStyle name="常规 12 5 11" xfId="5263"/>
    <cellStyle name="常规 2 6 4" xfId="5264"/>
    <cellStyle name="Accent1 4 10" xfId="5265"/>
    <cellStyle name="常规 89 12" xfId="5266"/>
    <cellStyle name="常规 94 12" xfId="5267"/>
    <cellStyle name="常规 2 2 2 11 4" xfId="5268"/>
    <cellStyle name="Total 2 12" xfId="5269"/>
    <cellStyle name="20% - Akzent5 12" xfId="5270"/>
    <cellStyle name="常规 49 6" xfId="5271"/>
    <cellStyle name="常规 54 6" xfId="5272"/>
    <cellStyle name="Standard 4 11 4 5" xfId="5273"/>
    <cellStyle name="常规 39 10" xfId="5274"/>
    <cellStyle name="常规 44 10" xfId="5275"/>
    <cellStyle name="Heading 1 9" xfId="5276"/>
    <cellStyle name="Schlecht 8" xfId="5277"/>
    <cellStyle name="常规 16 16" xfId="5278"/>
    <cellStyle name="常规 21 16" xfId="5279"/>
    <cellStyle name="40% - Accent1 2 12" xfId="5280"/>
    <cellStyle name="20% - Akzent6 7" xfId="5281"/>
    <cellStyle name="Total 3 7" xfId="5282"/>
    <cellStyle name="Heading 1 3 8" xfId="5283"/>
    <cellStyle name="20% - Akzent2 14" xfId="5284"/>
    <cellStyle name="20% - Accent4 9" xfId="5285"/>
    <cellStyle name="60% - Accent1 2 6" xfId="5286"/>
    <cellStyle name="Total 2 13" xfId="5287"/>
    <cellStyle name="20% - Akzent5 13" xfId="5288"/>
    <cellStyle name="40% - Accent5 11" xfId="5289"/>
    <cellStyle name="60% - Accent3 3 7" xfId="5290"/>
    <cellStyle name="20% - Accent5 13" xfId="5291"/>
    <cellStyle name="常规 14 2 4" xfId="5292"/>
    <cellStyle name="40% - Accent1 2 13" xfId="5293"/>
    <cellStyle name="20% - Akzent6 8" xfId="5294"/>
    <cellStyle name="Total 3 8" xfId="5295"/>
    <cellStyle name="Normal 5 9" xfId="5296"/>
    <cellStyle name="Standard 4 11 10" xfId="5297"/>
    <cellStyle name="Accent6 2 2" xfId="5298"/>
    <cellStyle name="Standard 6 8 8" xfId="5299"/>
    <cellStyle name="常规 14 2 7" xfId="5300"/>
    <cellStyle name="20% - Accent5 16" xfId="5301"/>
    <cellStyle name="Heading 4 4 2" xfId="5302"/>
    <cellStyle name="40% - Accent5 12" xfId="5303"/>
    <cellStyle name="60% - Accent3 3 8" xfId="5304"/>
    <cellStyle name="Bad 11" xfId="5305"/>
    <cellStyle name="常规 11 16" xfId="5306"/>
    <cellStyle name="常规 11 21" xfId="5307"/>
    <cellStyle name="常规 10 10 4" xfId="5308"/>
    <cellStyle name="Standard 6 12 4" xfId="5309"/>
    <cellStyle name="Warning Text 2 9" xfId="5310"/>
    <cellStyle name="Standard 6 8 9" xfId="5311"/>
    <cellStyle name="Überschrift 2 3" xfId="5312"/>
    <cellStyle name="常规 12 9 7" xfId="5313"/>
    <cellStyle name="60% - Accent4 11" xfId="5314"/>
    <cellStyle name="常规 6 6 8" xfId="5315"/>
    <cellStyle name="常规 8 2 6" xfId="5316"/>
    <cellStyle name="Accent1 14" xfId="5317"/>
    <cellStyle name="Bad 12" xfId="5318"/>
    <cellStyle name="常规 11 17" xfId="5319"/>
    <cellStyle name="常规 11 22" xfId="5320"/>
    <cellStyle name="常规 8 4 13" xfId="5321"/>
    <cellStyle name="常规 11 13" xfId="5322"/>
    <cellStyle name="20% - Accent5 15" xfId="5323"/>
    <cellStyle name="常规 14 2 6" xfId="5324"/>
    <cellStyle name="Überschrift 2 4" xfId="5325"/>
    <cellStyle name="常规 69 2" xfId="5326"/>
    <cellStyle name="常规 74 2" xfId="5327"/>
    <cellStyle name="常规 12 9 8" xfId="5328"/>
    <cellStyle name="Thin All Border" xfId="5329"/>
    <cellStyle name="60% - Accent4 12" xfId="5330"/>
    <cellStyle name="常规 6 6 9" xfId="5331"/>
    <cellStyle name="Bad 13" xfId="5332"/>
    <cellStyle name="常规 11 18" xfId="5333"/>
    <cellStyle name="常规 11 23" xfId="5334"/>
    <cellStyle name="常规 4 2" xfId="5335"/>
    <cellStyle name="常规 14 6 7" xfId="5336"/>
    <cellStyle name="常规 60 10" xfId="5337"/>
    <cellStyle name="常规 55 10" xfId="5338"/>
    <cellStyle name="Accent4 18" xfId="5339"/>
    <cellStyle name="常规 11 14" xfId="5340"/>
    <cellStyle name="常规 12 2 8 2" xfId="5341"/>
    <cellStyle name="Accent3 3 6" xfId="5342"/>
    <cellStyle name="Standard 4 14 8" xfId="5343"/>
    <cellStyle name="40% - Akzent4 12" xfId="5344"/>
    <cellStyle name="20% - Akzent4 14" xfId="5345"/>
    <cellStyle name="60% - Accent4 15" xfId="5346"/>
    <cellStyle name="Akzent4 12" xfId="5347"/>
    <cellStyle name="常规 87 2" xfId="5348"/>
    <cellStyle name="常规 92 2" xfId="5349"/>
    <cellStyle name="60% - Accent2 2 2" xfId="5350"/>
    <cellStyle name="常规 8 3 10" xfId="5351"/>
    <cellStyle name="Heading 3 3 11" xfId="5352"/>
    <cellStyle name="Linked Cell 5" xfId="5353"/>
    <cellStyle name="常规 3 10" xfId="5354"/>
    <cellStyle name="40% - Accent5 4 6" xfId="5355"/>
    <cellStyle name="Überschrift 4 9" xfId="5356"/>
    <cellStyle name="常规 11 7 6" xfId="5357"/>
    <cellStyle name="60% - Akzent3 3" xfId="5358"/>
    <cellStyle name="常规 37 4" xfId="5359"/>
    <cellStyle name="常规 42 4" xfId="5360"/>
    <cellStyle name="20% - Accent4 3 6" xfId="5361"/>
    <cellStyle name="20% - Accent2 4 11" xfId="5362"/>
    <cellStyle name="Calculation 10" xfId="5363"/>
    <cellStyle name="常规 17 4 8" xfId="5364"/>
    <cellStyle name="Standard 6 8 2 12" xfId="5365"/>
    <cellStyle name="60% - Accent2 2 3" xfId="5366"/>
    <cellStyle name="常规 8 3 11" xfId="5367"/>
    <cellStyle name="Heading 3 3 12" xfId="5368"/>
    <cellStyle name="Linked Cell 6" xfId="5369"/>
    <cellStyle name="40% - Accent1 2 10" xfId="5370"/>
    <cellStyle name="常规 10 2 2 3" xfId="5371"/>
    <cellStyle name="Normal 3 2" xfId="5372"/>
    <cellStyle name="常规 13 8 11" xfId="5373"/>
    <cellStyle name="20% - Accent4 14" xfId="5374"/>
    <cellStyle name="常规 5 2 5 3" xfId="5375"/>
    <cellStyle name="Check Cell 2 7" xfId="5376"/>
    <cellStyle name="常规 5 8 3" xfId="5377"/>
    <cellStyle name="Warning Text 2 12" xfId="5378"/>
    <cellStyle name="常规 4 3" xfId="5379"/>
    <cellStyle name="Heading 2 10" xfId="5380"/>
    <cellStyle name="常规 14 6 8" xfId="5381"/>
    <cellStyle name="常规 60 11" xfId="5382"/>
    <cellStyle name="常规 55 11" xfId="5383"/>
    <cellStyle name="Accent4 19" xfId="5384"/>
    <cellStyle name="Total 2 4" xfId="5385"/>
    <cellStyle name="20% - Akzent5 4" xfId="5386"/>
    <cellStyle name="常规 12 2 8 3" xfId="5387"/>
    <cellStyle name="20% - Accent4 2 12" xfId="5388"/>
    <cellStyle name="常规 2 2 3 7" xfId="5389"/>
    <cellStyle name="40% - Accent4 2 13" xfId="5390"/>
    <cellStyle name="百分比 2 2 2 8" xfId="5391"/>
    <cellStyle name="Normal 6 12" xfId="5392"/>
    <cellStyle name="60% - Accent6 2 4" xfId="5393"/>
    <cellStyle name="常规 12 9 6" xfId="5394"/>
    <cellStyle name="Notiz" xfId="5395"/>
    <cellStyle name="Heading 1 4 4" xfId="5396"/>
    <cellStyle name="常规 11 2 9" xfId="5397"/>
    <cellStyle name="40% - Akzent1 13" xfId="5398"/>
    <cellStyle name="Normal 6 4" xfId="5399"/>
    <cellStyle name="常规 74 13" xfId="5400"/>
    <cellStyle name="常规 69 13" xfId="5401"/>
    <cellStyle name="Total 2 5" xfId="5402"/>
    <cellStyle name="20% - Akzent5 5" xfId="5403"/>
    <cellStyle name="常规 12 2 8 4" xfId="5404"/>
    <cellStyle name="Heading 3 4 6" xfId="5405"/>
    <cellStyle name="常规 4 7 11" xfId="5406"/>
    <cellStyle name="常规 102 11" xfId="5407"/>
    <cellStyle name="常规 99 13" xfId="5408"/>
    <cellStyle name="20% - Accent3 2 4" xfId="5409"/>
    <cellStyle name="常规 5 7 6" xfId="5410"/>
    <cellStyle name="Bad 3 4" xfId="5411"/>
    <cellStyle name="常规 11 4 4" xfId="5412"/>
    <cellStyle name="20% - Accent5 2 9" xfId="5413"/>
    <cellStyle name="Standard 6 4 8" xfId="5414"/>
    <cellStyle name="20% - Accent4 2 3" xfId="5415"/>
    <cellStyle name="常规 75 6" xfId="5416"/>
    <cellStyle name="常规 80 6" xfId="5417"/>
    <cellStyle name="Akzent5 13" xfId="5418"/>
    <cellStyle name="60% - Accent5 16" xfId="5419"/>
    <cellStyle name="Accent3 4 12" xfId="5420"/>
    <cellStyle name="60% - Accent1 3 7" xfId="5421"/>
    <cellStyle name="20% - Accent1 4 2" xfId="5422"/>
    <cellStyle name="Accent4 4 10" xfId="5423"/>
    <cellStyle name="常规 5 2 7 3" xfId="5424"/>
    <cellStyle name="Check Cell 4 7" xfId="5425"/>
    <cellStyle name="常规 15 5 11" xfId="5426"/>
    <cellStyle name="百分比 2 2 2 10" xfId="5427"/>
    <cellStyle name="Accent4 4 11" xfId="5428"/>
    <cellStyle name="常规 24 9 2" xfId="5429"/>
    <cellStyle name="Check Cell 4 8" xfId="5430"/>
    <cellStyle name="Accent4 4 12" xfId="5431"/>
    <cellStyle name="常规 24 9 3" xfId="5432"/>
    <cellStyle name="Check Cell 4 9" xfId="5433"/>
    <cellStyle name="常规 86 2" xfId="5434"/>
    <cellStyle name="常规 91 2" xfId="5435"/>
    <cellStyle name="20% - Accent5 2 4" xfId="5436"/>
    <cellStyle name="Gut 5" xfId="5437"/>
    <cellStyle name="Überschrift 1 14" xfId="5438"/>
    <cellStyle name="20% - Accent4 3 2" xfId="5439"/>
    <cellStyle name="Standard 6 5 7" xfId="5440"/>
    <cellStyle name="常规 96 5" xfId="5441"/>
    <cellStyle name="Accent6 - 60%" xfId="5442"/>
    <cellStyle name="20% - Accent6 4 13" xfId="5443"/>
    <cellStyle name="Output 3 12" xfId="5444"/>
    <cellStyle name="常规 86 3" xfId="5445"/>
    <cellStyle name="常规 91 3" xfId="5446"/>
    <cellStyle name="20% - Accent5 2 5" xfId="5447"/>
    <cellStyle name="Gut 6" xfId="5448"/>
    <cellStyle name="60% - Accent2 15" xfId="5449"/>
    <cellStyle name="Akzent2 12" xfId="5450"/>
    <cellStyle name="Warning Text 2 3" xfId="5451"/>
    <cellStyle name="40% - Accent1 3 10" xfId="5452"/>
    <cellStyle name="Akzent3 4" xfId="5453"/>
    <cellStyle name="常规 2 7 7" xfId="5454"/>
    <cellStyle name="常规 9 7 3" xfId="5455"/>
    <cellStyle name="Good 3 2" xfId="5456"/>
    <cellStyle name="常规 86 4" xfId="5457"/>
    <cellStyle name="常规 91 4" xfId="5458"/>
    <cellStyle name="20% - Accent5 2 6" xfId="5459"/>
    <cellStyle name="Gut 7" xfId="5460"/>
    <cellStyle name="常规 37 2" xfId="5461"/>
    <cellStyle name="常规 42 2" xfId="5462"/>
    <cellStyle name="Accent5 2" xfId="5463"/>
    <cellStyle name="Heading 3 3 3" xfId="5464"/>
    <cellStyle name="60% - Accent5 4 8" xfId="5465"/>
    <cellStyle name="常规 9 7 4" xfId="5466"/>
    <cellStyle name="Good 3 3" xfId="5467"/>
    <cellStyle name="常规 86 5" xfId="5468"/>
    <cellStyle name="常规 91 5" xfId="5469"/>
    <cellStyle name="20% - Accent5 2 7" xfId="5470"/>
    <cellStyle name="常规 11 4 2" xfId="5471"/>
    <cellStyle name="Bad 3 2" xfId="5472"/>
    <cellStyle name="Gut 8" xfId="5473"/>
    <cellStyle name="常规 37 3" xfId="5474"/>
    <cellStyle name="常规 42 3" xfId="5475"/>
    <cellStyle name="20% - Accent4 3 5" xfId="5476"/>
    <cellStyle name="40% - Accent6 3" xfId="5477"/>
    <cellStyle name="20% - Accent5 2 2" xfId="5478"/>
    <cellStyle name="40% - Accent6 4" xfId="5479"/>
    <cellStyle name="常规 7 7 3" xfId="5480"/>
    <cellStyle name="百分比 2 2 2 12" xfId="5481"/>
    <cellStyle name="常规 10 2 11" xfId="5482"/>
    <cellStyle name="20% - Accent4 4 13" xfId="5483"/>
    <cellStyle name="常规 11 9" xfId="5484"/>
    <cellStyle name="40% - Accent6 4 5" xfId="5485"/>
    <cellStyle name="Bad 8" xfId="5486"/>
    <cellStyle name="20% - Accent3 2 13" xfId="5487"/>
    <cellStyle name="常规 17 8 8" xfId="5488"/>
    <cellStyle name="20% - Accent4 4" xfId="5489"/>
    <cellStyle name="20% - Akzent5 9" xfId="5490"/>
    <cellStyle name="Total 2 9" xfId="5491"/>
    <cellStyle name="Output 4 2" xfId="5492"/>
    <cellStyle name="常规 10 3 13" xfId="5493"/>
    <cellStyle name="20% - Accent3 4 5" xfId="5494"/>
    <cellStyle name="Standard 6 6 8" xfId="5495"/>
    <cellStyle name="20% - Accent4 4 3" xfId="5496"/>
    <cellStyle name="Heading 1" xfId="5497"/>
    <cellStyle name="Output 4 3" xfId="5498"/>
    <cellStyle name="20% - Accent3 4 6" xfId="5499"/>
    <cellStyle name="Heading 2" xfId="5500"/>
    <cellStyle name="60% - Accent3 4 12" xfId="5501"/>
    <cellStyle name="20% - Accent5 3 6" xfId="5502"/>
    <cellStyle name="常规 10 6 3" xfId="5503"/>
    <cellStyle name="20% - Accent4 4 8" xfId="5504"/>
    <cellStyle name="Accent1 3" xfId="5505"/>
    <cellStyle name="常规 38 6" xfId="5506"/>
    <cellStyle name="常规 43 6" xfId="5507"/>
    <cellStyle name="Output 3 13" xfId="5508"/>
    <cellStyle name="常规 87 3" xfId="5509"/>
    <cellStyle name="常规 92 3" xfId="5510"/>
    <cellStyle name="Heading 3 3 2" xfId="5511"/>
    <cellStyle name="60% - Accent5 4 7" xfId="5512"/>
    <cellStyle name="20% - Accent1 2 10" xfId="5513"/>
    <cellStyle name="Standard 6 8" xfId="5514"/>
    <cellStyle name="20% - Akzent4 5" xfId="5515"/>
    <cellStyle name="Accent4 4 4" xfId="5516"/>
    <cellStyle name="40% - Accent3 3 4" xfId="5517"/>
    <cellStyle name="常规 11 7 8" xfId="5518"/>
    <cellStyle name="60% - Akzent3 5" xfId="5519"/>
    <cellStyle name="Standard 6 9" xfId="5520"/>
    <cellStyle name="常规 2 2 9 10" xfId="5521"/>
    <cellStyle name="Good 8" xfId="5522"/>
    <cellStyle name="百分比 2 2 13" xfId="5523"/>
    <cellStyle name="百分比 5 16" xfId="5524"/>
    <cellStyle name="常规 11 7 9" xfId="5525"/>
    <cellStyle name="60% - Akzent3 6" xfId="5526"/>
    <cellStyle name="20% - Accent2 10" xfId="5527"/>
    <cellStyle name="Standard 4 26" xfId="5528"/>
    <cellStyle name="常规 17 9 8" xfId="5529"/>
    <cellStyle name="20% - Accent5 4" xfId="5530"/>
    <cellStyle name="百分比 2 2 14" xfId="5531"/>
    <cellStyle name="Akzent1 2" xfId="5532"/>
    <cellStyle name="常规 2 5 5" xfId="5533"/>
    <cellStyle name="Total 2 7" xfId="5534"/>
    <cellStyle name="20% - Akzent5 7" xfId="5535"/>
    <cellStyle name="百分比 2 2 5" xfId="5536"/>
    <cellStyle name="常规 12 9 2" xfId="5537"/>
    <cellStyle name="差_七格概算20071026" xfId="5538"/>
    <cellStyle name="Normal 3 7" xfId="5539"/>
    <cellStyle name="Standard 6" xfId="5540"/>
    <cellStyle name="百分比 2 2 6" xfId="5541"/>
    <cellStyle name="常规 11 4 3" xfId="5542"/>
    <cellStyle name="Bad 3 3" xfId="5543"/>
    <cellStyle name="20% - Accent5 2 8" xfId="5544"/>
    <cellStyle name="常规 12 9 3" xfId="5545"/>
    <cellStyle name="常规 5 7 5" xfId="5546"/>
    <cellStyle name="常规 57 3" xfId="5547"/>
    <cellStyle name="常规 62 3" xfId="5548"/>
    <cellStyle name="常规 11 2" xfId="5549"/>
    <cellStyle name="Percent 2 10" xfId="5550"/>
    <cellStyle name="百分比 2 2 7" xfId="5551"/>
    <cellStyle name="常规 12 9 4" xfId="5552"/>
    <cellStyle name="百分比 4 13" xfId="5553"/>
    <cellStyle name="常规 12 2 3 3" xfId="5554"/>
    <cellStyle name="40% - Accent4 15" xfId="5555"/>
    <cellStyle name="常规 5 8 4" xfId="5556"/>
    <cellStyle name="Warning Text 2 13" xfId="5557"/>
    <cellStyle name="百分比 4 14" xfId="5558"/>
    <cellStyle name="常规 12 2 3 4" xfId="5559"/>
    <cellStyle name="40% - Accent4 16" xfId="5560"/>
    <cellStyle name="常规 5 8 5" xfId="5561"/>
    <cellStyle name="20% - Accent6 4" xfId="5562"/>
    <cellStyle name="Überschrift 1" xfId="5563"/>
    <cellStyle name="常规 39 4" xfId="5564"/>
    <cellStyle name="常规 44 4" xfId="5565"/>
    <cellStyle name="常规 39 5" xfId="5566"/>
    <cellStyle name="常规 44 5" xfId="5567"/>
    <cellStyle name="常规 39 6" xfId="5568"/>
    <cellStyle name="常规 44 6" xfId="5569"/>
    <cellStyle name="常规 45 4" xfId="5570"/>
    <cellStyle name="常规 50 4" xfId="5571"/>
    <cellStyle name="60% - Accent2 5" xfId="5572"/>
    <cellStyle name="60% - Accent4 3 8" xfId="5573"/>
    <cellStyle name="百分比 2 2 2 9" xfId="5574"/>
    <cellStyle name="Normal 6 13" xfId="5575"/>
    <cellStyle name="常规 45 5" xfId="5576"/>
    <cellStyle name="常规 50 5" xfId="5577"/>
    <cellStyle name="常规 45 6" xfId="5578"/>
    <cellStyle name="常规 50 6" xfId="5579"/>
    <cellStyle name="40% - Accent6 2 2" xfId="5580"/>
    <cellStyle name="60% - Accent2 7" xfId="5581"/>
    <cellStyle name="Accent5 2 2" xfId="5582"/>
    <cellStyle name="Akzent2 13" xfId="5583"/>
    <cellStyle name="60% - Accent2 16" xfId="5584"/>
    <cellStyle name="Warning Text 2 4" xfId="5585"/>
    <cellStyle name="60% - Accent6 2 5" xfId="5586"/>
    <cellStyle name="Heading 1 4 5" xfId="5587"/>
    <cellStyle name="40% - Akzent1 14" xfId="5588"/>
    <cellStyle name="Normal 6 5" xfId="5589"/>
    <cellStyle name="60% - Accent2 2 10" xfId="5590"/>
    <cellStyle name="60% - Accent2 2 11" xfId="5591"/>
    <cellStyle name="常规 45 2" xfId="5592"/>
    <cellStyle name="常规 50 2" xfId="5593"/>
    <cellStyle name="60% - Accent2 3" xfId="5594"/>
    <cellStyle name="60% - Accent4 3 6" xfId="5595"/>
    <cellStyle name="60% - Accent2 2 12" xfId="5596"/>
    <cellStyle name="常规 45 3" xfId="5597"/>
    <cellStyle name="常规 50 3" xfId="5598"/>
    <cellStyle name="60% - Accent2 4" xfId="5599"/>
    <cellStyle name="60% - Accent4 3 7" xfId="5600"/>
    <cellStyle name="60% - Accent2 2 13" xfId="5601"/>
    <cellStyle name="Calculation 13" xfId="5602"/>
    <cellStyle name="60% - Accent2 2 6" xfId="5603"/>
    <cellStyle name="fs" xfId="5604"/>
    <cellStyle name="常规 9 2 16" xfId="5605"/>
    <cellStyle name="超链接 2 4" xfId="5606"/>
    <cellStyle name="Accent6 4 6" xfId="5607"/>
    <cellStyle name="40% - Akzent4 3" xfId="5608"/>
    <cellStyle name="Accent6 6" xfId="5609"/>
    <cellStyle name="60% - Accent2 3 10" xfId="5610"/>
    <cellStyle name="60% - Accent2 3 11" xfId="5611"/>
    <cellStyle name="常规 55 2" xfId="5612"/>
    <cellStyle name="常规 60 2" xfId="5613"/>
    <cellStyle name="60% - Accent2 3 12" xfId="5614"/>
    <cellStyle name="常规 55 3" xfId="5615"/>
    <cellStyle name="常规 60 3" xfId="5616"/>
    <cellStyle name="60% - Accent2 3 13" xfId="5617"/>
    <cellStyle name="60% - Accent2 3 2" xfId="5618"/>
    <cellStyle name="60% - Accent2 3 3" xfId="5619"/>
    <cellStyle name="60% - Accent2 3 4" xfId="5620"/>
    <cellStyle name="60% - Accent2 3 5" xfId="5621"/>
    <cellStyle name="60% - Accent2 3 6" xfId="5622"/>
    <cellStyle name="60% - Accent2 3 7" xfId="5623"/>
    <cellStyle name="常规 12 2 15" xfId="5624"/>
    <cellStyle name="Standard 4 13 2" xfId="5625"/>
    <cellStyle name="60% - Accent2 3 8" xfId="5626"/>
    <cellStyle name="常规 12 2 16" xfId="5627"/>
    <cellStyle name="Standard 4 13 3" xfId="5628"/>
    <cellStyle name="60% - Accent2 3 9" xfId="5629"/>
    <cellStyle name="Accent2 4 2" xfId="5630"/>
    <cellStyle name="常规 8 7 12" xfId="5631"/>
    <cellStyle name="40% - Akzent4 4" xfId="5632"/>
    <cellStyle name="Accent6 7" xfId="5633"/>
    <cellStyle name="60% - Accent2 4 10" xfId="5634"/>
    <cellStyle name="常规 9 3 9" xfId="5635"/>
    <cellStyle name="Ergebnis" xfId="5636"/>
    <cellStyle name="60% - Accent2 4 11" xfId="5637"/>
    <cellStyle name="常规 65 2" xfId="5638"/>
    <cellStyle name="常规 70 2" xfId="5639"/>
    <cellStyle name="常规 12 5 8" xfId="5640"/>
    <cellStyle name="60% - Accent2 4 12" xfId="5641"/>
    <cellStyle name="常规 5 7 10" xfId="5642"/>
    <cellStyle name="60% - Accent2 4 2" xfId="5643"/>
    <cellStyle name="常规 5 7 11" xfId="5644"/>
    <cellStyle name="Check Cell 2 10" xfId="5645"/>
    <cellStyle name="Standard 6 7 2 5" xfId="5646"/>
    <cellStyle name="60% - Accent2 4 3" xfId="5647"/>
    <cellStyle name="常规 5 7 12" xfId="5648"/>
    <cellStyle name="60% - Accent2 4 4" xfId="5649"/>
    <cellStyle name="常规 5 7 13" xfId="5650"/>
    <cellStyle name="60% - Accent2 4 5" xfId="5651"/>
    <cellStyle name="60% - Akzent6 10" xfId="5652"/>
    <cellStyle name="Accent3 2 4" xfId="5653"/>
    <cellStyle name="Standard 4 13 6" xfId="5654"/>
    <cellStyle name="40% - Akzent3 5" xfId="5655"/>
    <cellStyle name="Accent5 8" xfId="5656"/>
    <cellStyle name="60% - Akzent6 11" xfId="5657"/>
    <cellStyle name="Accent3 2 5" xfId="5658"/>
    <cellStyle name="Standard 4 13 7" xfId="5659"/>
    <cellStyle name="40% - Akzent4 5" xfId="5660"/>
    <cellStyle name="Accent6 8" xfId="5661"/>
    <cellStyle name="Heading 2 2 3" xfId="5662"/>
    <cellStyle name="60% - Akzent4 2" xfId="5663"/>
    <cellStyle name="Explanatory Text 4 13" xfId="5664"/>
    <cellStyle name="常规 10 9 10" xfId="5665"/>
    <cellStyle name="Accent4 10" xfId="5666"/>
    <cellStyle name="Accent5 2 3" xfId="5667"/>
    <cellStyle name="60% - Accent2 8" xfId="5668"/>
    <cellStyle name="常规 55 4" xfId="5669"/>
    <cellStyle name="常规 60 4" xfId="5670"/>
    <cellStyle name="常规 3 2 3 2 2" xfId="5671"/>
    <cellStyle name="Total 4 7" xfId="5672"/>
    <cellStyle name="常规 11 3 6" xfId="5673"/>
    <cellStyle name="Bad 2 6" xfId="5674"/>
    <cellStyle name="Calculation 14" xfId="5675"/>
    <cellStyle name="常规 55 5" xfId="5676"/>
    <cellStyle name="常规 60 5" xfId="5677"/>
    <cellStyle name="常规 3 2 3 2 3" xfId="5678"/>
    <cellStyle name="Total 4 8" xfId="5679"/>
    <cellStyle name="常规 11 3 7" xfId="5680"/>
    <cellStyle name="Bad 2 7" xfId="5681"/>
    <cellStyle name="Calculation 15" xfId="5682"/>
    <cellStyle name="常规 55 6" xfId="5683"/>
    <cellStyle name="常规 60 6" xfId="5684"/>
    <cellStyle name="百分比 3 11" xfId="5685"/>
    <cellStyle name="Accent4 - 40%" xfId="5686"/>
    <cellStyle name="常规 10 2 14" xfId="5687"/>
    <cellStyle name="百分比 2 2 2 15" xfId="5688"/>
    <cellStyle name="常规 7 7 6" xfId="5689"/>
    <cellStyle name="Calculation 16" xfId="5690"/>
    <cellStyle name="40% - Akzent5 2" xfId="5691"/>
    <cellStyle name="60% - Accent3 2 10" xfId="5692"/>
    <cellStyle name="60% - Accent5 3 6" xfId="5693"/>
    <cellStyle name="Heading 3 2 2" xfId="5694"/>
    <cellStyle name="20% - Accent5 2 13" xfId="5695"/>
    <cellStyle name="60% - Accent5 3 7" xfId="5696"/>
    <cellStyle name="60% - Accent3 2 11" xfId="5697"/>
    <cellStyle name="20% - Accent5 2 12" xfId="5698"/>
    <cellStyle name="Heading 3 6" xfId="5699"/>
    <cellStyle name="Normal 3 10" xfId="5700"/>
    <cellStyle name="60% - Accent3 2 12" xfId="5701"/>
    <cellStyle name="60% - Accent5 3 8" xfId="5702"/>
    <cellStyle name="Check Cell 16" xfId="5703"/>
    <cellStyle name="60% - Accent3 2 13" xfId="5704"/>
    <cellStyle name="60% - Accent5 3 9" xfId="5705"/>
    <cellStyle name="60% - Accent3 2 2" xfId="5706"/>
    <cellStyle name="Accent5 10" xfId="5707"/>
    <cellStyle name="60% - Accent3 2 3" xfId="5708"/>
    <cellStyle name="Accent5 11" xfId="5709"/>
    <cellStyle name="60% - Accent3 2 4" xfId="5710"/>
    <cellStyle name="Accent5 12" xfId="5711"/>
    <cellStyle name="Input 3 10" xfId="5712"/>
    <cellStyle name="60% - Accent3 2 5" xfId="5713"/>
    <cellStyle name="Accent5 13" xfId="5714"/>
    <cellStyle name="60% - Accent3 2 6" xfId="5715"/>
    <cellStyle name="Input 3 11" xfId="5716"/>
    <cellStyle name="Accent5 14" xfId="5717"/>
    <cellStyle name="40% - Akzent5 3" xfId="5718"/>
    <cellStyle name="60% - Accent3 3 2" xfId="5719"/>
    <cellStyle name="常规 12 7 10" xfId="5720"/>
    <cellStyle name="60% - Accent3 3 3" xfId="5721"/>
    <cellStyle name="常规 12 7 11" xfId="5722"/>
    <cellStyle name="60% - Accent3 3 4" xfId="5723"/>
    <cellStyle name="Accent1 3 9" xfId="5724"/>
    <cellStyle name="常规 12 7 12" xfId="5725"/>
    <cellStyle name="60% - Accent3 3 5" xfId="5726"/>
    <cellStyle name="40% - Akzent5 4" xfId="5727"/>
    <cellStyle name="Heading 2 3 2" xfId="5728"/>
    <cellStyle name="60% - Accent3 4 2" xfId="5729"/>
    <cellStyle name="60% - Accent3 4 3" xfId="5730"/>
    <cellStyle name="Heading 2 3 3" xfId="5731"/>
    <cellStyle name="60% - Akzent5 2" xfId="5732"/>
    <cellStyle name="40% - Akzent5 5" xfId="5733"/>
    <cellStyle name="40% - Akzent5 6" xfId="5734"/>
    <cellStyle name="常规 65 3" xfId="5735"/>
    <cellStyle name="常规 70 3" xfId="5736"/>
    <cellStyle name="常规 12 5 9" xfId="5737"/>
    <cellStyle name="60% - Accent2 4 13" xfId="5738"/>
    <cellStyle name="Linked Cell 3 8" xfId="5739"/>
    <cellStyle name="常规 65 4" xfId="5740"/>
    <cellStyle name="常规 70 4" xfId="5741"/>
    <cellStyle name="Linked Cell 3 9" xfId="5742"/>
    <cellStyle name="常规 65 5" xfId="5743"/>
    <cellStyle name="常规 70 5" xfId="5744"/>
    <cellStyle name="常规 65 6" xfId="5745"/>
    <cellStyle name="常规 70 6" xfId="5746"/>
    <cellStyle name="Akzent4 13" xfId="5747"/>
    <cellStyle name="60% - Accent4 16" xfId="5748"/>
    <cellStyle name="常规 47 9" xfId="5749"/>
    <cellStyle name="常规 52 9" xfId="5750"/>
    <cellStyle name="Standard 4 11 2 8" xfId="5751"/>
    <cellStyle name="60% - Accent4 2 12" xfId="5752"/>
    <cellStyle name="Zelle überprüfen 7" xfId="5753"/>
    <cellStyle name="常规 10" xfId="5754"/>
    <cellStyle name="Output 4 13" xfId="5755"/>
    <cellStyle name="常规 10 9 4" xfId="5756"/>
    <cellStyle name="Accent4 4" xfId="5757"/>
    <cellStyle name="60% - Accent4 3 10" xfId="5758"/>
    <cellStyle name="40% - Accent3 5" xfId="5759"/>
    <cellStyle name="Akzent6 6" xfId="5760"/>
    <cellStyle name="60% - Accent4 3 11" xfId="5761"/>
    <cellStyle name="40% - Accent3 6" xfId="5762"/>
    <cellStyle name="60% - Accent4 3 12" xfId="5763"/>
    <cellStyle name="常规 65 7" xfId="5764"/>
    <cellStyle name="常规 70 7" xfId="5765"/>
    <cellStyle name="Akzent4 14" xfId="5766"/>
    <cellStyle name="60% - Accent4 4 10" xfId="5767"/>
    <cellStyle name="60% - Accent4 4 11" xfId="5768"/>
    <cellStyle name="60% - Accent4 4 12" xfId="5769"/>
    <cellStyle name="60% - Accent4 4 2" xfId="5770"/>
    <cellStyle name="60% - Accent4 4 3" xfId="5771"/>
    <cellStyle name="60% - Accent4 4 4" xfId="5772"/>
    <cellStyle name="常规 15 3 10" xfId="5773"/>
    <cellStyle name="常规 10 7 4" xfId="5774"/>
    <cellStyle name="Accent2 4" xfId="5775"/>
    <cellStyle name="Notiz 5" xfId="5776"/>
    <cellStyle name="Standard 6 2 3" xfId="5777"/>
    <cellStyle name="Explanatory Text 2 13" xfId="5778"/>
    <cellStyle name="INPUT 19" xfId="5779"/>
    <cellStyle name="常规 10 7 10" xfId="5780"/>
    <cellStyle name="常规 8 7 2" xfId="5781"/>
    <cellStyle name="Accent2 10" xfId="5782"/>
    <cellStyle name="60% - Accent5 10" xfId="5783"/>
    <cellStyle name="Standard 6 2 4" xfId="5784"/>
    <cellStyle name="常规 10 7 11" xfId="5785"/>
    <cellStyle name="常规 8 7 3" xfId="5786"/>
    <cellStyle name="Accent2 11" xfId="5787"/>
    <cellStyle name="Standard 6 2 5" xfId="5788"/>
    <cellStyle name="常规 10 7 12" xfId="5789"/>
    <cellStyle name="常规 8 7 4" xfId="5790"/>
    <cellStyle name="Accent2 12" xfId="5791"/>
    <cellStyle name="Title 2" xfId="5792"/>
    <cellStyle name="Standard 6 2 7" xfId="5793"/>
    <cellStyle name="Title 3" xfId="5794"/>
    <cellStyle name="Standard 6 2 8" xfId="5795"/>
    <cellStyle name="Accent2 6" xfId="5796"/>
    <cellStyle name="常规 10 7 6" xfId="5797"/>
    <cellStyle name="Title 4" xfId="5798"/>
    <cellStyle name="Standard 6 2 9" xfId="5799"/>
    <cellStyle name="Accent2 7" xfId="5800"/>
    <cellStyle name="常规 10 7 7" xfId="5801"/>
    <cellStyle name="常规 15 9 12" xfId="5802"/>
    <cellStyle name="Warning Text 4 7" xfId="5803"/>
    <cellStyle name="常规 11 9 4" xfId="5804"/>
    <cellStyle name="Explanatory Text 4 10" xfId="5805"/>
    <cellStyle name="Linked Cell 4 7" xfId="5806"/>
    <cellStyle name="Explanatory Text 4 11" xfId="5807"/>
    <cellStyle name="Linked Cell 4 8" xfId="5808"/>
    <cellStyle name="Notiz 9" xfId="5809"/>
    <cellStyle name="60% - Accent5 2 4" xfId="5810"/>
    <cellStyle name="Explanatory Text 4 12" xfId="5811"/>
    <cellStyle name="Linked Cell" xfId="5812"/>
    <cellStyle name="Linked Cell 4 9" xfId="5813"/>
    <cellStyle name="60% - Accent5 2 5" xfId="5814"/>
    <cellStyle name="60% - Accent5 2 6" xfId="5815"/>
    <cellStyle name="Heading 2 6" xfId="5816"/>
    <cellStyle name="60% - Accent5 2 7" xfId="5817"/>
    <cellStyle name="Heading 2 7" xfId="5818"/>
    <cellStyle name="Heading 2 8" xfId="5819"/>
    <cellStyle name="60% - Accent5 3 10" xfId="5820"/>
    <cellStyle name="Accent3 4 6" xfId="5821"/>
    <cellStyle name="60% - Accent5 3 11" xfId="5822"/>
    <cellStyle name="Accent3 4 7" xfId="5823"/>
    <cellStyle name="60% - Accent5 3 12" xfId="5824"/>
    <cellStyle name="Accent3 4 8" xfId="5825"/>
    <cellStyle name="20% - Accent5 2 11" xfId="5826"/>
    <cellStyle name="60% - Accent5 3 5" xfId="5827"/>
    <cellStyle name="60% - Accent5 4 10" xfId="5828"/>
    <cellStyle name="60% - Accent5 4 11" xfId="5829"/>
    <cellStyle name="常规 10 9 11" xfId="5830"/>
    <cellStyle name="Accent4 11" xfId="5831"/>
    <cellStyle name="Standard 7 2" xfId="5832"/>
    <cellStyle name="60% - Accent5 4 12" xfId="5833"/>
    <cellStyle name="60% - Accent5 4 2" xfId="5834"/>
    <cellStyle name="常规 17 7 3" xfId="5835"/>
    <cellStyle name="Standard 4 11 2 11" xfId="5836"/>
    <cellStyle name="Calculation 3 10" xfId="5837"/>
    <cellStyle name="60% - Accent5 4 3" xfId="5838"/>
    <cellStyle name="常规 17 7 4" xfId="5839"/>
    <cellStyle name="Standard 4 11 2 12" xfId="5840"/>
    <cellStyle name="Zelle überprüfen" xfId="5841"/>
    <cellStyle name="Calculation 3 11" xfId="5842"/>
    <cellStyle name="60% - Accent5 4 4" xfId="5843"/>
    <cellStyle name="常规 17 7 5" xfId="5844"/>
    <cellStyle name="Standard 4 11 2 13" xfId="5845"/>
    <cellStyle name="Calculation 3 12" xfId="5846"/>
    <cellStyle name="60% - Accent5 4 5" xfId="5847"/>
    <cellStyle name="Accent2 - 60%" xfId="5848"/>
    <cellStyle name="60% - Accent5 4 6" xfId="5849"/>
    <cellStyle name="常规 12 10 4" xfId="5850"/>
    <cellStyle name="Heading 4 13" xfId="5851"/>
    <cellStyle name="常规 4" xfId="5852"/>
    <cellStyle name="Heading 4 8" xfId="5853"/>
    <cellStyle name="Standard 6 7 3" xfId="5854"/>
    <cellStyle name="60% - Accent6 10" xfId="5855"/>
    <cellStyle name="Standard 6 7 4" xfId="5856"/>
    <cellStyle name="Standard 2 2" xfId="5857"/>
    <cellStyle name="Standard 6 7 5" xfId="5858"/>
    <cellStyle name="Standard 2 3" xfId="5859"/>
    <cellStyle name="常规 10 8 12" xfId="5860"/>
    <cellStyle name="Accent3 12" xfId="5861"/>
    <cellStyle name="Standard 6 7 6" xfId="5862"/>
    <cellStyle name="常规 10 8 13" xfId="5863"/>
    <cellStyle name="Accent3 13" xfId="5864"/>
    <cellStyle name="Standard 6 7 7" xfId="5865"/>
    <cellStyle name="Akzent6 12" xfId="5866"/>
    <cellStyle name="60% - Accent6 15" xfId="5867"/>
    <cellStyle name="Heading 1 4 10" xfId="5868"/>
    <cellStyle name="Warning Text 2 5" xfId="5869"/>
    <cellStyle name="常规 7 23" xfId="5870"/>
    <cellStyle name="常规 7 18" xfId="5871"/>
    <cellStyle name="60% - Accent6 2 11" xfId="5872"/>
    <cellStyle name="常规 45 13" xfId="5873"/>
    <cellStyle name="常规 50 13" xfId="5874"/>
    <cellStyle name="Warning Text 2 6" xfId="5875"/>
    <cellStyle name="常规 7 24" xfId="5876"/>
    <cellStyle name="常规 7 19" xfId="5877"/>
    <cellStyle name="60% - Accent6 2 12" xfId="5878"/>
    <cellStyle name="Warning Text 2 7" xfId="5879"/>
    <cellStyle name="常规 87 4" xfId="5880"/>
    <cellStyle name="常规 92 4" xfId="5881"/>
    <cellStyle name="Warning Text 2 8" xfId="5882"/>
    <cellStyle name="Heading 1 4 6" xfId="5883"/>
    <cellStyle name="Normal 6 6" xfId="5884"/>
    <cellStyle name="Heading 1 4 7" xfId="5885"/>
    <cellStyle name="Normal 6 7" xfId="5886"/>
    <cellStyle name="Normal 6 8" xfId="5887"/>
    <cellStyle name="60% - Accent6 2 9" xfId="5888"/>
    <cellStyle name="Warnender Text" xfId="5889"/>
    <cellStyle name="常规 10 8 2" xfId="5890"/>
    <cellStyle name="Accent3 2" xfId="5891"/>
    <cellStyle name="Accent6 3 2" xfId="5892"/>
    <cellStyle name="Heading 1 4 9" xfId="5893"/>
    <cellStyle name="Good 3 11" xfId="5894"/>
    <cellStyle name="Normal 6 9" xfId="5895"/>
    <cellStyle name="常规 8 23" xfId="5896"/>
    <cellStyle name="常规 8 18" xfId="5897"/>
    <cellStyle name="60% - Accent6 3 11" xfId="5898"/>
    <cellStyle name="常规 8 24" xfId="5899"/>
    <cellStyle name="常规 8 19" xfId="5900"/>
    <cellStyle name="60% - Accent6 3 12" xfId="5901"/>
    <cellStyle name="60% - Accent6 3 2" xfId="5902"/>
    <cellStyle name="60% - Accent6 3 3" xfId="5903"/>
    <cellStyle name="60% - Accent6 3 4" xfId="5904"/>
    <cellStyle name="60% - Accent6 3 5" xfId="5905"/>
    <cellStyle name="常规 12 2 10 2" xfId="5906"/>
    <cellStyle name="Standard 6 2 2 3" xfId="5907"/>
    <cellStyle name="Accent2 3 6" xfId="5908"/>
    <cellStyle name="常规 14 9 4" xfId="5909"/>
    <cellStyle name="常规 9 6 5" xfId="5910"/>
    <cellStyle name="常规 12 3 10" xfId="5911"/>
    <cellStyle name="Good 2 4" xfId="5912"/>
    <cellStyle name="常规 15 4 10" xfId="5913"/>
    <cellStyle name="Standard 4 13 5" xfId="5914"/>
    <cellStyle name="Accent3 2 3" xfId="5915"/>
    <cellStyle name="常规 9 6 6" xfId="5916"/>
    <cellStyle name="常规 12 3 11" xfId="5917"/>
    <cellStyle name="常规 9 6 7" xfId="5918"/>
    <cellStyle name="常规 12 3 12" xfId="5919"/>
    <cellStyle name="20% - Akzent3 13" xfId="5920"/>
    <cellStyle name="常规 8 5 9" xfId="5921"/>
    <cellStyle name="Standard 6 3 2 11" xfId="5922"/>
    <cellStyle name="Explanatory Text 2" xfId="5923"/>
    <cellStyle name="Accent2 9" xfId="5924"/>
    <cellStyle name="常规 10 7 9" xfId="5925"/>
    <cellStyle name="常规 17 9 3" xfId="5926"/>
    <cellStyle name="Accent2 - 20%" xfId="5927"/>
    <cellStyle name="常规 17 9 4" xfId="5928"/>
    <cellStyle name="Standard 6 3 2 12" xfId="5929"/>
    <cellStyle name="Explanatory Text 3" xfId="5930"/>
    <cellStyle name="Warning Text" xfId="5931"/>
    <cellStyle name="常规 17 9 5" xfId="5932"/>
    <cellStyle name="Standard 6 3 2 13" xfId="5933"/>
    <cellStyle name="Explanatory Text 4" xfId="5934"/>
    <cellStyle name="常规 6 2 12" xfId="5935"/>
    <cellStyle name="Heading 1 2 13" xfId="5936"/>
    <cellStyle name="60% - Accent6 4 4" xfId="5937"/>
    <cellStyle name="Explanatory Text 5" xfId="5938"/>
    <cellStyle name="60% - Accent6 4 5" xfId="5939"/>
    <cellStyle name="Heading 2 2" xfId="5940"/>
    <cellStyle name="Explanatory Text 6" xfId="5941"/>
    <cellStyle name="常规 14 5 10" xfId="5942"/>
    <cellStyle name="60% - Accent6 4 7" xfId="5943"/>
    <cellStyle name="Heading 2 3" xfId="5944"/>
    <cellStyle name="Explanatory Text 7" xfId="5945"/>
    <cellStyle name="Heading 2 4" xfId="5946"/>
    <cellStyle name="Explanatory Text 8" xfId="5947"/>
    <cellStyle name="Heading 2 5" xfId="5948"/>
    <cellStyle name="Explanatory Text 9" xfId="5949"/>
    <cellStyle name="Linked Cell 4" xfId="5950"/>
    <cellStyle name="Heading 3 3 10" xfId="5951"/>
    <cellStyle name="Standard 6 4 2 7" xfId="5952"/>
    <cellStyle name="Standard 6 8 11" xfId="5953"/>
    <cellStyle name="常规 49 7" xfId="5954"/>
    <cellStyle name="常规 54 7" xfId="5955"/>
    <cellStyle name="Ausgabe" xfId="5956"/>
    <cellStyle name="Standard 4 11 4 6" xfId="5957"/>
    <cellStyle name="60% - Accent6 8" xfId="5958"/>
    <cellStyle name="常规 49 8" xfId="5959"/>
    <cellStyle name="常规 54 8" xfId="5960"/>
    <cellStyle name="Standard 4 11 4 7" xfId="5961"/>
    <cellStyle name="60% - Accent6 9" xfId="5962"/>
    <cellStyle name="Accent2 3 3" xfId="5963"/>
    <cellStyle name="Accent2 3 4" xfId="5964"/>
    <cellStyle name="常规 14 9 2" xfId="5965"/>
    <cellStyle name="常规 5 2 7 2" xfId="5966"/>
    <cellStyle name="Check Cell 4 6" xfId="5967"/>
    <cellStyle name="常规 15 5 10" xfId="5968"/>
    <cellStyle name="Heading 3 2 3" xfId="5969"/>
    <cellStyle name="常规 11 9 12" xfId="5970"/>
    <cellStyle name="Heading 3 2 4" xfId="5971"/>
    <cellStyle name="20% - Accent3 3 10" xfId="5972"/>
    <cellStyle name="常规 11 9 13" xfId="5973"/>
    <cellStyle name="60% - Accent5 2 2" xfId="5974"/>
    <cellStyle name="常规 16 6" xfId="5975"/>
    <cellStyle name="常规 21 6" xfId="5976"/>
    <cellStyle name="60% - Akzent3 8" xfId="5977"/>
    <cellStyle name="常规 17 6" xfId="5978"/>
    <cellStyle name="常规 22 6" xfId="5979"/>
    <cellStyle name="60% - Akzent3 9" xfId="5980"/>
    <cellStyle name="60% - Akzent4 10" xfId="5981"/>
    <cellStyle name="常规 7 2 14" xfId="5982"/>
    <cellStyle name="60% - Akzent4 13" xfId="5983"/>
    <cellStyle name="Normal 3 6" xfId="5984"/>
    <cellStyle name="Standard 5" xfId="5985"/>
    <cellStyle name="常规 55" xfId="5986"/>
    <cellStyle name="常规 60" xfId="5987"/>
    <cellStyle name="60% - Akzent4 14" xfId="5988"/>
    <cellStyle name="常规 2 8 7" xfId="5989"/>
    <cellStyle name="Akzent4 4" xfId="5990"/>
    <cellStyle name="常规 11 8 5" xfId="5991"/>
    <cellStyle name="常规 11 8 6" xfId="5992"/>
    <cellStyle name="常规 11 8 7" xfId="5993"/>
    <cellStyle name="40% - Akzent4 8" xfId="5994"/>
    <cellStyle name="Heading 2 2 6" xfId="5995"/>
    <cellStyle name="60% - Akzent4 5" xfId="5996"/>
    <cellStyle name="常规 18 6" xfId="5997"/>
    <cellStyle name="常规 23 6" xfId="5998"/>
    <cellStyle name="60% - Akzent4 9" xfId="5999"/>
    <cellStyle name="60% - Akzent5 10" xfId="6000"/>
    <cellStyle name="常规 15 3 2" xfId="6001"/>
    <cellStyle name="百分比 2 7 2" xfId="6002"/>
    <cellStyle name="常规 13 9 12" xfId="6003"/>
    <cellStyle name="常规 17 2 4" xfId="6004"/>
    <cellStyle name="60% - Akzent5 11" xfId="6005"/>
    <cellStyle name="常规 2 7 11" xfId="6006"/>
    <cellStyle name="常规 13 9 13" xfId="6007"/>
    <cellStyle name="60% - Akzent5 12" xfId="6008"/>
    <cellStyle name="常规 2 7 12" xfId="6009"/>
    <cellStyle name="常规 15 3 4" xfId="6010"/>
    <cellStyle name="百分比 2 7 4" xfId="6011"/>
    <cellStyle name="60% - Akzent5 13" xfId="6012"/>
    <cellStyle name="60% - Akzent5 14" xfId="6013"/>
    <cellStyle name="常规 11 9 5" xfId="6014"/>
    <cellStyle name="常规 19 2" xfId="6015"/>
    <cellStyle name="常规 24 2" xfId="6016"/>
    <cellStyle name="常规 11 9 8" xfId="6017"/>
    <cellStyle name="Normal 3 2 10" xfId="6018"/>
    <cellStyle name="Total 4 13" xfId="6019"/>
    <cellStyle name="Heading 2 3 7" xfId="6020"/>
    <cellStyle name="60% - Akzent5 6" xfId="6021"/>
    <cellStyle name="40% - Akzent5 9" xfId="6022"/>
    <cellStyle name="常规 19 3" xfId="6023"/>
    <cellStyle name="常规 24 3" xfId="6024"/>
    <cellStyle name="常规 11 9 9" xfId="6025"/>
    <cellStyle name="Accent6 2" xfId="6026"/>
    <cellStyle name="Normal 3 2 11" xfId="6027"/>
    <cellStyle name="Heading 2 3 8" xfId="6028"/>
    <cellStyle name="60% - Akzent5 7" xfId="6029"/>
    <cellStyle name="常规 19 4" xfId="6030"/>
    <cellStyle name="常规 24 4" xfId="6031"/>
    <cellStyle name="Accent6 3" xfId="6032"/>
    <cellStyle name="Heading 2 3 9" xfId="6033"/>
    <cellStyle name="60% - Akzent5 8" xfId="6034"/>
    <cellStyle name="常规 19 5" xfId="6035"/>
    <cellStyle name="常规 24 5" xfId="6036"/>
    <cellStyle name="Accent6 4" xfId="6037"/>
    <cellStyle name="Normal 3 2 13" xfId="6038"/>
    <cellStyle name="常规 47 3" xfId="6039"/>
    <cellStyle name="常规 52 3" xfId="6040"/>
    <cellStyle name="常规 19 6" xfId="6041"/>
    <cellStyle name="常规 24 6" xfId="6042"/>
    <cellStyle name="60% - Akzent5 9" xfId="6043"/>
    <cellStyle name="60% - Akzent6" xfId="6044"/>
    <cellStyle name="常规 4 11 10" xfId="6045"/>
    <cellStyle name="60% - Akzent6 12" xfId="6046"/>
    <cellStyle name="Accent3 2 6" xfId="6047"/>
    <cellStyle name="Standard 4 13 8" xfId="6048"/>
    <cellStyle name="Heading 4 3 2" xfId="6049"/>
    <cellStyle name="Standard 4 14 5" xfId="6050"/>
    <cellStyle name="Accent3 3 3" xfId="6051"/>
    <cellStyle name="常规 15 6 2" xfId="6052"/>
    <cellStyle name="百分比 4 15" xfId="6053"/>
    <cellStyle name="60% - Akzent6 13" xfId="6054"/>
    <cellStyle name="Accent3 2 7" xfId="6055"/>
    <cellStyle name="Standard 4 13 9" xfId="6056"/>
    <cellStyle name="Standard 4 14 6" xfId="6057"/>
    <cellStyle name="Accent3 3 4" xfId="6058"/>
    <cellStyle name="常规 15 6 3" xfId="6059"/>
    <cellStyle name="百分比 4 16" xfId="6060"/>
    <cellStyle name="百分比 5 8" xfId="6061"/>
    <cellStyle name="常规 23 4" xfId="6062"/>
    <cellStyle name="常规 18 4" xfId="6063"/>
    <cellStyle name="百分比 5 9" xfId="6064"/>
    <cellStyle name="常规 23 5" xfId="6065"/>
    <cellStyle name="常规 18 5" xfId="6066"/>
    <cellStyle name="Accent1 - 60%" xfId="6067"/>
    <cellStyle name="常规 10 6 10" xfId="6068"/>
    <cellStyle name="常规 8 2 2" xfId="6069"/>
    <cellStyle name="Accent1 10" xfId="6070"/>
    <cellStyle name="60% - Accent5 3 2" xfId="6071"/>
    <cellStyle name="常规 10 6 11" xfId="6072"/>
    <cellStyle name="常规 8 2 3" xfId="6073"/>
    <cellStyle name="Accent1 11" xfId="6074"/>
    <cellStyle name="60% - Accent5 3 3" xfId="6075"/>
    <cellStyle name="常规 10 6 12" xfId="6076"/>
    <cellStyle name="常规 8 2 4" xfId="6077"/>
    <cellStyle name="Accent1 12" xfId="6078"/>
    <cellStyle name="20% - Accent5 2 10" xfId="6079"/>
    <cellStyle name="60% - Accent5 3 4" xfId="6080"/>
    <cellStyle name="常规 10 6 13" xfId="6081"/>
    <cellStyle name="常规 8 2 5" xfId="6082"/>
    <cellStyle name="Accent1 13" xfId="6083"/>
    <cellStyle name="60% - Accent4 10" xfId="6084"/>
    <cellStyle name="常规 6 6 7" xfId="6085"/>
    <cellStyle name="Accent1 2 2" xfId="6086"/>
    <cellStyle name="Standard 6 12 8" xfId="6087"/>
    <cellStyle name="Standard 6 12 9" xfId="6088"/>
    <cellStyle name="Standard 6 4 10" xfId="6089"/>
    <cellStyle name="Standard 6 4 11" xfId="6090"/>
    <cellStyle name="Standard 6 10 12" xfId="6091"/>
    <cellStyle name="常规 4 11 2" xfId="6092"/>
    <cellStyle name="常规 14 8 12" xfId="6093"/>
    <cellStyle name="Normal_APR" xfId="6094"/>
    <cellStyle name="40% - Akzent4 9" xfId="6095"/>
    <cellStyle name="Heading 2 2 7" xfId="6096"/>
    <cellStyle name="60% - Akzent4 6" xfId="6097"/>
    <cellStyle name="Warning Text 10" xfId="6098"/>
    <cellStyle name="Explanatory Text 3 10" xfId="6099"/>
    <cellStyle name="常规 14 8 10" xfId="6100"/>
    <cellStyle name="Heading 2 2 8" xfId="6101"/>
    <cellStyle name="60% - Akzent4 7" xfId="6102"/>
    <cellStyle name="Explanatory Text 3 11" xfId="6103"/>
    <cellStyle name="常规 14 8 11" xfId="6104"/>
    <cellStyle name="Heading 2 2 9" xfId="6105"/>
    <cellStyle name="60% - Akzent4 8" xfId="6106"/>
    <cellStyle name="Explanatory Text 3 12" xfId="6107"/>
    <cellStyle name="Explanatory Text 3 13" xfId="6108"/>
    <cellStyle name="60% - Accent4 4" xfId="6109"/>
    <cellStyle name="常规 10 6 5" xfId="6110"/>
    <cellStyle name="Accent1 5" xfId="6111"/>
    <cellStyle name="常规 10 6 6" xfId="6112"/>
    <cellStyle name="Accent1 6" xfId="6113"/>
    <cellStyle name="常规 10 6 7" xfId="6114"/>
    <cellStyle name="Accent1 7" xfId="6115"/>
    <cellStyle name="常规 5" xfId="6116"/>
    <cellStyle name="Heading 4 9" xfId="6117"/>
    <cellStyle name="常规 53 10" xfId="6118"/>
    <cellStyle name="常规 48 10" xfId="6119"/>
    <cellStyle name="Accent2 18" xfId="6120"/>
    <cellStyle name="常规 53 11" xfId="6121"/>
    <cellStyle name="常规 48 11" xfId="6122"/>
    <cellStyle name="Accent2 19" xfId="6123"/>
    <cellStyle name="常规 10 7 2" xfId="6124"/>
    <cellStyle name="Accent2 2" xfId="6125"/>
    <cellStyle name="常规 14 4 7" xfId="6126"/>
    <cellStyle name="Accent2 2 11" xfId="6127"/>
    <cellStyle name="常规 2 2" xfId="6128"/>
    <cellStyle name="Normal 3 8" xfId="6129"/>
    <cellStyle name="Standard 7" xfId="6130"/>
    <cellStyle name="Normal 3 9" xfId="6131"/>
    <cellStyle name="Standard 8" xfId="6132"/>
    <cellStyle name="Accent2 2 2" xfId="6133"/>
    <cellStyle name="常规 9 8 2" xfId="6134"/>
    <cellStyle name="常规 10 7 3" xfId="6135"/>
    <cellStyle name="Accent2 3" xfId="6136"/>
    <cellStyle name="Heading 3 4 7" xfId="6137"/>
    <cellStyle name="常规 4 7 12" xfId="6138"/>
    <cellStyle name="常规 102 12" xfId="6139"/>
    <cellStyle name="Accent2 3 5" xfId="6140"/>
    <cellStyle name="常规 14 9 3" xfId="6141"/>
    <cellStyle name="常规 105 2" xfId="6142"/>
    <cellStyle name="Accent2 4 13" xfId="6143"/>
    <cellStyle name="Standard 5 6" xfId="6144"/>
    <cellStyle name="常规 9 8 8" xfId="6145"/>
    <cellStyle name="Good 4 7" xfId="6146"/>
    <cellStyle name="Accent2 4 3" xfId="6147"/>
    <cellStyle name="常规 8 7 13" xfId="6148"/>
    <cellStyle name="Accent2 4 4" xfId="6149"/>
    <cellStyle name="Accent2 4 5" xfId="6150"/>
    <cellStyle name="Accent2 4 6" xfId="6151"/>
    <cellStyle name="Accent2 4 7" xfId="6152"/>
    <cellStyle name="Normal 2 3 2" xfId="6153"/>
    <cellStyle name="Accent1 4 11" xfId="6154"/>
    <cellStyle name="常规 2 6 5" xfId="6155"/>
    <cellStyle name="Akzent2 2" xfId="6156"/>
    <cellStyle name="Accent2 4 8" xfId="6157"/>
    <cellStyle name="Accent2 4 9" xfId="6158"/>
    <cellStyle name="Accent4 2 11" xfId="6159"/>
    <cellStyle name="Normal 5 7" xfId="6160"/>
    <cellStyle name="常规 15 3 12" xfId="6161"/>
    <cellStyle name="Accent4 2 12" xfId="6162"/>
    <cellStyle name="Normal 5 8" xfId="6163"/>
    <cellStyle name="常规 15 3 13" xfId="6164"/>
    <cellStyle name="Accent4 2 13" xfId="6165"/>
    <cellStyle name="常规 5 7 4" xfId="6166"/>
    <cellStyle name="Accent3 - 40%" xfId="6167"/>
    <cellStyle name="常规 3 2 3 2 4" xfId="6168"/>
    <cellStyle name="Total 4 9" xfId="6169"/>
    <cellStyle name="常规 11 3 8" xfId="6170"/>
    <cellStyle name="Bad 2 8" xfId="6171"/>
    <cellStyle name="Accent3 14" xfId="6172"/>
    <cellStyle name="Accent3 15" xfId="6173"/>
    <cellStyle name="常规 13 4" xfId="6174"/>
    <cellStyle name="Accent3 16" xfId="6175"/>
    <cellStyle name="常规 13 5" xfId="6176"/>
    <cellStyle name="常规 13 6" xfId="6177"/>
    <cellStyle name="常规 54 10" xfId="6178"/>
    <cellStyle name="常规 49 10" xfId="6179"/>
    <cellStyle name="Accent3 18" xfId="6180"/>
    <cellStyle name="Standard 6 10 2" xfId="6181"/>
    <cellStyle name="Heading 4 10" xfId="6182"/>
    <cellStyle name="常规 54 11" xfId="6183"/>
    <cellStyle name="常规 49 11" xfId="6184"/>
    <cellStyle name="Accent3 19" xfId="6185"/>
    <cellStyle name="Standard 6 10 3" xfId="6186"/>
    <cellStyle name="60% - Accent5 2 8" xfId="6187"/>
    <cellStyle name="Accent3 2 10" xfId="6188"/>
    <cellStyle name="Accent3 4" xfId="6189"/>
    <cellStyle name="常规 10 8 4" xfId="6190"/>
    <cellStyle name="Accent3 2 12" xfId="6191"/>
    <cellStyle name="Standard 4 13 4" xfId="6192"/>
    <cellStyle name="Accent3 2 2" xfId="6193"/>
    <cellStyle name="60% - Accent5 2 9" xfId="6194"/>
    <cellStyle name="Accent3 2 11" xfId="6195"/>
    <cellStyle name="Accent3 3" xfId="6196"/>
    <cellStyle name="常规 10 8 3" xfId="6197"/>
    <cellStyle name="Standard 4 14 7" xfId="6198"/>
    <cellStyle name="Accent3 3 5" xfId="6199"/>
    <cellStyle name="Explanatory Text 2 2" xfId="6200"/>
    <cellStyle name="常规 39 8" xfId="6201"/>
    <cellStyle name="常规 44 8" xfId="6202"/>
    <cellStyle name="Warning Text 4" xfId="6203"/>
    <cellStyle name="Explanatory Text 3 4" xfId="6204"/>
    <cellStyle name="Standard 4 14 9" xfId="6205"/>
    <cellStyle name="Accent3 3 7" xfId="6206"/>
    <cellStyle name="Warning Text 5" xfId="6207"/>
    <cellStyle name="Explanatory Text 3 5" xfId="6208"/>
    <cellStyle name="Explanatory Text 2 4" xfId="6209"/>
    <cellStyle name="Heading 4 4 3" xfId="6210"/>
    <cellStyle name="常规 14 2 8" xfId="6211"/>
    <cellStyle name="常规 7 2 12" xfId="6212"/>
    <cellStyle name="Heading 2 2 13" xfId="6213"/>
    <cellStyle name="Normal 3 2 2" xfId="6214"/>
    <cellStyle name="Explanatory Text 2 5" xfId="6215"/>
    <cellStyle name="Accent3 3 8" xfId="6216"/>
    <cellStyle name="Heading 4 4 4" xfId="6217"/>
    <cellStyle name="常规 14 2 9" xfId="6218"/>
    <cellStyle name="常规 7 2 13" xfId="6219"/>
    <cellStyle name="百分比 2" xfId="6220"/>
    <cellStyle name="Normal 3 2 3" xfId="6221"/>
    <cellStyle name="Heading 4 4 5" xfId="6222"/>
    <cellStyle name="Accent3 4 13" xfId="6223"/>
    <cellStyle name="Accent3 4 3" xfId="6224"/>
    <cellStyle name="常规 10 4 12" xfId="6225"/>
    <cellStyle name="Accent3 4 4" xfId="6226"/>
    <cellStyle name="Accent3 4 5" xfId="6227"/>
    <cellStyle name="Standard 6 2 14" xfId="6228"/>
    <cellStyle name="常规 7 5 6" xfId="6229"/>
    <cellStyle name="Accent4 - 20%" xfId="6230"/>
    <cellStyle name="Standard 6 8 3" xfId="6231"/>
    <cellStyle name="Standard 6 11 4" xfId="6232"/>
    <cellStyle name="Berechnung" xfId="6233"/>
    <cellStyle name="常规 7 9 10" xfId="6234"/>
    <cellStyle name="常规 7 9 6" xfId="6235"/>
    <cellStyle name="Accent4 - 60%" xfId="6236"/>
    <cellStyle name="60% - Akzent1 5" xfId="6237"/>
    <cellStyle name="常规 11 8 8" xfId="6238"/>
    <cellStyle name="常规 11 8 9" xfId="6239"/>
    <cellStyle name="Accent4 16" xfId="6240"/>
    <cellStyle name="Accent4 17" xfId="6241"/>
    <cellStyle name="常规 14 5 2" xfId="6242"/>
    <cellStyle name="Accent4 3 13" xfId="6243"/>
    <cellStyle name="Accent4 4 13" xfId="6244"/>
    <cellStyle name="百分比 2 2 16" xfId="6245"/>
    <cellStyle name="Bad 2 10" xfId="6246"/>
    <cellStyle name="常规 11 3 10" xfId="6247"/>
    <cellStyle name="Accent4 4 9" xfId="6248"/>
    <cellStyle name="Akzent1 4" xfId="6249"/>
    <cellStyle name="常规 2 5 7" xfId="6250"/>
    <cellStyle name="Accent5 - 20%" xfId="6251"/>
    <cellStyle name="Accent5 2 10" xfId="6252"/>
    <cellStyle name="常规 12 2 10 4" xfId="6253"/>
    <cellStyle name="Heading 4 2 3" xfId="6254"/>
    <cellStyle name="Accent5 2 11" xfId="6255"/>
    <cellStyle name="60% - Accent6 3 9" xfId="6256"/>
    <cellStyle name="Heading 4 2 4" xfId="6257"/>
    <cellStyle name="Accent5 2 12" xfId="6258"/>
    <cellStyle name="Heading 4 2 5" xfId="6259"/>
    <cellStyle name="Accent5 2 13" xfId="6260"/>
    <cellStyle name="常规 31 10" xfId="6261"/>
    <cellStyle name="常规 26 10" xfId="6262"/>
    <cellStyle name="Heading 4 2 6" xfId="6263"/>
    <cellStyle name="Accent5 2 5" xfId="6264"/>
    <cellStyle name="Accent5 2 6" xfId="6265"/>
    <cellStyle name="Accent5 2 7" xfId="6266"/>
    <cellStyle name="常规 32 10" xfId="6267"/>
    <cellStyle name="常规 27 10" xfId="6268"/>
    <cellStyle name="Accent5 3 13" xfId="6269"/>
    <cellStyle name="常规 24 5 2" xfId="6270"/>
    <cellStyle name="Normal 4 2 2 2" xfId="6271"/>
    <cellStyle name="常规 33 10" xfId="6272"/>
    <cellStyle name="常规 28 10" xfId="6273"/>
    <cellStyle name="Accent5 4 13" xfId="6274"/>
    <cellStyle name="20% - Accent2 5" xfId="6275"/>
    <cellStyle name="Explanatory Text 16" xfId="6276"/>
    <cellStyle name="Linked Cell 3 5" xfId="6277"/>
    <cellStyle name="Accent5 4 5" xfId="6278"/>
    <cellStyle name="Accent5 4 6" xfId="6279"/>
    <cellStyle name="Accent5 4 7" xfId="6280"/>
    <cellStyle name="Accent5 4 8" xfId="6281"/>
    <cellStyle name="Accent5 4 9" xfId="6282"/>
    <cellStyle name="常规 87 7" xfId="6283"/>
    <cellStyle name="常规 92 7" xfId="6284"/>
    <cellStyle name="Good 10" xfId="6285"/>
    <cellStyle name="百分比 3 5" xfId="6286"/>
    <cellStyle name="Accent6 10" xfId="6287"/>
    <cellStyle name="常规 9 2 2" xfId="6288"/>
    <cellStyle name="常规 9 2 4" xfId="6289"/>
    <cellStyle name="Accent6 12" xfId="6290"/>
    <cellStyle name="Good 12" xfId="6291"/>
    <cellStyle name="Heading 3 2" xfId="6292"/>
    <cellStyle name="Heading 3 3" xfId="6293"/>
    <cellStyle name="Output 2 7" xfId="6294"/>
    <cellStyle name="常规 19" xfId="6295"/>
    <cellStyle name="常规 24" xfId="6296"/>
    <cellStyle name="Heading 3 4" xfId="6297"/>
    <cellStyle name="Output 2 8" xfId="6298"/>
    <cellStyle name="常规 25" xfId="6299"/>
    <cellStyle name="常规 30" xfId="6300"/>
    <cellStyle name="Heading 3 5" xfId="6301"/>
    <cellStyle name="Output 2 9" xfId="6302"/>
    <cellStyle name="常规 26" xfId="6303"/>
    <cellStyle name="常规 31" xfId="6304"/>
    <cellStyle name="Normal 3 14" xfId="6305"/>
    <cellStyle name="Accent6 2 3" xfId="6306"/>
    <cellStyle name="Standard 4 11 13" xfId="6307"/>
    <cellStyle name="Standard 6 3 11" xfId="6308"/>
    <cellStyle name="Accent6 2 5" xfId="6309"/>
    <cellStyle name="常规 2 2 2 10 2" xfId="6310"/>
    <cellStyle name="Standard 6 3 12" xfId="6311"/>
    <cellStyle name="Standard 4 11 14" xfId="6312"/>
    <cellStyle name="Accent6 2 6" xfId="6313"/>
    <cellStyle name="Standard 6 3 13" xfId="6314"/>
    <cellStyle name="Standard 4 11 15" xfId="6315"/>
    <cellStyle name="Accent6 2 7" xfId="6316"/>
    <cellStyle name="Standard 6 3 14" xfId="6317"/>
    <cellStyle name="Standard 4 11 16" xfId="6318"/>
    <cellStyle name="Accent6 2 8" xfId="6319"/>
    <cellStyle name="Accent6 2 9" xfId="6320"/>
    <cellStyle name="Accent6 3 3" xfId="6321"/>
    <cellStyle name="Accent6 3 4" xfId="6322"/>
    <cellStyle name="Accent6 3 5" xfId="6323"/>
    <cellStyle name="常规 2 2 2 11 3" xfId="6324"/>
    <cellStyle name="Accent6 3 7" xfId="6325"/>
    <cellStyle name="Standard 6 2 2 4" xfId="6326"/>
    <cellStyle name="Standard 6 2 2 5" xfId="6327"/>
    <cellStyle name="Standard 6 2 2 6" xfId="6328"/>
    <cellStyle name="Standard 6 2 2 7" xfId="6329"/>
    <cellStyle name="Standard 6 2 2 9" xfId="6330"/>
    <cellStyle name="Accent6 4 8" xfId="6331"/>
    <cellStyle name="Accent6 4 9" xfId="6332"/>
    <cellStyle name="Akzent1" xfId="6333"/>
    <cellStyle name="常规 35 7" xfId="6334"/>
    <cellStyle name="常规 40 7" xfId="6335"/>
    <cellStyle name="Akzent1 14" xfId="6336"/>
    <cellStyle name="常规 2 5 8" xfId="6337"/>
    <cellStyle name="Akzent1 5" xfId="6338"/>
    <cellStyle name="Akzent2" xfId="6339"/>
    <cellStyle name="常规 45 7" xfId="6340"/>
    <cellStyle name="常规 50 7" xfId="6341"/>
    <cellStyle name="40% - Accent6 2 3" xfId="6342"/>
    <cellStyle name="Calculation 4 2" xfId="6343"/>
    <cellStyle name="Akzent2 14" xfId="6344"/>
    <cellStyle name="Akzent3" xfId="6345"/>
    <cellStyle name="常规 55 7" xfId="6346"/>
    <cellStyle name="常规 60 7" xfId="6347"/>
    <cellStyle name="Akzent3 14" xfId="6348"/>
    <cellStyle name="常规 11 3 9" xfId="6349"/>
    <cellStyle name="Bad 2 9" xfId="6350"/>
    <cellStyle name="常规 2 7 5" xfId="6351"/>
    <cellStyle name="Akzent3 2" xfId="6352"/>
    <cellStyle name="常规 7 4 4" xfId="6353"/>
    <cellStyle name="Normal 2 3 11" xfId="6354"/>
    <cellStyle name="常规 6 9 10" xfId="6355"/>
    <cellStyle name="常规 2 7 6" xfId="6356"/>
    <cellStyle name="Akzent3 3" xfId="6357"/>
    <cellStyle name="常规 7 4 5" xfId="6358"/>
    <cellStyle name="Normal 2 3 12" xfId="6359"/>
    <cellStyle name="常规 6 9 11" xfId="6360"/>
    <cellStyle name="常规 7 4 6" xfId="6361"/>
    <cellStyle name="Normal 2 3 13" xfId="6362"/>
    <cellStyle name="常规 6 9 12" xfId="6363"/>
    <cellStyle name="常规 6 9 13" xfId="6364"/>
    <cellStyle name="常规 8 4 12" xfId="6365"/>
    <cellStyle name="Heading 3 4 13" xfId="6366"/>
    <cellStyle name="常规 11 12" xfId="6367"/>
    <cellStyle name="Akzent4" xfId="6368"/>
    <cellStyle name="Title 6" xfId="6369"/>
    <cellStyle name="Akzent5" xfId="6370"/>
    <cellStyle name="常规 2 2 3 2 4" xfId="6371"/>
    <cellStyle name="Normal 4 2 2 13" xfId="6372"/>
    <cellStyle name="Standard 6 10 5" xfId="6373"/>
    <cellStyle name="Standard 6 10 6" xfId="6374"/>
    <cellStyle name="40% - Accent2 2" xfId="6375"/>
    <cellStyle name="40% - Accent2 3" xfId="6376"/>
    <cellStyle name="Akzent6" xfId="6377"/>
    <cellStyle name="常规 10 3 3" xfId="6378"/>
    <cellStyle name="Standard 6 4 2 12" xfId="6379"/>
    <cellStyle name="Akzent6 2" xfId="6380"/>
    <cellStyle name="Akzent6 4" xfId="6381"/>
    <cellStyle name="Akzent6 5" xfId="6382"/>
    <cellStyle name="常规 12 2 4 3" xfId="6383"/>
    <cellStyle name="Notiz 12" xfId="6384"/>
    <cellStyle name="Linked Cell 4 12" xfId="6385"/>
    <cellStyle name="Heading 3 3 8" xfId="6386"/>
    <cellStyle name="Standard 6 9 2 5" xfId="6387"/>
    <cellStyle name="Linked Cell 4 13" xfId="6388"/>
    <cellStyle name="Heading 3 3 9" xfId="6389"/>
    <cellStyle name="Standard 6 9 2 6" xfId="6390"/>
    <cellStyle name="常规 20" xfId="6391"/>
    <cellStyle name="常规 15" xfId="6392"/>
    <cellStyle name="Output 2 3" xfId="6393"/>
    <cellStyle name="常规 11 8 10" xfId="6394"/>
    <cellStyle name="百分比 2 3 5" xfId="6395"/>
    <cellStyle name="常规 13 2 12" xfId="6396"/>
    <cellStyle name="常规 11 8 11" xfId="6397"/>
    <cellStyle name="百分比 2 3 6" xfId="6398"/>
    <cellStyle name="常规 13 2 13" xfId="6399"/>
    <cellStyle name="常规 2 10 2" xfId="6400"/>
    <cellStyle name="常规 11 8 12" xfId="6401"/>
    <cellStyle name="常规 11 8 13" xfId="6402"/>
    <cellStyle name="20% - Accent6 4 10" xfId="6403"/>
    <cellStyle name="Standard 6 10 4" xfId="6404"/>
    <cellStyle name="常规 5 6 9" xfId="6405"/>
    <cellStyle name="Überschrift 17" xfId="6406"/>
    <cellStyle name="20% - Accent6 4 11" xfId="6407"/>
    <cellStyle name="20% - Accent6 4 12" xfId="6408"/>
    <cellStyle name="Accent4 14" xfId="6409"/>
    <cellStyle name="百分比 2 2 8" xfId="6410"/>
    <cellStyle name="常规 11 4 5" xfId="6411"/>
    <cellStyle name="Bad 3 5" xfId="6412"/>
    <cellStyle name="Standard 6 11 2" xfId="6413"/>
    <cellStyle name="Calculation" xfId="6414"/>
    <cellStyle name="常规 7 9 7" xfId="6415"/>
    <cellStyle name="常规 68" xfId="6416"/>
    <cellStyle name="常规 73" xfId="6417"/>
    <cellStyle name="Output 3 6" xfId="6418"/>
    <cellStyle name="常规 5 7 7" xfId="6419"/>
    <cellStyle name="百分比 2 2 9" xfId="6420"/>
    <cellStyle name="常规 11 4 6" xfId="6421"/>
    <cellStyle name="Bad 3 6" xfId="6422"/>
    <cellStyle name="Standard 6 11 3" xfId="6423"/>
    <cellStyle name="常规 69" xfId="6424"/>
    <cellStyle name="常规 74" xfId="6425"/>
    <cellStyle name="Output 3 7" xfId="6426"/>
    <cellStyle name="常规 5 7 8" xfId="6427"/>
    <cellStyle name="Check Cell 2" xfId="6428"/>
    <cellStyle name="常规 11 4 7" xfId="6429"/>
    <cellStyle name="Bad 3 7" xfId="6430"/>
    <cellStyle name="常规 75" xfId="6431"/>
    <cellStyle name="常规 80" xfId="6432"/>
    <cellStyle name="Output 3 8" xfId="6433"/>
    <cellStyle name="常规 5 7 9" xfId="6434"/>
    <cellStyle name="Check Cell 3" xfId="6435"/>
    <cellStyle name="常规 14 2" xfId="6436"/>
    <cellStyle name="常规 11 4 8" xfId="6437"/>
    <cellStyle name="Bad 3 8" xfId="6438"/>
    <cellStyle name="Standard 6 11 5" xfId="6439"/>
    <cellStyle name="常规 76" xfId="6440"/>
    <cellStyle name="常规 81" xfId="6441"/>
    <cellStyle name="Output 3 9" xfId="6442"/>
    <cellStyle name="常规 18 10" xfId="6443"/>
    <cellStyle name="常规 23 10" xfId="6444"/>
    <cellStyle name="Check Cell 4" xfId="6445"/>
    <cellStyle name="常规 59 11" xfId="6446"/>
    <cellStyle name="常规 64 11" xfId="6447"/>
    <cellStyle name="常规 14 3" xfId="6448"/>
    <cellStyle name="Standard 6 11 6" xfId="6449"/>
    <cellStyle name="Accent4 15" xfId="6450"/>
    <cellStyle name="常规 11 5 10" xfId="6451"/>
    <cellStyle name="Bad 4 10" xfId="6452"/>
    <cellStyle name="常规 11 9 6" xfId="6453"/>
    <cellStyle name="常规 11 5 11" xfId="6454"/>
    <cellStyle name="Bad 4 11" xfId="6455"/>
    <cellStyle name="百分比 2 3 8" xfId="6456"/>
    <cellStyle name="60% - Akzent1 2" xfId="6457"/>
    <cellStyle name="常规 11 5 5" xfId="6458"/>
    <cellStyle name="Bad 4 5" xfId="6459"/>
    <cellStyle name="Standard 6 12 2" xfId="6460"/>
    <cellStyle name="常规 5 8 7" xfId="6461"/>
    <cellStyle name="百分比 2 3 9" xfId="6462"/>
    <cellStyle name="60% - Akzent1 3" xfId="6463"/>
    <cellStyle name="常规 11 5 6" xfId="6464"/>
    <cellStyle name="Bad 4 6" xfId="6465"/>
    <cellStyle name="Standard 6 12 3" xfId="6466"/>
    <cellStyle name="常规 5 8 8" xfId="6467"/>
    <cellStyle name="60% - Akzent1 4" xfId="6468"/>
    <cellStyle name="Accent1 2 10" xfId="6469"/>
    <cellStyle name="Accent1 2 11" xfId="6470"/>
    <cellStyle name="Standard 6 12 5" xfId="6471"/>
    <cellStyle name="60% - Akzent1 6" xfId="6472"/>
    <cellStyle name="常规 11 5 9" xfId="6473"/>
    <cellStyle name="Bad 4 9" xfId="6474"/>
    <cellStyle name="Accent1 2 12" xfId="6475"/>
    <cellStyle name="Standard 6 12 6" xfId="6476"/>
    <cellStyle name="常规 9 3 8" xfId="6477"/>
    <cellStyle name="Calculation 2" xfId="6478"/>
    <cellStyle name="常规 48 5" xfId="6479"/>
    <cellStyle name="常规 53 5" xfId="6480"/>
    <cellStyle name="60% - Accent5 6" xfId="6481"/>
    <cellStyle name="常规 48 6" xfId="6482"/>
    <cellStyle name="常规 53 6" xfId="6483"/>
    <cellStyle name="60% - Accent5 7" xfId="6484"/>
    <cellStyle name="Standard 4 11 3 5" xfId="6485"/>
    <cellStyle name="Calculation 2 11" xfId="6486"/>
    <cellStyle name="Heading 3" xfId="6487"/>
    <cellStyle name="常规 48 7" xfId="6488"/>
    <cellStyle name="常规 53 7" xfId="6489"/>
    <cellStyle name="60% - Accent5 8" xfId="6490"/>
    <cellStyle name="Standard 4 11 3 6" xfId="6491"/>
    <cellStyle name="Calculation 2 12" xfId="6492"/>
    <cellStyle name="常规 2 2 8 10" xfId="6493"/>
    <cellStyle name="Heading 4" xfId="6494"/>
    <cellStyle name="常规 48 8" xfId="6495"/>
    <cellStyle name="常规 53 8" xfId="6496"/>
    <cellStyle name="60% - Accent5 9" xfId="6497"/>
    <cellStyle name="Standard 4 11 3 7" xfId="6498"/>
    <cellStyle name="Calculation 2 13" xfId="6499"/>
    <cellStyle name="常规 38 7" xfId="6500"/>
    <cellStyle name="常规 43 7" xfId="6501"/>
    <cellStyle name="常规 38 8" xfId="6502"/>
    <cellStyle name="常规 43 8" xfId="6503"/>
    <cellStyle name="Calculation 3" xfId="6504"/>
    <cellStyle name="Calculation 3 13" xfId="6505"/>
    <cellStyle name="常规 39 7" xfId="6506"/>
    <cellStyle name="常规 44 7" xfId="6507"/>
    <cellStyle name="60% - Accent1 8" xfId="6508"/>
    <cellStyle name="60% - Accent1 9" xfId="6509"/>
    <cellStyle name="Calculation 4" xfId="6510"/>
    <cellStyle name="Warning Text 3 3" xfId="6511"/>
    <cellStyle name="Calculation 4 10" xfId="6512"/>
    <cellStyle name="Standard 4 11 3 11" xfId="6513"/>
    <cellStyle name="Standard 6 8 2 6" xfId="6514"/>
    <cellStyle name="Warning Text 3 4" xfId="6515"/>
    <cellStyle name="Calculation 4 11" xfId="6516"/>
    <cellStyle name="Standard 4 11 3 12" xfId="6517"/>
    <cellStyle name="Standard 4 11 3 13" xfId="6518"/>
    <cellStyle name="Calculation 4 12" xfId="6519"/>
    <cellStyle name="Warning Text 3 5" xfId="6520"/>
    <cellStyle name="Standard 6 8 2 7" xfId="6521"/>
    <cellStyle name="Warning Text 3 6" xfId="6522"/>
    <cellStyle name="Calculation 4 13" xfId="6523"/>
    <cellStyle name="Check Cell" xfId="6524"/>
    <cellStyle name="40% - Accent4 4 4" xfId="6525"/>
    <cellStyle name="40% - Accent4 4 5" xfId="6526"/>
    <cellStyle name="Check Cell 11" xfId="6527"/>
    <cellStyle name="40% - Accent4 4 6" xfId="6528"/>
    <cellStyle name="Check Cell 12" xfId="6529"/>
    <cellStyle name="40% - Accent4 4 7" xfId="6530"/>
    <cellStyle name="Check Cell 13" xfId="6531"/>
    <cellStyle name="Check Cell 3 10" xfId="6532"/>
    <cellStyle name="Check Cell 3 11" xfId="6533"/>
    <cellStyle name="Check Cell 3 12" xfId="6534"/>
    <cellStyle name="常规 9 3 2" xfId="6535"/>
    <cellStyle name="Check Cell 3 13" xfId="6536"/>
    <cellStyle name="Check Cell 3 2" xfId="6537"/>
    <cellStyle name="Check Cell 3 3" xfId="6538"/>
    <cellStyle name="Check Cell 3 4" xfId="6539"/>
    <cellStyle name="Check Cell 3 5" xfId="6540"/>
    <cellStyle name="常规 5 2 6 2" xfId="6541"/>
    <cellStyle name="Check Cell 3 6" xfId="6542"/>
    <cellStyle name="Check Cell 4 2" xfId="6543"/>
    <cellStyle name="Check Cell 4 3" xfId="6544"/>
    <cellStyle name="Check Cell 4 4" xfId="6545"/>
    <cellStyle name="Check Cell 4 5" xfId="6546"/>
    <cellStyle name="常规 9 6 8" xfId="6547"/>
    <cellStyle name="常规 12 3 13" xfId="6548"/>
    <cellStyle name="常规 9 6 9" xfId="6549"/>
    <cellStyle name="常规 12 3 14" xfId="6550"/>
    <cellStyle name="Good 2 8" xfId="6551"/>
    <cellStyle name="常规 4 7 13" xfId="6552"/>
    <cellStyle name="常规 102 13" xfId="6553"/>
    <cellStyle name="Heading 3 4 8" xfId="6554"/>
    <cellStyle name="常规 12 3 15" xfId="6555"/>
    <cellStyle name="Good 2 9" xfId="6556"/>
    <cellStyle name="Accent3 3 9" xfId="6557"/>
    <cellStyle name="Explanatory Text 2 6" xfId="6558"/>
    <cellStyle name="常规 12 2 9 2" xfId="6559"/>
    <cellStyle name="Explanatory Text 2 7" xfId="6560"/>
    <cellStyle name="常规 12 2 9 3" xfId="6561"/>
    <cellStyle name="Explanatory Text 2 8" xfId="6562"/>
    <cellStyle name="常规 12 2 9 4" xfId="6563"/>
    <cellStyle name="常规 11 9 2" xfId="6564"/>
    <cellStyle name="Linked Cell 4 5" xfId="6565"/>
    <cellStyle name="常规 11 9 3" xfId="6566"/>
    <cellStyle name="Linked Cell 4 6" xfId="6567"/>
    <cellStyle name="常规 2 6 8" xfId="6568"/>
    <cellStyle name="Akzent2 5" xfId="6569"/>
    <cellStyle name="Standard 4 14 10" xfId="6570"/>
    <cellStyle name="Standard 4 14 11" xfId="6571"/>
    <cellStyle name="Standard 6 6 10" xfId="6572"/>
    <cellStyle name="Standard 4 14 12" xfId="6573"/>
    <cellStyle name="常规 14 3 2" xfId="6574"/>
    <cellStyle name="Warning Text 6" xfId="6575"/>
    <cellStyle name="40% - Akzent1 8" xfId="6576"/>
    <cellStyle name="Explanatory Text 3 6" xfId="6577"/>
    <cellStyle name="Standard 6 6 11" xfId="6578"/>
    <cellStyle name="Standard 4 14 13" xfId="6579"/>
    <cellStyle name="常规 14 3 3" xfId="6580"/>
    <cellStyle name="Warning Text 7" xfId="6581"/>
    <cellStyle name="40% - Akzent1 9" xfId="6582"/>
    <cellStyle name="Explanatory Text 3 7" xfId="6583"/>
    <cellStyle name="Warning Text 8" xfId="6584"/>
    <cellStyle name="Explanatory Text 3 8" xfId="6585"/>
    <cellStyle name="Warning Text 9" xfId="6586"/>
    <cellStyle name="Explanatory Text 3 9" xfId="6587"/>
    <cellStyle name="常规 9 4 2" xfId="6588"/>
    <cellStyle name="常规 6 6 4" xfId="6589"/>
    <cellStyle name="百分比 3 2" xfId="6590"/>
    <cellStyle name="Good 4 13" xfId="6591"/>
    <cellStyle name="常规 6 6 5" xfId="6592"/>
    <cellStyle name="百分比 3 3" xfId="6593"/>
    <cellStyle name="Explanatory Text 4 4" xfId="6594"/>
    <cellStyle name="40% - Akzent2 7" xfId="6595"/>
    <cellStyle name="Explanatory Text 4 5" xfId="6596"/>
    <cellStyle name="40% - Akzent2 8" xfId="6597"/>
    <cellStyle name="Explanatory Text 4 6" xfId="6598"/>
    <cellStyle name="40% - Akzent2 9" xfId="6599"/>
    <cellStyle name="Explanatory Text 4 7" xfId="6600"/>
    <cellStyle name="Explanatory Text 4 8" xfId="6601"/>
    <cellStyle name="Explanatory Text 4 9" xfId="6602"/>
    <cellStyle name="20% - Akzent5 14" xfId="6603"/>
    <cellStyle name="40% - Accent1 2" xfId="6604"/>
    <cellStyle name="Title 7" xfId="6605"/>
    <cellStyle name="常规 10 2 2" xfId="6606"/>
    <cellStyle name="40% - Accent1 3" xfId="6607"/>
    <cellStyle name="Title 8" xfId="6608"/>
    <cellStyle name="常规 10 2 3" xfId="6609"/>
    <cellStyle name="Title 9" xfId="6610"/>
    <cellStyle name="常规 10 2 4" xfId="6611"/>
    <cellStyle name="常规 10 2 6" xfId="6612"/>
    <cellStyle name="常规 10 2 7" xfId="6613"/>
    <cellStyle name="常规 10 2 8" xfId="6614"/>
    <cellStyle name="常规 10 2 9" xfId="6615"/>
    <cellStyle name="Good 3 12" xfId="6616"/>
    <cellStyle name="Heading 1 2 2" xfId="6617"/>
    <cellStyle name="Standard 6 11 2 5" xfId="6618"/>
    <cellStyle name="Normal 4 2" xfId="6619"/>
    <cellStyle name="Good 3 13" xfId="6620"/>
    <cellStyle name="Heading 1 2 3" xfId="6621"/>
    <cellStyle name="常规 10 3 4" xfId="6622"/>
    <cellStyle name="常规 9 7 5" xfId="6623"/>
    <cellStyle name="Good 3 4" xfId="6624"/>
    <cellStyle name="常规 86 6" xfId="6625"/>
    <cellStyle name="常规 91 6" xfId="6626"/>
    <cellStyle name="Gut 9" xfId="6627"/>
    <cellStyle name="常规 10 3 5" xfId="6628"/>
    <cellStyle name="常规 9 7 6" xfId="6629"/>
    <cellStyle name="Good 3 5" xfId="6630"/>
    <cellStyle name="常规 3 2 2 2 2" xfId="6631"/>
    <cellStyle name="常规 10 3 6" xfId="6632"/>
    <cellStyle name="常规 9 7 7" xfId="6633"/>
    <cellStyle name="Good 3 6" xfId="6634"/>
    <cellStyle name="常规 3 2 2 2 3" xfId="6635"/>
    <cellStyle name="常规 10 3 7" xfId="6636"/>
    <cellStyle name="常规 9 7 8" xfId="6637"/>
    <cellStyle name="Good 3 7" xfId="6638"/>
    <cellStyle name="常规 3 2 2 2 4" xfId="6639"/>
    <cellStyle name="常规 10 3 8" xfId="6640"/>
    <cellStyle name="常规 9 7 9" xfId="6641"/>
    <cellStyle name="Good 3 8" xfId="6642"/>
    <cellStyle name="常规 3 2 2 2 5" xfId="6643"/>
    <cellStyle name="常规 10 3 9" xfId="6644"/>
    <cellStyle name="常规 58 10" xfId="6645"/>
    <cellStyle name="常规 63 10" xfId="6646"/>
    <cellStyle name="Good 3 9" xfId="6647"/>
    <cellStyle name="常规 14 6 6" xfId="6648"/>
    <cellStyle name="Good 4 10" xfId="6649"/>
    <cellStyle name="Good 4 11" xfId="6650"/>
    <cellStyle name="常规 6 6 2" xfId="6651"/>
    <cellStyle name="Heading 3 4 10" xfId="6652"/>
    <cellStyle name="Good 4 12" xfId="6653"/>
    <cellStyle name="常规 6 6 3" xfId="6654"/>
    <cellStyle name="常规 10 4 7" xfId="6655"/>
    <cellStyle name="常规 15 7 10" xfId="6656"/>
    <cellStyle name="常规 10 4 8" xfId="6657"/>
    <cellStyle name="常规 9 8 9" xfId="6658"/>
    <cellStyle name="Good 4 8" xfId="6659"/>
    <cellStyle name="常规 15 7 11" xfId="6660"/>
    <cellStyle name="常规 10 4 9" xfId="6661"/>
    <cellStyle name="Good 4 9" xfId="6662"/>
    <cellStyle name="常规 48 4" xfId="6663"/>
    <cellStyle name="常规 53 4" xfId="6664"/>
    <cellStyle name="60% - Accent5 5" xfId="6665"/>
    <cellStyle name="Standard 4 11 3 3" xfId="6666"/>
    <cellStyle name="常规 10 2 5" xfId="6667"/>
    <cellStyle name="Heading 1 2 4" xfId="6668"/>
    <cellStyle name="Heading 1 2 5" xfId="6669"/>
    <cellStyle name="Heading 1 2 6" xfId="6670"/>
    <cellStyle name="Heading 1 2 7" xfId="6671"/>
    <cellStyle name="Heading 1 2 8" xfId="6672"/>
    <cellStyle name="Heading 1 2 9" xfId="6673"/>
    <cellStyle name="Warning Text 3 8" xfId="6674"/>
    <cellStyle name="Warning Text 3 9" xfId="6675"/>
    <cellStyle name="常规 12 2" xfId="6676"/>
    <cellStyle name="常规 12 3" xfId="6677"/>
    <cellStyle name="Heading 2 2 10" xfId="6678"/>
    <cellStyle name="Heading 2 9" xfId="6679"/>
    <cellStyle name="常规 3 8" xfId="6680"/>
    <cellStyle name="Standard 4 11 3 10" xfId="6681"/>
    <cellStyle name="常规 3 9" xfId="6682"/>
    <cellStyle name="Output 4 12" xfId="6683"/>
    <cellStyle name="Standard 6 4 2 8" xfId="6684"/>
    <cellStyle name="普通_AZ (2)" xfId="6685"/>
    <cellStyle name="Standard 6 4 2 9" xfId="6686"/>
    <cellStyle name="Standard 6 12 10" xfId="6687"/>
    <cellStyle name="Good 13" xfId="6688"/>
    <cellStyle name="Warning Text 4 2" xfId="6689"/>
    <cellStyle name="Linked Cell 2 2" xfId="6690"/>
    <cellStyle name="Linked Cell 2 3" xfId="6691"/>
    <cellStyle name="Linked Cell 3 6" xfId="6692"/>
    <cellStyle name="Heading 3 4 9" xfId="6693"/>
    <cellStyle name="常规 5 2 7 13" xfId="6694"/>
    <cellStyle name="Heading 4 2 10" xfId="6695"/>
    <cellStyle name="常规 12 2 10 3" xfId="6696"/>
    <cellStyle name="Heading 4 2 2" xfId="6697"/>
    <cellStyle name="Heading 4 2 7" xfId="6698"/>
    <cellStyle name="Heading 4 2 8" xfId="6699"/>
    <cellStyle name="Heading 4 2 9" xfId="6700"/>
    <cellStyle name="Heading 4 3 10" xfId="6701"/>
    <cellStyle name="Good 14" xfId="6702"/>
    <cellStyle name="Warning Text 4 3" xfId="6703"/>
    <cellStyle name="Standard 6 12 11" xfId="6704"/>
    <cellStyle name="Good 15" xfId="6705"/>
    <cellStyle name="Warning Text 4 4" xfId="6706"/>
    <cellStyle name="Standard 6 12 12" xfId="6707"/>
    <cellStyle name="Linked Cell 9" xfId="6708"/>
    <cellStyle name="Heading 4 4 10" xfId="6709"/>
    <cellStyle name="常规 10 3 2" xfId="6710"/>
    <cellStyle name="Heading 4 4 6" xfId="6711"/>
    <cellStyle name="Input" xfId="6712"/>
    <cellStyle name="40% - Accent5 4 5" xfId="6713"/>
    <cellStyle name="Überschrift 4 8" xfId="6714"/>
    <cellStyle name="Input 10" xfId="6715"/>
    <cellStyle name="Input 11" xfId="6716"/>
    <cellStyle name="Input 4 2" xfId="6717"/>
    <cellStyle name="Input 4 4" xfId="6718"/>
    <cellStyle name="Input 4 5" xfId="6719"/>
    <cellStyle name="常规 8 8 7" xfId="6720"/>
    <cellStyle name="常规 3 2 8 3" xfId="6721"/>
    <cellStyle name="Linked Cell 2 10" xfId="6722"/>
    <cellStyle name="常规 8 8 8" xfId="6723"/>
    <cellStyle name="常规 3 2 8 4" xfId="6724"/>
    <cellStyle name="Normal" xfId="6725"/>
    <cellStyle name="Linked Cell 2 11" xfId="6726"/>
    <cellStyle name="常规 8 8 9" xfId="6727"/>
    <cellStyle name="Linked Cell 2 12" xfId="6728"/>
    <cellStyle name="Linked Cell 2 13" xfId="6729"/>
    <cellStyle name="Linked Cell 3 10" xfId="6730"/>
    <cellStyle name="Linked Cell 3 11" xfId="6731"/>
    <cellStyle name="Linked Cell 3 12" xfId="6732"/>
    <cellStyle name="Linked Cell 3 7" xfId="6733"/>
    <cellStyle name="Linked Cell 4 2" xfId="6734"/>
    <cellStyle name="Linked Cell 4 3" xfId="6735"/>
    <cellStyle name="Linked Cell 4 4" xfId="6736"/>
    <cellStyle name="常规 8 7 10" xfId="6737"/>
    <cellStyle name="常规 8 7 11" xfId="6738"/>
    <cellStyle name="Heading 3 2 8" xfId="6739"/>
    <cellStyle name="Heading 3 2 9" xfId="6740"/>
    <cellStyle name="常规 7 4 3" xfId="6741"/>
    <cellStyle name="Normal 2 3 10" xfId="6742"/>
    <cellStyle name="百分比 3" xfId="6743"/>
    <cellStyle name="百分比 6" xfId="6744"/>
    <cellStyle name="Zelle überprüfen 4" xfId="6745"/>
    <cellStyle name="常规 14 3 4" xfId="6746"/>
    <cellStyle name="40% - Accent5 4 2" xfId="6747"/>
    <cellStyle name="Überschrift 4 5" xfId="6748"/>
    <cellStyle name="Notiz 10" xfId="6749"/>
    <cellStyle name="40% - Accent5 4 3" xfId="6750"/>
    <cellStyle name="Überschrift 4 6" xfId="6751"/>
    <cellStyle name="Notiz 11" xfId="6752"/>
    <cellStyle name="40% - Accent5 4 4" xfId="6753"/>
    <cellStyle name="Überschrift 4 7" xfId="6754"/>
    <cellStyle name="百分比 2 12" xfId="6755"/>
    <cellStyle name="20% - Accent3 3 2" xfId="6756"/>
    <cellStyle name="百分比 2 13" xfId="6757"/>
    <cellStyle name="Notiz 6" xfId="6758"/>
    <cellStyle name="20% - Accent3 3 3" xfId="6759"/>
    <cellStyle name="百分比 2 14" xfId="6760"/>
    <cellStyle name="Notiz 7" xfId="6761"/>
    <cellStyle name="20% - Accent3 3 4" xfId="6762"/>
    <cellStyle name="百分比 2 15" xfId="6763"/>
    <cellStyle name="常规 2 2 2 4 4" xfId="6764"/>
    <cellStyle name="60% - Accent5 2 3" xfId="6765"/>
    <cellStyle name="Notiz 8" xfId="6766"/>
    <cellStyle name="20% - Accent1 3 11" xfId="6767"/>
    <cellStyle name="常规 59 9" xfId="6768"/>
    <cellStyle name="常规 64 9" xfId="6769"/>
    <cellStyle name="Verknüpfte Zelle" xfId="6770"/>
    <cellStyle name="Heading 4 2" xfId="6771"/>
    <cellStyle name="Heading 4 3" xfId="6772"/>
    <cellStyle name="Heading 4 4" xfId="6773"/>
    <cellStyle name="Heading 4 5" xfId="6774"/>
    <cellStyle name="Output 4 8" xfId="6775"/>
    <cellStyle name="Output 4 9" xfId="6776"/>
    <cellStyle name="常规 4 12 10" xfId="6777"/>
    <cellStyle name="Schlecht 9" xfId="6778"/>
    <cellStyle name="常规 12 15" xfId="6779"/>
    <cellStyle name="常规 12 20" xfId="6780"/>
    <cellStyle name="Standard 4 11 2" xfId="6781"/>
    <cellStyle name="常规 17 7 2" xfId="6782"/>
    <cellStyle name="Standard 4 11 2 10" xfId="6783"/>
    <cellStyle name="常规 12 16" xfId="6784"/>
    <cellStyle name="常规 12 21" xfId="6785"/>
    <cellStyle name="Standard 4 11 3" xfId="6786"/>
    <cellStyle name="常规 48 3" xfId="6787"/>
    <cellStyle name="常规 53 3" xfId="6788"/>
    <cellStyle name="60% - Accent5 4" xfId="6789"/>
    <cellStyle name="Standard 4 11 3 2" xfId="6790"/>
    <cellStyle name="常规 48 9" xfId="6791"/>
    <cellStyle name="常规 53 9" xfId="6792"/>
    <cellStyle name="Standard 4 11 3 8" xfId="6793"/>
    <cellStyle name="20% - Accent1 3 10" xfId="6794"/>
    <cellStyle name="常规 12 17" xfId="6795"/>
    <cellStyle name="常规 12 22" xfId="6796"/>
    <cellStyle name="Standard 4 11 4" xfId="6797"/>
    <cellStyle name="Heading 4 14" xfId="6798"/>
    <cellStyle name="Standard 4 11 4 10" xfId="6799"/>
    <cellStyle name="常规 5 2 5 10" xfId="6800"/>
    <cellStyle name="Heading 4 15" xfId="6801"/>
    <cellStyle name="Standard 4 11 4 11" xfId="6802"/>
    <cellStyle name="常规 12 2 5 2" xfId="6803"/>
    <cellStyle name="Heading 4 16" xfId="6804"/>
    <cellStyle name="Standard 4 11 4 12" xfId="6805"/>
    <cellStyle name="Standard 6 4 2 2" xfId="6806"/>
    <cellStyle name="常规 12 2 5 3" xfId="6807"/>
    <cellStyle name="Standard 4 11 4 13" xfId="6808"/>
    <cellStyle name="Standard 4 13 10" xfId="6809"/>
    <cellStyle name="Standard 4 13 11" xfId="6810"/>
    <cellStyle name="Standard 6 5 10" xfId="6811"/>
    <cellStyle name="Standard 4 13 12" xfId="6812"/>
    <cellStyle name="Standard 6 5 11" xfId="6813"/>
    <cellStyle name="Standard 4 13 13" xfId="6814"/>
    <cellStyle name="常规 8 5 7" xfId="6815"/>
    <cellStyle name="20% - Akzent3 11" xfId="6816"/>
    <cellStyle name="20% - Akzent3 12" xfId="6817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6"/>
  <sheetViews>
    <sheetView showZeros="0" tabSelected="1" view="pageBreakPreview" zoomScale="80" zoomScaleNormal="85" workbookViewId="0">
      <pane ySplit="4" topLeftCell="A5" activePane="bottomLeft" state="frozen"/>
      <selection/>
      <selection pane="bottomLeft" activeCell="G50" sqref="G50"/>
    </sheetView>
  </sheetViews>
  <sheetFormatPr defaultColWidth="9" defaultRowHeight="14"/>
  <cols>
    <col min="1" max="1" width="9.37272727272727" style="96" customWidth="1"/>
    <col min="2" max="2" width="38.1272727272727" style="97" customWidth="1"/>
    <col min="3" max="3" width="13.5909090909091" style="98" customWidth="1"/>
    <col min="4" max="4" width="11.2545454545455" style="98" customWidth="1"/>
    <col min="5" max="5" width="12.9636363636364" style="98" customWidth="1"/>
    <col min="6" max="6" width="9.05454545454545" style="99" customWidth="1"/>
    <col min="7" max="7" width="15.1272727272727" style="98" customWidth="1"/>
    <col min="8" max="8" width="7.12727272727273" style="96" customWidth="1"/>
    <col min="9" max="9" width="6.71818181818182" style="100" customWidth="1"/>
    <col min="10" max="10" width="11.7545454545455" style="101" customWidth="1"/>
    <col min="11" max="11" width="9.53636363636364" style="102" customWidth="1"/>
    <col min="12" max="12" width="30.9363636363636" style="96" customWidth="1"/>
    <col min="13" max="13" width="48.4454545454545" style="98" customWidth="1"/>
    <col min="14" max="14" width="14.1272727272727" style="99" customWidth="1"/>
    <col min="15" max="15" width="14.1272727272727" style="100" customWidth="1"/>
    <col min="16" max="16" width="13.4454545454545" style="100" customWidth="1"/>
    <col min="17" max="17" width="14.3727272727273" style="100" customWidth="1"/>
    <col min="18" max="18" width="12.6272727272727" customWidth="1"/>
    <col min="19" max="28" width="9" customWidth="1"/>
    <col min="29" max="29" width="10.3727272727273" customWidth="1"/>
  </cols>
  <sheetData>
    <row r="1" customFormat="1" ht="23" spans="1:17">
      <c r="A1" s="103" t="s">
        <v>0</v>
      </c>
      <c r="B1" s="103"/>
      <c r="C1" s="103"/>
      <c r="D1" s="103"/>
      <c r="E1" s="103"/>
      <c r="F1" s="104"/>
      <c r="G1" s="103"/>
      <c r="H1" s="103"/>
      <c r="I1" s="103"/>
      <c r="J1" s="103"/>
      <c r="K1" s="103"/>
      <c r="L1" s="103"/>
      <c r="M1" s="98"/>
      <c r="N1" s="99"/>
      <c r="O1" s="100"/>
      <c r="P1" s="100"/>
      <c r="Q1" s="100"/>
    </row>
    <row r="2" customFormat="1" ht="32.1" customHeight="1" spans="1:17">
      <c r="A2" s="105" t="s">
        <v>1</v>
      </c>
      <c r="B2" s="97"/>
      <c r="C2" s="98"/>
      <c r="D2" s="98"/>
      <c r="E2" s="98"/>
      <c r="F2" s="99"/>
      <c r="G2" s="98"/>
      <c r="H2" s="96"/>
      <c r="I2" s="100"/>
      <c r="J2" s="101"/>
      <c r="K2" s="102"/>
      <c r="L2" s="96"/>
      <c r="M2" s="98"/>
      <c r="N2" s="99"/>
      <c r="O2" s="100"/>
      <c r="P2" s="100"/>
      <c r="Q2" s="100"/>
    </row>
    <row r="3" customFormat="1" spans="1:17">
      <c r="A3" s="106" t="s">
        <v>2</v>
      </c>
      <c r="B3" s="106" t="s">
        <v>3</v>
      </c>
      <c r="C3" s="107" t="s">
        <v>4</v>
      </c>
      <c r="D3" s="107"/>
      <c r="E3" s="107"/>
      <c r="F3" s="108"/>
      <c r="G3" s="107"/>
      <c r="H3" s="106" t="s">
        <v>5</v>
      </c>
      <c r="I3" s="106"/>
      <c r="J3" s="106"/>
      <c r="K3" s="106" t="s">
        <v>6</v>
      </c>
      <c r="L3" s="106" t="s">
        <v>7</v>
      </c>
      <c r="M3" s="98"/>
      <c r="N3" s="99"/>
      <c r="O3" s="100"/>
      <c r="P3" s="100"/>
      <c r="Q3" s="100"/>
    </row>
    <row r="4" customFormat="1" ht="30" customHeight="1" spans="1:17">
      <c r="A4" s="106"/>
      <c r="B4" s="106"/>
      <c r="C4" s="107" t="s">
        <v>8</v>
      </c>
      <c r="D4" s="107" t="s">
        <v>9</v>
      </c>
      <c r="E4" s="107" t="s">
        <v>10</v>
      </c>
      <c r="F4" s="108" t="s">
        <v>11</v>
      </c>
      <c r="G4" s="107" t="s">
        <v>12</v>
      </c>
      <c r="H4" s="106" t="s">
        <v>13</v>
      </c>
      <c r="I4" s="106" t="s">
        <v>14</v>
      </c>
      <c r="J4" s="143" t="s">
        <v>15</v>
      </c>
      <c r="K4" s="106"/>
      <c r="L4" s="106"/>
      <c r="M4" s="98"/>
      <c r="N4" s="99"/>
      <c r="O4" s="100"/>
      <c r="P4" s="100"/>
      <c r="Q4" s="100"/>
    </row>
    <row r="5" s="94" customFormat="1" ht="84" customHeight="1" spans="1:16384">
      <c r="A5" s="109" t="s">
        <v>16</v>
      </c>
      <c r="B5" s="110" t="s">
        <v>17</v>
      </c>
      <c r="C5" s="111">
        <f>C6+C16+C23+C35+C42+C43+C44</f>
        <v>12928.945</v>
      </c>
      <c r="D5" s="111">
        <f>D6+D16+D23+D35+D42+D43+D44</f>
        <v>692.98</v>
      </c>
      <c r="E5" s="111">
        <f>E6+E16+E23+E35+E42+E43+E44</f>
        <v>3191.99346797488</v>
      </c>
      <c r="F5" s="111"/>
      <c r="G5" s="111">
        <f>C5+D5+E5</f>
        <v>16813.9184679749</v>
      </c>
      <c r="H5" s="109"/>
      <c r="I5" s="144"/>
      <c r="J5" s="145"/>
      <c r="K5" s="146">
        <f>G5/O5</f>
        <v>0.561726710577875</v>
      </c>
      <c r="L5" s="109"/>
      <c r="M5" s="147"/>
      <c r="N5" s="148"/>
      <c r="O5" s="149">
        <v>29932.56</v>
      </c>
      <c r="P5" s="149"/>
      <c r="Q5" s="149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  <c r="IX5" s="164"/>
      <c r="IY5" s="164"/>
      <c r="IZ5" s="164"/>
      <c r="JA5" s="164"/>
      <c r="JB5" s="164"/>
      <c r="JC5" s="164"/>
      <c r="JD5" s="164"/>
      <c r="JE5" s="164"/>
      <c r="JF5" s="164"/>
      <c r="JG5" s="164"/>
      <c r="JH5" s="164"/>
      <c r="JI5" s="164"/>
      <c r="JJ5" s="164"/>
      <c r="JK5" s="164"/>
      <c r="JL5" s="164"/>
      <c r="JM5" s="164"/>
      <c r="JN5" s="164"/>
      <c r="JO5" s="164"/>
      <c r="JP5" s="164"/>
      <c r="JQ5" s="164"/>
      <c r="JR5" s="164"/>
      <c r="JS5" s="164"/>
      <c r="JT5" s="164"/>
      <c r="JU5" s="164"/>
      <c r="JV5" s="164"/>
      <c r="JW5" s="164"/>
      <c r="JX5" s="164"/>
      <c r="JY5" s="164"/>
      <c r="JZ5" s="164"/>
      <c r="KA5" s="164"/>
      <c r="KB5" s="164"/>
      <c r="KC5" s="164"/>
      <c r="KD5" s="164"/>
      <c r="KE5" s="164"/>
      <c r="KF5" s="164"/>
      <c r="KG5" s="164"/>
      <c r="KH5" s="164"/>
      <c r="KI5" s="164"/>
      <c r="KJ5" s="164"/>
      <c r="KK5" s="164"/>
      <c r="KL5" s="164"/>
      <c r="KM5" s="164"/>
      <c r="KN5" s="164"/>
      <c r="KO5" s="164"/>
      <c r="KP5" s="164"/>
      <c r="KQ5" s="164"/>
      <c r="KR5" s="164"/>
      <c r="KS5" s="164"/>
      <c r="KT5" s="164"/>
      <c r="KU5" s="164"/>
      <c r="KV5" s="164"/>
      <c r="KW5" s="164"/>
      <c r="KX5" s="164"/>
      <c r="KY5" s="164"/>
      <c r="KZ5" s="164"/>
      <c r="LA5" s="164"/>
      <c r="LB5" s="164"/>
      <c r="LC5" s="164"/>
      <c r="LD5" s="164"/>
      <c r="LE5" s="164"/>
      <c r="LF5" s="164"/>
      <c r="LG5" s="164"/>
      <c r="LH5" s="164"/>
      <c r="LI5" s="164"/>
      <c r="LJ5" s="164"/>
      <c r="LK5" s="164"/>
      <c r="LL5" s="164"/>
      <c r="LM5" s="164"/>
      <c r="LN5" s="164"/>
      <c r="LO5" s="164"/>
      <c r="LP5" s="164"/>
      <c r="LQ5" s="164"/>
      <c r="LR5" s="164"/>
      <c r="LS5" s="164"/>
      <c r="LT5" s="164"/>
      <c r="LU5" s="164"/>
      <c r="LV5" s="164"/>
      <c r="LW5" s="164"/>
      <c r="LX5" s="164"/>
      <c r="LY5" s="164"/>
      <c r="LZ5" s="164"/>
      <c r="MA5" s="164"/>
      <c r="MB5" s="164"/>
      <c r="MC5" s="164"/>
      <c r="MD5" s="164"/>
      <c r="ME5" s="164"/>
      <c r="MF5" s="164"/>
      <c r="MG5" s="164"/>
      <c r="MH5" s="164"/>
      <c r="MI5" s="164"/>
      <c r="MJ5" s="164"/>
      <c r="MK5" s="164"/>
      <c r="ML5" s="164"/>
      <c r="MM5" s="164"/>
      <c r="MN5" s="164"/>
      <c r="MO5" s="164"/>
      <c r="MP5" s="164"/>
      <c r="MQ5" s="164"/>
      <c r="MR5" s="164"/>
      <c r="MS5" s="164"/>
      <c r="MT5" s="164"/>
      <c r="MU5" s="164"/>
      <c r="MV5" s="164"/>
      <c r="MW5" s="164"/>
      <c r="MX5" s="164"/>
      <c r="MY5" s="164"/>
      <c r="MZ5" s="164"/>
      <c r="NA5" s="164"/>
      <c r="NB5" s="164"/>
      <c r="NC5" s="164"/>
      <c r="ND5" s="164"/>
      <c r="NE5" s="164"/>
      <c r="NF5" s="164"/>
      <c r="NG5" s="164"/>
      <c r="NH5" s="164"/>
      <c r="NI5" s="164"/>
      <c r="NJ5" s="164"/>
      <c r="NK5" s="164"/>
      <c r="NL5" s="164"/>
      <c r="NM5" s="164"/>
      <c r="NN5" s="164"/>
      <c r="NO5" s="164"/>
      <c r="NP5" s="164"/>
      <c r="NQ5" s="164"/>
      <c r="NR5" s="164"/>
      <c r="NS5" s="164"/>
      <c r="NT5" s="164"/>
      <c r="NU5" s="164"/>
      <c r="NV5" s="164"/>
      <c r="NW5" s="164"/>
      <c r="NX5" s="164"/>
      <c r="NY5" s="164"/>
      <c r="NZ5" s="164"/>
      <c r="OA5" s="164"/>
      <c r="OB5" s="164"/>
      <c r="OC5" s="164"/>
      <c r="OD5" s="164"/>
      <c r="OE5" s="164"/>
      <c r="OF5" s="164"/>
      <c r="OG5" s="164"/>
      <c r="OH5" s="164"/>
      <c r="OI5" s="164"/>
      <c r="OJ5" s="164"/>
      <c r="OK5" s="164"/>
      <c r="OL5" s="164"/>
      <c r="OM5" s="164"/>
      <c r="ON5" s="164"/>
      <c r="OO5" s="164"/>
      <c r="OP5" s="164"/>
      <c r="OQ5" s="164"/>
      <c r="OR5" s="164"/>
      <c r="OS5" s="164"/>
      <c r="OT5" s="164"/>
      <c r="OU5" s="164"/>
      <c r="OV5" s="164"/>
      <c r="OW5" s="164"/>
      <c r="OX5" s="164"/>
      <c r="OY5" s="164"/>
      <c r="OZ5" s="164"/>
      <c r="PA5" s="164"/>
      <c r="PB5" s="164"/>
      <c r="PC5" s="164"/>
      <c r="PD5" s="164"/>
      <c r="PE5" s="164"/>
      <c r="PF5" s="164"/>
      <c r="PG5" s="164"/>
      <c r="PH5" s="164"/>
      <c r="PI5" s="164"/>
      <c r="PJ5" s="164"/>
      <c r="PK5" s="164"/>
      <c r="PL5" s="164"/>
      <c r="PM5" s="164"/>
      <c r="PN5" s="164"/>
      <c r="PO5" s="164"/>
      <c r="PP5" s="164"/>
      <c r="PQ5" s="164"/>
      <c r="PR5" s="164"/>
      <c r="PS5" s="164"/>
      <c r="PT5" s="164"/>
      <c r="PU5" s="164"/>
      <c r="PV5" s="164"/>
      <c r="PW5" s="164"/>
      <c r="PX5" s="164"/>
      <c r="PY5" s="164"/>
      <c r="PZ5" s="164"/>
      <c r="QA5" s="164"/>
      <c r="QB5" s="164"/>
      <c r="QC5" s="164"/>
      <c r="QD5" s="164"/>
      <c r="QE5" s="164"/>
      <c r="QF5" s="164"/>
      <c r="QG5" s="164"/>
      <c r="QH5" s="164"/>
      <c r="QI5" s="164"/>
      <c r="QJ5" s="164"/>
      <c r="QK5" s="164"/>
      <c r="QL5" s="164"/>
      <c r="QM5" s="164"/>
      <c r="QN5" s="164"/>
      <c r="QO5" s="164"/>
      <c r="QP5" s="164"/>
      <c r="QQ5" s="164"/>
      <c r="QR5" s="164"/>
      <c r="QS5" s="164"/>
      <c r="QT5" s="164"/>
      <c r="QU5" s="164"/>
      <c r="QV5" s="164"/>
      <c r="QW5" s="164"/>
      <c r="QX5" s="164"/>
      <c r="QY5" s="164"/>
      <c r="QZ5" s="164"/>
      <c r="RA5" s="164"/>
      <c r="RB5" s="164"/>
      <c r="RC5" s="164"/>
      <c r="RD5" s="164"/>
      <c r="RE5" s="164"/>
      <c r="RF5" s="164"/>
      <c r="RG5" s="164"/>
      <c r="RH5" s="164"/>
      <c r="RI5" s="164"/>
      <c r="RJ5" s="164"/>
      <c r="RK5" s="164"/>
      <c r="RL5" s="164"/>
      <c r="RM5" s="164"/>
      <c r="RN5" s="164"/>
      <c r="RO5" s="164"/>
      <c r="RP5" s="164"/>
      <c r="RQ5" s="164"/>
      <c r="RR5" s="164"/>
      <c r="RS5" s="164"/>
      <c r="RT5" s="164"/>
      <c r="RU5" s="164"/>
      <c r="RV5" s="164"/>
      <c r="RW5" s="164"/>
      <c r="RX5" s="164"/>
      <c r="RY5" s="164"/>
      <c r="RZ5" s="164"/>
      <c r="SA5" s="164"/>
      <c r="SB5" s="164"/>
      <c r="SC5" s="164"/>
      <c r="SD5" s="164"/>
      <c r="SE5" s="164"/>
      <c r="SF5" s="164"/>
      <c r="SG5" s="164"/>
      <c r="SH5" s="164"/>
      <c r="SI5" s="164"/>
      <c r="SJ5" s="164"/>
      <c r="SK5" s="164"/>
      <c r="SL5" s="164"/>
      <c r="SM5" s="164"/>
      <c r="SN5" s="164"/>
      <c r="SO5" s="164"/>
      <c r="SP5" s="164"/>
      <c r="SQ5" s="164"/>
      <c r="SR5" s="164"/>
      <c r="SS5" s="164"/>
      <c r="ST5" s="164"/>
      <c r="SU5" s="164"/>
      <c r="SV5" s="164"/>
      <c r="SW5" s="164"/>
      <c r="SX5" s="164"/>
      <c r="SY5" s="164"/>
      <c r="SZ5" s="164"/>
      <c r="TA5" s="164"/>
      <c r="TB5" s="164"/>
      <c r="TC5" s="164"/>
      <c r="TD5" s="164"/>
      <c r="TE5" s="164"/>
      <c r="TF5" s="164"/>
      <c r="TG5" s="164"/>
      <c r="TH5" s="164"/>
      <c r="TI5" s="164"/>
      <c r="TJ5" s="164"/>
      <c r="TK5" s="164"/>
      <c r="TL5" s="164"/>
      <c r="TM5" s="164"/>
      <c r="TN5" s="164"/>
      <c r="TO5" s="164"/>
      <c r="TP5" s="164"/>
      <c r="TQ5" s="164"/>
      <c r="TR5" s="164"/>
      <c r="TS5" s="164"/>
      <c r="TT5" s="164"/>
      <c r="TU5" s="164"/>
      <c r="TV5" s="164"/>
      <c r="TW5" s="164"/>
      <c r="TX5" s="164"/>
      <c r="TY5" s="164"/>
      <c r="TZ5" s="164"/>
      <c r="UA5" s="164"/>
      <c r="UB5" s="164"/>
      <c r="UC5" s="164"/>
      <c r="UD5" s="164"/>
      <c r="UE5" s="164"/>
      <c r="UF5" s="164"/>
      <c r="UG5" s="164"/>
      <c r="UH5" s="164"/>
      <c r="UI5" s="164"/>
      <c r="UJ5" s="164"/>
      <c r="UK5" s="164"/>
      <c r="UL5" s="164"/>
      <c r="UM5" s="164"/>
      <c r="UN5" s="164"/>
      <c r="UO5" s="164"/>
      <c r="UP5" s="164"/>
      <c r="UQ5" s="164"/>
      <c r="UR5" s="164"/>
      <c r="US5" s="164"/>
      <c r="UT5" s="164"/>
      <c r="UU5" s="164"/>
      <c r="UV5" s="164"/>
      <c r="UW5" s="164"/>
      <c r="UX5" s="164"/>
      <c r="UY5" s="164"/>
      <c r="UZ5" s="164"/>
      <c r="VA5" s="164"/>
      <c r="VB5" s="164"/>
      <c r="VC5" s="164"/>
      <c r="VD5" s="164"/>
      <c r="VE5" s="164"/>
      <c r="VF5" s="164"/>
      <c r="VG5" s="164"/>
      <c r="VH5" s="164"/>
      <c r="VI5" s="164"/>
      <c r="VJ5" s="164"/>
      <c r="VK5" s="164"/>
      <c r="VL5" s="164"/>
      <c r="VM5" s="164"/>
      <c r="VN5" s="164"/>
      <c r="VO5" s="164"/>
      <c r="VP5" s="164"/>
      <c r="VQ5" s="164"/>
      <c r="VR5" s="164"/>
      <c r="VS5" s="164"/>
      <c r="VT5" s="164"/>
      <c r="VU5" s="164"/>
      <c r="VV5" s="164"/>
      <c r="VW5" s="164"/>
      <c r="VX5" s="164"/>
      <c r="VY5" s="164"/>
      <c r="VZ5" s="164"/>
      <c r="WA5" s="164"/>
      <c r="WB5" s="164"/>
      <c r="WC5" s="164"/>
      <c r="WD5" s="164"/>
      <c r="WE5" s="164"/>
      <c r="WF5" s="164"/>
      <c r="WG5" s="164"/>
      <c r="WH5" s="164"/>
      <c r="WI5" s="164"/>
      <c r="WJ5" s="164"/>
      <c r="WK5" s="164"/>
      <c r="WL5" s="164"/>
      <c r="WM5" s="164"/>
      <c r="WN5" s="164"/>
      <c r="WO5" s="164"/>
      <c r="WP5" s="164"/>
      <c r="WQ5" s="164"/>
      <c r="WR5" s="164"/>
      <c r="WS5" s="164"/>
      <c r="WT5" s="164"/>
      <c r="WU5" s="164"/>
      <c r="WV5" s="164"/>
      <c r="WW5" s="164"/>
      <c r="WX5" s="164"/>
      <c r="WY5" s="164"/>
      <c r="WZ5" s="164"/>
      <c r="XA5" s="164"/>
      <c r="XB5" s="164"/>
      <c r="XC5" s="164"/>
      <c r="XD5" s="164"/>
      <c r="XE5" s="164"/>
      <c r="XF5" s="164"/>
      <c r="XG5" s="164"/>
      <c r="XH5" s="164"/>
      <c r="XI5" s="164"/>
      <c r="XJ5" s="164"/>
      <c r="XK5" s="164"/>
      <c r="XL5" s="164"/>
      <c r="XM5" s="164"/>
      <c r="XN5" s="164"/>
      <c r="XO5" s="164"/>
      <c r="XP5" s="164"/>
      <c r="XQ5" s="164"/>
      <c r="XR5" s="164"/>
      <c r="XS5" s="164"/>
      <c r="XT5" s="164"/>
      <c r="XU5" s="164"/>
      <c r="XV5" s="164"/>
      <c r="XW5" s="164"/>
      <c r="XX5" s="164"/>
      <c r="XY5" s="164"/>
      <c r="XZ5" s="164"/>
      <c r="YA5" s="164"/>
      <c r="YB5" s="164"/>
      <c r="YC5" s="164"/>
      <c r="YD5" s="164"/>
      <c r="YE5" s="164"/>
      <c r="YF5" s="164"/>
      <c r="YG5" s="164"/>
      <c r="YH5" s="164"/>
      <c r="YI5" s="164"/>
      <c r="YJ5" s="164"/>
      <c r="YK5" s="164"/>
      <c r="YL5" s="164"/>
      <c r="YM5" s="164"/>
      <c r="YN5" s="164"/>
      <c r="YO5" s="164"/>
      <c r="YP5" s="164"/>
      <c r="YQ5" s="164"/>
      <c r="YR5" s="164"/>
      <c r="YS5" s="164"/>
      <c r="YT5" s="164"/>
      <c r="YU5" s="164"/>
      <c r="YV5" s="164"/>
      <c r="YW5" s="164"/>
      <c r="YX5" s="164"/>
      <c r="YY5" s="164"/>
      <c r="YZ5" s="164"/>
      <c r="ZA5" s="164"/>
      <c r="ZB5" s="164"/>
      <c r="ZC5" s="164"/>
      <c r="ZD5" s="164"/>
      <c r="ZE5" s="164"/>
      <c r="ZF5" s="164"/>
      <c r="ZG5" s="164"/>
      <c r="ZH5" s="164"/>
      <c r="ZI5" s="164"/>
      <c r="ZJ5" s="164"/>
      <c r="ZK5" s="164"/>
      <c r="ZL5" s="164"/>
      <c r="ZM5" s="164"/>
      <c r="ZN5" s="164"/>
      <c r="ZO5" s="164"/>
      <c r="ZP5" s="164"/>
      <c r="ZQ5" s="164"/>
      <c r="ZR5" s="164"/>
      <c r="ZS5" s="164"/>
      <c r="ZT5" s="164"/>
      <c r="ZU5" s="164"/>
      <c r="ZV5" s="164"/>
      <c r="ZW5" s="164"/>
      <c r="ZX5" s="164"/>
      <c r="ZY5" s="164"/>
      <c r="ZZ5" s="164"/>
      <c r="AAA5" s="164"/>
      <c r="AAB5" s="164"/>
      <c r="AAC5" s="164"/>
      <c r="AAD5" s="164"/>
      <c r="AAE5" s="164"/>
      <c r="AAF5" s="164"/>
      <c r="AAG5" s="164"/>
      <c r="AAH5" s="164"/>
      <c r="AAI5" s="164"/>
      <c r="AAJ5" s="164"/>
      <c r="AAK5" s="164"/>
      <c r="AAL5" s="164"/>
      <c r="AAM5" s="164"/>
      <c r="AAN5" s="164"/>
      <c r="AAO5" s="164"/>
      <c r="AAP5" s="164"/>
      <c r="AAQ5" s="164"/>
      <c r="AAR5" s="164"/>
      <c r="AAS5" s="164"/>
      <c r="AAT5" s="164"/>
      <c r="AAU5" s="164"/>
      <c r="AAV5" s="164"/>
      <c r="AAW5" s="164"/>
      <c r="AAX5" s="164"/>
      <c r="AAY5" s="164"/>
      <c r="AAZ5" s="164"/>
      <c r="ABA5" s="164"/>
      <c r="ABB5" s="164"/>
      <c r="ABC5" s="164"/>
      <c r="ABD5" s="164"/>
      <c r="ABE5" s="164"/>
      <c r="ABF5" s="164"/>
      <c r="ABG5" s="164"/>
      <c r="ABH5" s="164"/>
      <c r="ABI5" s="164"/>
      <c r="ABJ5" s="164"/>
      <c r="ABK5" s="164"/>
      <c r="ABL5" s="164"/>
      <c r="ABM5" s="164"/>
      <c r="ABN5" s="164"/>
      <c r="ABO5" s="164"/>
      <c r="ABP5" s="164"/>
      <c r="ABQ5" s="164"/>
      <c r="ABR5" s="164"/>
      <c r="ABS5" s="164"/>
      <c r="ABT5" s="164"/>
      <c r="ABU5" s="164"/>
      <c r="ABV5" s="164"/>
      <c r="ABW5" s="164"/>
      <c r="ABX5" s="164"/>
      <c r="ABY5" s="164"/>
      <c r="ABZ5" s="164"/>
      <c r="ACA5" s="164"/>
      <c r="ACB5" s="164"/>
      <c r="ACC5" s="164"/>
      <c r="ACD5" s="164"/>
      <c r="ACE5" s="164"/>
      <c r="ACF5" s="164"/>
      <c r="ACG5" s="164"/>
      <c r="ACH5" s="164"/>
      <c r="ACI5" s="164"/>
      <c r="ACJ5" s="164"/>
      <c r="ACK5" s="164"/>
      <c r="ACL5" s="164"/>
      <c r="ACM5" s="164"/>
      <c r="ACN5" s="164"/>
      <c r="ACO5" s="164"/>
      <c r="ACP5" s="164"/>
      <c r="ACQ5" s="164"/>
      <c r="ACR5" s="164"/>
      <c r="ACS5" s="164"/>
      <c r="ACT5" s="164"/>
      <c r="ACU5" s="164"/>
      <c r="ACV5" s="164"/>
      <c r="ACW5" s="164"/>
      <c r="ACX5" s="164"/>
      <c r="ACY5" s="164"/>
      <c r="ACZ5" s="164"/>
      <c r="ADA5" s="164"/>
      <c r="ADB5" s="164"/>
      <c r="ADC5" s="164"/>
      <c r="ADD5" s="164"/>
      <c r="ADE5" s="164"/>
      <c r="ADF5" s="164"/>
      <c r="ADG5" s="164"/>
      <c r="ADH5" s="164"/>
      <c r="ADI5" s="164"/>
      <c r="ADJ5" s="164"/>
      <c r="ADK5" s="164"/>
      <c r="ADL5" s="164"/>
      <c r="ADM5" s="164"/>
      <c r="ADN5" s="164"/>
      <c r="ADO5" s="164"/>
      <c r="ADP5" s="164"/>
      <c r="ADQ5" s="164"/>
      <c r="ADR5" s="164"/>
      <c r="ADS5" s="164"/>
      <c r="ADT5" s="164"/>
      <c r="ADU5" s="164"/>
      <c r="ADV5" s="164"/>
      <c r="ADW5" s="164"/>
      <c r="ADX5" s="164"/>
      <c r="ADY5" s="164"/>
      <c r="ADZ5" s="164"/>
      <c r="AEA5" s="164"/>
      <c r="AEB5" s="164"/>
      <c r="AEC5" s="164"/>
      <c r="AED5" s="164"/>
      <c r="AEE5" s="164"/>
      <c r="AEF5" s="164"/>
      <c r="AEG5" s="164"/>
      <c r="AEH5" s="164"/>
      <c r="AEI5" s="164"/>
      <c r="AEJ5" s="164"/>
      <c r="AEK5" s="164"/>
      <c r="AEL5" s="164"/>
      <c r="AEM5" s="164"/>
      <c r="AEN5" s="164"/>
      <c r="AEO5" s="164"/>
      <c r="AEP5" s="164"/>
      <c r="AEQ5" s="164"/>
      <c r="AER5" s="164"/>
      <c r="AES5" s="164"/>
      <c r="AET5" s="164"/>
      <c r="AEU5" s="164"/>
      <c r="AEV5" s="164"/>
      <c r="AEW5" s="164"/>
      <c r="AEX5" s="164"/>
      <c r="AEY5" s="164"/>
      <c r="AEZ5" s="164"/>
      <c r="AFA5" s="164"/>
      <c r="AFB5" s="164"/>
      <c r="AFC5" s="164"/>
      <c r="AFD5" s="164"/>
      <c r="AFE5" s="164"/>
      <c r="AFF5" s="164"/>
      <c r="AFG5" s="164"/>
      <c r="AFH5" s="164"/>
      <c r="AFI5" s="164"/>
      <c r="AFJ5" s="164"/>
      <c r="AFK5" s="164"/>
      <c r="AFL5" s="164"/>
      <c r="AFM5" s="164"/>
      <c r="AFN5" s="164"/>
      <c r="AFO5" s="164"/>
      <c r="AFP5" s="164"/>
      <c r="AFQ5" s="164"/>
      <c r="AFR5" s="164"/>
      <c r="AFS5" s="164"/>
      <c r="AFT5" s="164"/>
      <c r="AFU5" s="164"/>
      <c r="AFV5" s="164"/>
      <c r="AFW5" s="164"/>
      <c r="AFX5" s="164"/>
      <c r="AFY5" s="164"/>
      <c r="AFZ5" s="164"/>
      <c r="AGA5" s="164"/>
      <c r="AGB5" s="164"/>
      <c r="AGC5" s="164"/>
      <c r="AGD5" s="164"/>
      <c r="AGE5" s="164"/>
      <c r="AGF5" s="164"/>
      <c r="AGG5" s="164"/>
      <c r="AGH5" s="164"/>
      <c r="AGI5" s="164"/>
      <c r="AGJ5" s="164"/>
      <c r="AGK5" s="164"/>
      <c r="AGL5" s="164"/>
      <c r="AGM5" s="164"/>
      <c r="AGN5" s="164"/>
      <c r="AGO5" s="164"/>
      <c r="AGP5" s="164"/>
      <c r="AGQ5" s="164"/>
      <c r="AGR5" s="164"/>
      <c r="AGS5" s="164"/>
      <c r="AGT5" s="164"/>
      <c r="AGU5" s="164"/>
      <c r="AGV5" s="164"/>
      <c r="AGW5" s="164"/>
      <c r="AGX5" s="164"/>
      <c r="AGY5" s="164"/>
      <c r="AGZ5" s="164"/>
      <c r="AHA5" s="164"/>
      <c r="AHB5" s="164"/>
      <c r="AHC5" s="164"/>
      <c r="AHD5" s="164"/>
      <c r="AHE5" s="164"/>
      <c r="AHF5" s="164"/>
      <c r="AHG5" s="164"/>
      <c r="AHH5" s="164"/>
      <c r="AHI5" s="164"/>
      <c r="AHJ5" s="164"/>
      <c r="AHK5" s="164"/>
      <c r="AHL5" s="164"/>
      <c r="AHM5" s="164"/>
      <c r="AHN5" s="164"/>
      <c r="AHO5" s="164"/>
      <c r="AHP5" s="164"/>
      <c r="AHQ5" s="164"/>
      <c r="AHR5" s="164"/>
      <c r="AHS5" s="164"/>
      <c r="AHT5" s="164"/>
      <c r="AHU5" s="164"/>
      <c r="AHV5" s="164"/>
      <c r="AHW5" s="164"/>
      <c r="AHX5" s="164"/>
      <c r="AHY5" s="164"/>
      <c r="AHZ5" s="164"/>
      <c r="AIA5" s="164"/>
      <c r="AIB5" s="164"/>
      <c r="AIC5" s="164"/>
      <c r="AID5" s="164"/>
      <c r="AIE5" s="164"/>
      <c r="AIF5" s="164"/>
      <c r="AIG5" s="164"/>
      <c r="AIH5" s="164"/>
      <c r="AII5" s="164"/>
      <c r="AIJ5" s="164"/>
      <c r="AIK5" s="164"/>
      <c r="AIL5" s="164"/>
      <c r="AIM5" s="164"/>
      <c r="AIN5" s="164"/>
      <c r="AIO5" s="164"/>
      <c r="AIP5" s="164"/>
      <c r="AIQ5" s="164"/>
      <c r="AIR5" s="164"/>
      <c r="AIS5" s="164"/>
      <c r="AIT5" s="164"/>
      <c r="AIU5" s="164"/>
      <c r="AIV5" s="164"/>
      <c r="AIW5" s="164"/>
      <c r="AIX5" s="164"/>
      <c r="AIY5" s="164"/>
      <c r="AIZ5" s="164"/>
      <c r="AJA5" s="164"/>
      <c r="AJB5" s="164"/>
      <c r="AJC5" s="164"/>
      <c r="AJD5" s="164"/>
      <c r="AJE5" s="164"/>
      <c r="AJF5" s="164"/>
      <c r="AJG5" s="164"/>
      <c r="AJH5" s="164"/>
      <c r="AJI5" s="164"/>
      <c r="AJJ5" s="164"/>
      <c r="AJK5" s="164"/>
      <c r="AJL5" s="164"/>
      <c r="AJM5" s="164"/>
      <c r="AJN5" s="164"/>
      <c r="AJO5" s="164"/>
      <c r="AJP5" s="164"/>
      <c r="AJQ5" s="164"/>
      <c r="AJR5" s="164"/>
      <c r="AJS5" s="164"/>
      <c r="AJT5" s="164"/>
      <c r="AJU5" s="164"/>
      <c r="AJV5" s="164"/>
      <c r="AJW5" s="164"/>
      <c r="AJX5" s="164"/>
      <c r="AJY5" s="164"/>
      <c r="AJZ5" s="164"/>
      <c r="AKA5" s="164"/>
      <c r="AKB5" s="164"/>
      <c r="AKC5" s="164"/>
      <c r="AKD5" s="164"/>
      <c r="AKE5" s="164"/>
      <c r="AKF5" s="164"/>
      <c r="AKG5" s="164"/>
      <c r="AKH5" s="164"/>
      <c r="AKI5" s="164"/>
      <c r="AKJ5" s="164"/>
      <c r="AKK5" s="164"/>
      <c r="AKL5" s="164"/>
      <c r="AKM5" s="164"/>
      <c r="AKN5" s="164"/>
      <c r="AKO5" s="164"/>
      <c r="AKP5" s="164"/>
      <c r="AKQ5" s="164"/>
      <c r="AKR5" s="164"/>
      <c r="AKS5" s="164"/>
      <c r="AKT5" s="164"/>
      <c r="AKU5" s="164"/>
      <c r="AKV5" s="164"/>
      <c r="AKW5" s="164"/>
      <c r="AKX5" s="164"/>
      <c r="AKY5" s="164"/>
      <c r="AKZ5" s="164"/>
      <c r="ALA5" s="164"/>
      <c r="ALB5" s="164"/>
      <c r="ALC5" s="164"/>
      <c r="ALD5" s="164"/>
      <c r="ALE5" s="164"/>
      <c r="ALF5" s="164"/>
      <c r="ALG5" s="164"/>
      <c r="ALH5" s="164"/>
      <c r="ALI5" s="164"/>
      <c r="ALJ5" s="164"/>
      <c r="ALK5" s="164"/>
      <c r="ALL5" s="164"/>
      <c r="ALM5" s="164"/>
      <c r="ALN5" s="164"/>
      <c r="ALO5" s="164"/>
      <c r="ALP5" s="164"/>
      <c r="ALQ5" s="164"/>
      <c r="ALR5" s="164"/>
      <c r="ALS5" s="164"/>
      <c r="ALT5" s="164"/>
      <c r="ALU5" s="164"/>
      <c r="ALV5" s="164"/>
      <c r="ALW5" s="164"/>
      <c r="ALX5" s="164"/>
      <c r="ALY5" s="164"/>
      <c r="ALZ5" s="164"/>
      <c r="AMA5" s="164"/>
      <c r="AMB5" s="164"/>
      <c r="AMC5" s="164"/>
      <c r="AMD5" s="164"/>
      <c r="AME5" s="164"/>
      <c r="AMF5" s="164"/>
      <c r="AMG5" s="164"/>
      <c r="AMH5" s="164"/>
      <c r="AMI5" s="164"/>
      <c r="AMJ5" s="164"/>
      <c r="AMK5" s="164"/>
      <c r="AML5" s="164"/>
      <c r="AMM5" s="164"/>
      <c r="AMN5" s="164"/>
      <c r="AMO5" s="164"/>
      <c r="AMP5" s="164"/>
      <c r="AMQ5" s="164"/>
      <c r="AMR5" s="164"/>
      <c r="AMS5" s="164"/>
      <c r="AMT5" s="164"/>
      <c r="AMU5" s="164"/>
      <c r="AMV5" s="164"/>
      <c r="AMW5" s="164"/>
      <c r="AMX5" s="164"/>
      <c r="AMY5" s="164"/>
      <c r="AMZ5" s="164"/>
      <c r="ANA5" s="164"/>
      <c r="ANB5" s="164"/>
      <c r="ANC5" s="164"/>
      <c r="AND5" s="164"/>
      <c r="ANE5" s="164"/>
      <c r="ANF5" s="164"/>
      <c r="ANG5" s="164"/>
      <c r="ANH5" s="164"/>
      <c r="ANI5" s="164"/>
      <c r="ANJ5" s="164"/>
      <c r="ANK5" s="164"/>
      <c r="ANL5" s="164"/>
      <c r="ANM5" s="164"/>
      <c r="ANN5" s="164"/>
      <c r="ANO5" s="164"/>
      <c r="ANP5" s="164"/>
      <c r="ANQ5" s="164"/>
      <c r="ANR5" s="164"/>
      <c r="ANS5" s="164"/>
      <c r="ANT5" s="164"/>
      <c r="ANU5" s="164"/>
      <c r="ANV5" s="164"/>
      <c r="ANW5" s="164"/>
      <c r="ANX5" s="164"/>
      <c r="ANY5" s="164"/>
      <c r="ANZ5" s="164"/>
      <c r="AOA5" s="164"/>
      <c r="AOB5" s="164"/>
      <c r="AOC5" s="164"/>
      <c r="AOD5" s="164"/>
      <c r="AOE5" s="164"/>
      <c r="AOF5" s="164"/>
      <c r="AOG5" s="164"/>
      <c r="AOH5" s="164"/>
      <c r="AOI5" s="164"/>
      <c r="AOJ5" s="164"/>
      <c r="AOK5" s="164"/>
      <c r="AOL5" s="164"/>
      <c r="AOM5" s="164"/>
      <c r="AON5" s="164"/>
      <c r="AOO5" s="164"/>
      <c r="AOP5" s="164"/>
      <c r="AOQ5" s="164"/>
      <c r="AOR5" s="164"/>
      <c r="AOS5" s="164"/>
      <c r="AOT5" s="164"/>
      <c r="AOU5" s="164"/>
      <c r="AOV5" s="164"/>
      <c r="AOW5" s="164"/>
      <c r="AOX5" s="164"/>
      <c r="AOY5" s="164"/>
      <c r="AOZ5" s="164"/>
      <c r="APA5" s="164"/>
      <c r="APB5" s="164"/>
      <c r="APC5" s="164"/>
      <c r="APD5" s="164"/>
      <c r="APE5" s="164"/>
      <c r="APF5" s="164"/>
      <c r="APG5" s="164"/>
      <c r="APH5" s="164"/>
      <c r="API5" s="164"/>
      <c r="APJ5" s="164"/>
      <c r="APK5" s="164"/>
      <c r="APL5" s="164"/>
      <c r="APM5" s="164"/>
      <c r="APN5" s="164"/>
      <c r="APO5" s="164"/>
      <c r="APP5" s="164"/>
      <c r="APQ5" s="164"/>
      <c r="APR5" s="164"/>
      <c r="APS5" s="164"/>
      <c r="APT5" s="164"/>
      <c r="APU5" s="164"/>
      <c r="APV5" s="164"/>
      <c r="APW5" s="164"/>
      <c r="APX5" s="164"/>
      <c r="APY5" s="164"/>
      <c r="APZ5" s="164"/>
      <c r="AQA5" s="164"/>
      <c r="AQB5" s="164"/>
      <c r="AQC5" s="164"/>
      <c r="AQD5" s="164"/>
      <c r="AQE5" s="164"/>
      <c r="AQF5" s="164"/>
      <c r="AQG5" s="164"/>
      <c r="AQH5" s="164"/>
      <c r="AQI5" s="164"/>
      <c r="AQJ5" s="164"/>
      <c r="AQK5" s="164"/>
      <c r="AQL5" s="164"/>
      <c r="AQM5" s="164"/>
      <c r="AQN5" s="164"/>
      <c r="AQO5" s="164"/>
      <c r="AQP5" s="164"/>
      <c r="AQQ5" s="164"/>
      <c r="AQR5" s="164"/>
      <c r="AQS5" s="164"/>
      <c r="AQT5" s="164"/>
      <c r="AQU5" s="164"/>
      <c r="AQV5" s="164"/>
      <c r="AQW5" s="164"/>
      <c r="AQX5" s="164"/>
      <c r="AQY5" s="164"/>
      <c r="AQZ5" s="164"/>
      <c r="ARA5" s="164"/>
      <c r="ARB5" s="164"/>
      <c r="ARC5" s="164"/>
      <c r="ARD5" s="164"/>
      <c r="ARE5" s="164"/>
      <c r="ARF5" s="164"/>
      <c r="ARG5" s="164"/>
      <c r="ARH5" s="164"/>
      <c r="ARI5" s="164"/>
      <c r="ARJ5" s="164"/>
      <c r="ARK5" s="164"/>
      <c r="ARL5" s="164"/>
      <c r="ARM5" s="164"/>
      <c r="ARN5" s="164"/>
      <c r="ARO5" s="164"/>
      <c r="ARP5" s="164"/>
      <c r="ARQ5" s="164"/>
      <c r="ARR5" s="164"/>
      <c r="ARS5" s="164"/>
      <c r="ART5" s="164"/>
      <c r="ARU5" s="164"/>
      <c r="ARV5" s="164"/>
      <c r="ARW5" s="164"/>
      <c r="ARX5" s="164"/>
      <c r="ARY5" s="164"/>
      <c r="ARZ5" s="164"/>
      <c r="ASA5" s="164"/>
      <c r="ASB5" s="164"/>
      <c r="ASC5" s="164"/>
      <c r="ASD5" s="164"/>
      <c r="ASE5" s="164"/>
      <c r="ASF5" s="164"/>
      <c r="ASG5" s="164"/>
      <c r="ASH5" s="164"/>
      <c r="ASI5" s="164"/>
      <c r="ASJ5" s="164"/>
      <c r="ASK5" s="164"/>
      <c r="ASL5" s="164"/>
      <c r="ASM5" s="164"/>
      <c r="ASN5" s="164"/>
      <c r="ASO5" s="164"/>
      <c r="ASP5" s="164"/>
      <c r="ASQ5" s="164"/>
      <c r="ASR5" s="164"/>
      <c r="ASS5" s="164"/>
      <c r="AST5" s="164"/>
      <c r="ASU5" s="164"/>
      <c r="ASV5" s="164"/>
      <c r="ASW5" s="164"/>
      <c r="ASX5" s="164"/>
      <c r="ASY5" s="164"/>
      <c r="ASZ5" s="164"/>
      <c r="ATA5" s="164"/>
      <c r="ATB5" s="164"/>
      <c r="ATC5" s="164"/>
      <c r="ATD5" s="164"/>
      <c r="ATE5" s="164"/>
      <c r="ATF5" s="164"/>
      <c r="ATG5" s="164"/>
      <c r="ATH5" s="164"/>
      <c r="ATI5" s="164"/>
      <c r="ATJ5" s="164"/>
      <c r="ATK5" s="164"/>
      <c r="ATL5" s="164"/>
      <c r="ATM5" s="164"/>
      <c r="ATN5" s="164"/>
      <c r="ATO5" s="164"/>
      <c r="ATP5" s="164"/>
      <c r="ATQ5" s="164"/>
      <c r="ATR5" s="164"/>
      <c r="ATS5" s="164"/>
      <c r="ATT5" s="164"/>
      <c r="ATU5" s="164"/>
      <c r="ATV5" s="164"/>
      <c r="ATW5" s="164"/>
      <c r="ATX5" s="164"/>
      <c r="ATY5" s="164"/>
      <c r="ATZ5" s="164"/>
      <c r="AUA5" s="164"/>
      <c r="AUB5" s="164"/>
      <c r="AUC5" s="164"/>
      <c r="AUD5" s="164"/>
      <c r="AUE5" s="164"/>
      <c r="AUF5" s="164"/>
      <c r="AUG5" s="164"/>
      <c r="AUH5" s="164"/>
      <c r="AUI5" s="164"/>
      <c r="AUJ5" s="164"/>
      <c r="AUK5" s="164"/>
      <c r="AUL5" s="164"/>
      <c r="AUM5" s="164"/>
      <c r="AUN5" s="164"/>
      <c r="AUO5" s="164"/>
      <c r="AUP5" s="164"/>
      <c r="AUQ5" s="164"/>
      <c r="AUR5" s="164"/>
      <c r="AUS5" s="164"/>
      <c r="AUT5" s="164"/>
      <c r="AUU5" s="164"/>
      <c r="AUV5" s="164"/>
      <c r="AUW5" s="164"/>
      <c r="AUX5" s="164"/>
      <c r="AUY5" s="164"/>
      <c r="AUZ5" s="164"/>
      <c r="AVA5" s="164"/>
      <c r="AVB5" s="164"/>
      <c r="AVC5" s="164"/>
      <c r="AVD5" s="164"/>
      <c r="AVE5" s="164"/>
      <c r="AVF5" s="164"/>
      <c r="AVG5" s="164"/>
      <c r="AVH5" s="164"/>
      <c r="AVI5" s="164"/>
      <c r="AVJ5" s="164"/>
      <c r="AVK5" s="164"/>
      <c r="AVL5" s="164"/>
      <c r="AVM5" s="164"/>
      <c r="AVN5" s="164"/>
      <c r="AVO5" s="164"/>
      <c r="AVP5" s="164"/>
      <c r="AVQ5" s="164"/>
      <c r="AVR5" s="164"/>
      <c r="AVS5" s="164"/>
      <c r="AVT5" s="164"/>
      <c r="AVU5" s="164"/>
      <c r="AVV5" s="164"/>
      <c r="AVW5" s="164"/>
      <c r="AVX5" s="164"/>
      <c r="AVY5" s="164"/>
      <c r="AVZ5" s="164"/>
      <c r="AWA5" s="164"/>
      <c r="AWB5" s="164"/>
      <c r="AWC5" s="164"/>
      <c r="AWD5" s="164"/>
      <c r="AWE5" s="164"/>
      <c r="AWF5" s="164"/>
      <c r="AWG5" s="164"/>
      <c r="AWH5" s="164"/>
      <c r="AWI5" s="164"/>
      <c r="AWJ5" s="164"/>
      <c r="AWK5" s="164"/>
      <c r="AWL5" s="164"/>
      <c r="AWM5" s="164"/>
      <c r="AWN5" s="164"/>
      <c r="AWO5" s="164"/>
      <c r="AWP5" s="164"/>
      <c r="AWQ5" s="164"/>
      <c r="AWR5" s="164"/>
      <c r="AWS5" s="164"/>
      <c r="AWT5" s="164"/>
      <c r="AWU5" s="164"/>
      <c r="AWV5" s="164"/>
      <c r="AWW5" s="164"/>
      <c r="AWX5" s="164"/>
      <c r="AWY5" s="164"/>
      <c r="AWZ5" s="164"/>
      <c r="AXA5" s="164"/>
      <c r="AXB5" s="164"/>
      <c r="AXC5" s="164"/>
      <c r="AXD5" s="164"/>
      <c r="AXE5" s="164"/>
      <c r="AXF5" s="164"/>
      <c r="AXG5" s="164"/>
      <c r="AXH5" s="164"/>
      <c r="AXI5" s="164"/>
      <c r="AXJ5" s="164"/>
      <c r="AXK5" s="164"/>
      <c r="AXL5" s="164"/>
      <c r="AXM5" s="164"/>
      <c r="AXN5" s="164"/>
      <c r="AXO5" s="164"/>
      <c r="AXP5" s="164"/>
      <c r="AXQ5" s="164"/>
      <c r="AXR5" s="164"/>
      <c r="AXS5" s="164"/>
      <c r="AXT5" s="164"/>
      <c r="AXU5" s="164"/>
      <c r="AXV5" s="164"/>
      <c r="AXW5" s="164"/>
      <c r="AXX5" s="164"/>
      <c r="AXY5" s="164"/>
      <c r="AXZ5" s="164"/>
      <c r="AYA5" s="164"/>
      <c r="AYB5" s="164"/>
      <c r="AYC5" s="164"/>
      <c r="AYD5" s="164"/>
      <c r="AYE5" s="164"/>
      <c r="AYF5" s="164"/>
      <c r="AYG5" s="164"/>
      <c r="AYH5" s="164"/>
      <c r="AYI5" s="164"/>
      <c r="AYJ5" s="164"/>
      <c r="AYK5" s="164"/>
      <c r="AYL5" s="164"/>
      <c r="AYM5" s="164"/>
      <c r="AYN5" s="164"/>
      <c r="AYO5" s="164"/>
      <c r="AYP5" s="164"/>
      <c r="AYQ5" s="164"/>
      <c r="AYR5" s="164"/>
      <c r="AYS5" s="164"/>
      <c r="AYT5" s="164"/>
      <c r="AYU5" s="164"/>
      <c r="AYV5" s="164"/>
      <c r="AYW5" s="164"/>
      <c r="AYX5" s="164"/>
      <c r="AYY5" s="164"/>
      <c r="AYZ5" s="164"/>
      <c r="AZA5" s="164"/>
      <c r="AZB5" s="164"/>
      <c r="AZC5" s="164"/>
      <c r="AZD5" s="164"/>
      <c r="AZE5" s="164"/>
      <c r="AZF5" s="164"/>
      <c r="AZG5" s="164"/>
      <c r="AZH5" s="164"/>
      <c r="AZI5" s="164"/>
      <c r="AZJ5" s="164"/>
      <c r="AZK5" s="164"/>
      <c r="AZL5" s="164"/>
      <c r="AZM5" s="164"/>
      <c r="AZN5" s="164"/>
      <c r="AZO5" s="164"/>
      <c r="AZP5" s="164"/>
      <c r="AZQ5" s="164"/>
      <c r="AZR5" s="164"/>
      <c r="AZS5" s="164"/>
      <c r="AZT5" s="164"/>
      <c r="AZU5" s="164"/>
      <c r="AZV5" s="164"/>
      <c r="AZW5" s="164"/>
      <c r="AZX5" s="164"/>
      <c r="AZY5" s="164"/>
      <c r="AZZ5" s="164"/>
      <c r="BAA5" s="164"/>
      <c r="BAB5" s="164"/>
      <c r="BAC5" s="164"/>
      <c r="BAD5" s="164"/>
      <c r="BAE5" s="164"/>
      <c r="BAF5" s="164"/>
      <c r="BAG5" s="164"/>
      <c r="BAH5" s="164"/>
      <c r="BAI5" s="164"/>
      <c r="BAJ5" s="164"/>
      <c r="BAK5" s="164"/>
      <c r="BAL5" s="164"/>
      <c r="BAM5" s="164"/>
      <c r="BAN5" s="164"/>
      <c r="BAO5" s="164"/>
      <c r="BAP5" s="164"/>
      <c r="BAQ5" s="164"/>
      <c r="BAR5" s="164"/>
      <c r="BAS5" s="164"/>
      <c r="BAT5" s="164"/>
      <c r="BAU5" s="164"/>
      <c r="BAV5" s="164"/>
      <c r="BAW5" s="164"/>
      <c r="BAX5" s="164"/>
      <c r="BAY5" s="164"/>
      <c r="BAZ5" s="164"/>
      <c r="BBA5" s="164"/>
      <c r="BBB5" s="164"/>
      <c r="BBC5" s="164"/>
      <c r="BBD5" s="164"/>
      <c r="BBE5" s="164"/>
      <c r="BBF5" s="164"/>
      <c r="BBG5" s="164"/>
      <c r="BBH5" s="164"/>
      <c r="BBI5" s="164"/>
      <c r="BBJ5" s="164"/>
      <c r="BBK5" s="164"/>
      <c r="BBL5" s="164"/>
      <c r="BBM5" s="164"/>
      <c r="BBN5" s="164"/>
      <c r="BBO5" s="164"/>
      <c r="BBP5" s="164"/>
      <c r="BBQ5" s="164"/>
      <c r="BBR5" s="164"/>
      <c r="BBS5" s="164"/>
      <c r="BBT5" s="164"/>
      <c r="BBU5" s="164"/>
      <c r="BBV5" s="164"/>
      <c r="BBW5" s="164"/>
      <c r="BBX5" s="164"/>
      <c r="BBY5" s="164"/>
      <c r="BBZ5" s="164"/>
      <c r="BCA5" s="164"/>
      <c r="BCB5" s="164"/>
      <c r="BCC5" s="164"/>
      <c r="BCD5" s="164"/>
      <c r="BCE5" s="164"/>
      <c r="BCF5" s="164"/>
      <c r="BCG5" s="164"/>
      <c r="BCH5" s="164"/>
      <c r="BCI5" s="164"/>
      <c r="BCJ5" s="164"/>
      <c r="BCK5" s="164"/>
      <c r="BCL5" s="164"/>
      <c r="BCM5" s="164"/>
      <c r="BCN5" s="164"/>
      <c r="BCO5" s="164"/>
      <c r="BCP5" s="164"/>
      <c r="BCQ5" s="164"/>
      <c r="BCR5" s="164"/>
      <c r="BCS5" s="164"/>
      <c r="BCT5" s="164"/>
      <c r="BCU5" s="164"/>
      <c r="BCV5" s="164"/>
      <c r="BCW5" s="164"/>
      <c r="BCX5" s="164"/>
      <c r="BCY5" s="164"/>
      <c r="BCZ5" s="164"/>
      <c r="BDA5" s="164"/>
      <c r="BDB5" s="164"/>
      <c r="BDC5" s="164"/>
      <c r="BDD5" s="164"/>
      <c r="BDE5" s="164"/>
      <c r="BDF5" s="164"/>
      <c r="BDG5" s="164"/>
      <c r="BDH5" s="164"/>
      <c r="BDI5" s="164"/>
      <c r="BDJ5" s="164"/>
      <c r="BDK5" s="164"/>
      <c r="BDL5" s="164"/>
      <c r="BDM5" s="164"/>
      <c r="BDN5" s="164"/>
      <c r="BDO5" s="164"/>
      <c r="BDP5" s="164"/>
      <c r="BDQ5" s="164"/>
      <c r="BDR5" s="164"/>
      <c r="BDS5" s="164"/>
      <c r="BDT5" s="164"/>
      <c r="BDU5" s="164"/>
      <c r="BDV5" s="164"/>
      <c r="BDW5" s="164"/>
      <c r="BDX5" s="164"/>
      <c r="BDY5" s="164"/>
      <c r="BDZ5" s="164"/>
      <c r="BEA5" s="164"/>
      <c r="BEB5" s="164"/>
      <c r="BEC5" s="164"/>
      <c r="BED5" s="164"/>
      <c r="BEE5" s="164"/>
      <c r="BEF5" s="164"/>
      <c r="BEG5" s="164"/>
      <c r="BEH5" s="164"/>
      <c r="BEI5" s="164"/>
      <c r="BEJ5" s="164"/>
      <c r="BEK5" s="164"/>
      <c r="BEL5" s="164"/>
      <c r="BEM5" s="164"/>
      <c r="BEN5" s="164"/>
      <c r="BEO5" s="164"/>
      <c r="BEP5" s="164"/>
      <c r="BEQ5" s="164"/>
      <c r="BER5" s="164"/>
      <c r="BES5" s="164"/>
      <c r="BET5" s="164"/>
      <c r="BEU5" s="164"/>
      <c r="BEV5" s="164"/>
      <c r="BEW5" s="164"/>
      <c r="BEX5" s="164"/>
      <c r="BEY5" s="164"/>
      <c r="BEZ5" s="164"/>
      <c r="BFA5" s="164"/>
      <c r="BFB5" s="164"/>
      <c r="BFC5" s="164"/>
      <c r="BFD5" s="164"/>
      <c r="BFE5" s="164"/>
      <c r="BFF5" s="164"/>
      <c r="BFG5" s="164"/>
      <c r="BFH5" s="164"/>
      <c r="BFI5" s="164"/>
      <c r="BFJ5" s="164"/>
      <c r="BFK5" s="164"/>
      <c r="BFL5" s="164"/>
      <c r="BFM5" s="164"/>
      <c r="BFN5" s="164"/>
      <c r="BFO5" s="164"/>
      <c r="BFP5" s="164"/>
      <c r="BFQ5" s="164"/>
      <c r="BFR5" s="164"/>
      <c r="BFS5" s="164"/>
      <c r="BFT5" s="164"/>
      <c r="BFU5" s="164"/>
      <c r="BFV5" s="164"/>
      <c r="BFW5" s="164"/>
      <c r="BFX5" s="164"/>
      <c r="BFY5" s="164"/>
      <c r="BFZ5" s="164"/>
      <c r="BGA5" s="164"/>
      <c r="BGB5" s="164"/>
      <c r="BGC5" s="164"/>
      <c r="BGD5" s="164"/>
      <c r="BGE5" s="164"/>
      <c r="BGF5" s="164"/>
      <c r="BGG5" s="164"/>
      <c r="BGH5" s="164"/>
      <c r="BGI5" s="164"/>
      <c r="BGJ5" s="164"/>
      <c r="BGK5" s="164"/>
      <c r="BGL5" s="164"/>
      <c r="BGM5" s="164"/>
      <c r="BGN5" s="164"/>
      <c r="BGO5" s="164"/>
      <c r="BGP5" s="164"/>
      <c r="BGQ5" s="164"/>
      <c r="BGR5" s="164"/>
      <c r="BGS5" s="164"/>
      <c r="BGT5" s="164"/>
      <c r="BGU5" s="164"/>
      <c r="BGV5" s="164"/>
      <c r="BGW5" s="164"/>
      <c r="BGX5" s="164"/>
      <c r="BGY5" s="164"/>
      <c r="BGZ5" s="164"/>
      <c r="BHA5" s="164"/>
      <c r="BHB5" s="164"/>
      <c r="BHC5" s="164"/>
      <c r="BHD5" s="164"/>
      <c r="BHE5" s="164"/>
      <c r="BHF5" s="164"/>
      <c r="BHG5" s="164"/>
      <c r="BHH5" s="164"/>
      <c r="BHI5" s="164"/>
      <c r="BHJ5" s="164"/>
      <c r="BHK5" s="164"/>
      <c r="BHL5" s="164"/>
      <c r="BHM5" s="164"/>
      <c r="BHN5" s="164"/>
      <c r="BHO5" s="164"/>
      <c r="BHP5" s="164"/>
      <c r="BHQ5" s="164"/>
      <c r="BHR5" s="164"/>
      <c r="BHS5" s="164"/>
      <c r="BHT5" s="164"/>
      <c r="BHU5" s="164"/>
      <c r="BHV5" s="164"/>
      <c r="BHW5" s="164"/>
      <c r="BHX5" s="164"/>
      <c r="BHY5" s="164"/>
      <c r="BHZ5" s="164"/>
      <c r="BIA5" s="164"/>
      <c r="BIB5" s="164"/>
      <c r="BIC5" s="164"/>
      <c r="BID5" s="164"/>
      <c r="BIE5" s="164"/>
      <c r="BIF5" s="164"/>
      <c r="BIG5" s="164"/>
      <c r="BIH5" s="164"/>
      <c r="BII5" s="164"/>
      <c r="BIJ5" s="164"/>
      <c r="BIK5" s="164"/>
      <c r="BIL5" s="164"/>
      <c r="BIM5" s="164"/>
      <c r="BIN5" s="164"/>
      <c r="BIO5" s="164"/>
      <c r="BIP5" s="164"/>
      <c r="BIQ5" s="164"/>
      <c r="BIR5" s="164"/>
      <c r="BIS5" s="164"/>
      <c r="BIT5" s="164"/>
      <c r="BIU5" s="164"/>
      <c r="BIV5" s="164"/>
      <c r="BIW5" s="164"/>
      <c r="BIX5" s="164"/>
      <c r="BIY5" s="164"/>
      <c r="BIZ5" s="164"/>
      <c r="BJA5" s="164"/>
      <c r="BJB5" s="164"/>
      <c r="BJC5" s="164"/>
      <c r="BJD5" s="164"/>
      <c r="BJE5" s="164"/>
      <c r="BJF5" s="164"/>
      <c r="BJG5" s="164"/>
      <c r="BJH5" s="164"/>
      <c r="BJI5" s="164"/>
      <c r="BJJ5" s="164"/>
      <c r="BJK5" s="164"/>
      <c r="BJL5" s="164"/>
      <c r="BJM5" s="164"/>
      <c r="BJN5" s="164"/>
      <c r="BJO5" s="164"/>
      <c r="BJP5" s="164"/>
      <c r="BJQ5" s="164"/>
      <c r="BJR5" s="164"/>
      <c r="BJS5" s="164"/>
      <c r="BJT5" s="164"/>
      <c r="BJU5" s="164"/>
      <c r="BJV5" s="164"/>
      <c r="BJW5" s="164"/>
      <c r="BJX5" s="164"/>
      <c r="BJY5" s="164"/>
      <c r="BJZ5" s="164"/>
      <c r="BKA5" s="164"/>
      <c r="BKB5" s="164"/>
      <c r="BKC5" s="164"/>
      <c r="BKD5" s="164"/>
      <c r="BKE5" s="164"/>
      <c r="BKF5" s="164"/>
      <c r="BKG5" s="164"/>
      <c r="BKH5" s="164"/>
      <c r="BKI5" s="164"/>
      <c r="BKJ5" s="164"/>
      <c r="BKK5" s="164"/>
      <c r="BKL5" s="164"/>
      <c r="BKM5" s="164"/>
      <c r="BKN5" s="164"/>
      <c r="BKO5" s="164"/>
      <c r="BKP5" s="164"/>
      <c r="BKQ5" s="164"/>
      <c r="BKR5" s="164"/>
      <c r="BKS5" s="164"/>
      <c r="BKT5" s="164"/>
      <c r="BKU5" s="164"/>
      <c r="BKV5" s="164"/>
      <c r="BKW5" s="164"/>
      <c r="BKX5" s="164"/>
      <c r="BKY5" s="164"/>
      <c r="BKZ5" s="164"/>
      <c r="BLA5" s="164"/>
      <c r="BLB5" s="164"/>
      <c r="BLC5" s="164"/>
      <c r="BLD5" s="164"/>
      <c r="BLE5" s="164"/>
      <c r="BLF5" s="164"/>
      <c r="BLG5" s="164"/>
      <c r="BLH5" s="164"/>
      <c r="BLI5" s="164"/>
      <c r="BLJ5" s="164"/>
      <c r="BLK5" s="164"/>
      <c r="BLL5" s="164"/>
      <c r="BLM5" s="164"/>
      <c r="BLN5" s="164"/>
      <c r="BLO5" s="164"/>
      <c r="BLP5" s="164"/>
      <c r="BLQ5" s="164"/>
      <c r="BLR5" s="164"/>
      <c r="BLS5" s="164"/>
      <c r="BLT5" s="164"/>
      <c r="BLU5" s="164"/>
      <c r="BLV5" s="164"/>
      <c r="BLW5" s="164"/>
      <c r="BLX5" s="164"/>
      <c r="BLY5" s="164"/>
      <c r="BLZ5" s="164"/>
      <c r="BMA5" s="164"/>
      <c r="BMB5" s="164"/>
      <c r="BMC5" s="164"/>
      <c r="BMD5" s="164"/>
      <c r="BME5" s="164"/>
      <c r="BMF5" s="164"/>
      <c r="BMG5" s="164"/>
      <c r="BMH5" s="164"/>
      <c r="BMI5" s="164"/>
      <c r="BMJ5" s="164"/>
      <c r="BMK5" s="164"/>
      <c r="BML5" s="164"/>
      <c r="BMM5" s="164"/>
      <c r="BMN5" s="164"/>
      <c r="BMO5" s="164"/>
      <c r="BMP5" s="164"/>
      <c r="BMQ5" s="164"/>
      <c r="BMR5" s="164"/>
      <c r="BMS5" s="164"/>
      <c r="BMT5" s="164"/>
      <c r="BMU5" s="164"/>
      <c r="BMV5" s="164"/>
      <c r="BMW5" s="164"/>
      <c r="BMX5" s="164"/>
      <c r="BMY5" s="164"/>
      <c r="BMZ5" s="164"/>
      <c r="BNA5" s="164"/>
      <c r="BNB5" s="164"/>
      <c r="BNC5" s="164"/>
      <c r="BND5" s="164"/>
      <c r="BNE5" s="164"/>
      <c r="BNF5" s="164"/>
      <c r="BNG5" s="164"/>
      <c r="BNH5" s="164"/>
      <c r="BNI5" s="164"/>
      <c r="BNJ5" s="164"/>
      <c r="BNK5" s="164"/>
      <c r="BNL5" s="164"/>
      <c r="BNM5" s="164"/>
      <c r="BNN5" s="164"/>
      <c r="BNO5" s="164"/>
      <c r="BNP5" s="164"/>
      <c r="BNQ5" s="164"/>
      <c r="BNR5" s="164"/>
      <c r="BNS5" s="164"/>
      <c r="BNT5" s="164"/>
      <c r="BNU5" s="164"/>
      <c r="BNV5" s="164"/>
      <c r="BNW5" s="164"/>
      <c r="BNX5" s="164"/>
      <c r="BNY5" s="164"/>
      <c r="BNZ5" s="164"/>
      <c r="BOA5" s="164"/>
      <c r="BOB5" s="164"/>
      <c r="BOC5" s="164"/>
      <c r="BOD5" s="164"/>
      <c r="BOE5" s="164"/>
      <c r="BOF5" s="164"/>
      <c r="BOG5" s="164"/>
      <c r="BOH5" s="164"/>
      <c r="BOI5" s="164"/>
      <c r="BOJ5" s="164"/>
      <c r="BOK5" s="164"/>
      <c r="BOL5" s="164"/>
      <c r="BOM5" s="164"/>
      <c r="BON5" s="164"/>
      <c r="BOO5" s="164"/>
      <c r="BOP5" s="164"/>
      <c r="BOQ5" s="164"/>
      <c r="BOR5" s="164"/>
      <c r="BOS5" s="164"/>
      <c r="BOT5" s="164"/>
      <c r="BOU5" s="164"/>
      <c r="BOV5" s="164"/>
      <c r="BOW5" s="164"/>
      <c r="BOX5" s="164"/>
      <c r="BOY5" s="164"/>
      <c r="BOZ5" s="164"/>
      <c r="BPA5" s="164"/>
      <c r="BPB5" s="164"/>
      <c r="BPC5" s="164"/>
      <c r="BPD5" s="164"/>
      <c r="BPE5" s="164"/>
      <c r="BPF5" s="164"/>
      <c r="BPG5" s="164"/>
      <c r="BPH5" s="164"/>
      <c r="BPI5" s="164"/>
      <c r="BPJ5" s="164"/>
      <c r="BPK5" s="164"/>
      <c r="BPL5" s="164"/>
      <c r="BPM5" s="164"/>
      <c r="BPN5" s="164"/>
      <c r="BPO5" s="164"/>
      <c r="BPP5" s="164"/>
      <c r="BPQ5" s="164"/>
      <c r="BPR5" s="164"/>
      <c r="BPS5" s="164"/>
      <c r="BPT5" s="164"/>
      <c r="BPU5" s="164"/>
      <c r="BPV5" s="164"/>
      <c r="BPW5" s="164"/>
      <c r="BPX5" s="164"/>
      <c r="BPY5" s="164"/>
      <c r="BPZ5" s="164"/>
      <c r="BQA5" s="164"/>
      <c r="BQB5" s="164"/>
      <c r="BQC5" s="164"/>
      <c r="BQD5" s="164"/>
      <c r="BQE5" s="164"/>
      <c r="BQF5" s="164"/>
      <c r="BQG5" s="164"/>
      <c r="BQH5" s="164"/>
      <c r="BQI5" s="164"/>
      <c r="BQJ5" s="164"/>
      <c r="BQK5" s="164"/>
      <c r="BQL5" s="164"/>
      <c r="BQM5" s="164"/>
      <c r="BQN5" s="164"/>
      <c r="BQO5" s="164"/>
      <c r="BQP5" s="164"/>
      <c r="BQQ5" s="164"/>
      <c r="BQR5" s="164"/>
      <c r="BQS5" s="164"/>
      <c r="BQT5" s="164"/>
      <c r="BQU5" s="164"/>
      <c r="BQV5" s="164"/>
      <c r="BQW5" s="164"/>
      <c r="BQX5" s="164"/>
      <c r="BQY5" s="164"/>
      <c r="BQZ5" s="164"/>
      <c r="BRA5" s="164"/>
      <c r="BRB5" s="164"/>
      <c r="BRC5" s="164"/>
      <c r="BRD5" s="164"/>
      <c r="BRE5" s="164"/>
      <c r="BRF5" s="164"/>
      <c r="BRG5" s="164"/>
      <c r="BRH5" s="164"/>
      <c r="BRI5" s="164"/>
      <c r="BRJ5" s="164"/>
      <c r="BRK5" s="164"/>
      <c r="BRL5" s="164"/>
      <c r="BRM5" s="164"/>
      <c r="BRN5" s="164"/>
      <c r="BRO5" s="164"/>
      <c r="BRP5" s="164"/>
      <c r="BRQ5" s="164"/>
      <c r="BRR5" s="164"/>
      <c r="BRS5" s="164"/>
      <c r="BRT5" s="164"/>
      <c r="BRU5" s="164"/>
      <c r="BRV5" s="164"/>
      <c r="BRW5" s="164"/>
      <c r="BRX5" s="164"/>
      <c r="BRY5" s="164"/>
      <c r="BRZ5" s="164"/>
      <c r="BSA5" s="164"/>
      <c r="BSB5" s="164"/>
      <c r="BSC5" s="164"/>
      <c r="BSD5" s="164"/>
      <c r="BSE5" s="164"/>
      <c r="BSF5" s="164"/>
      <c r="BSG5" s="164"/>
      <c r="BSH5" s="164"/>
      <c r="BSI5" s="164"/>
      <c r="BSJ5" s="164"/>
      <c r="BSK5" s="164"/>
      <c r="BSL5" s="164"/>
      <c r="BSM5" s="164"/>
      <c r="BSN5" s="164"/>
      <c r="BSO5" s="164"/>
      <c r="BSP5" s="164"/>
      <c r="BSQ5" s="164"/>
      <c r="BSR5" s="164"/>
      <c r="BSS5" s="164"/>
      <c r="BST5" s="164"/>
      <c r="BSU5" s="164"/>
      <c r="BSV5" s="164"/>
      <c r="BSW5" s="164"/>
      <c r="BSX5" s="164"/>
      <c r="BSY5" s="164"/>
      <c r="BSZ5" s="164"/>
      <c r="BTA5" s="164"/>
      <c r="BTB5" s="164"/>
      <c r="BTC5" s="164"/>
      <c r="BTD5" s="164"/>
      <c r="BTE5" s="164"/>
      <c r="BTF5" s="164"/>
      <c r="BTG5" s="164"/>
      <c r="BTH5" s="164"/>
      <c r="BTI5" s="164"/>
      <c r="BTJ5" s="164"/>
      <c r="BTK5" s="164"/>
      <c r="BTL5" s="164"/>
      <c r="BTM5" s="164"/>
      <c r="BTN5" s="164"/>
      <c r="BTO5" s="164"/>
      <c r="BTP5" s="164"/>
      <c r="BTQ5" s="164"/>
      <c r="BTR5" s="164"/>
      <c r="BTS5" s="164"/>
      <c r="BTT5" s="164"/>
      <c r="BTU5" s="164"/>
      <c r="BTV5" s="164"/>
      <c r="BTW5" s="164"/>
      <c r="BTX5" s="164"/>
      <c r="BTY5" s="164"/>
      <c r="BTZ5" s="164"/>
      <c r="BUA5" s="164"/>
      <c r="BUB5" s="164"/>
      <c r="BUC5" s="164"/>
      <c r="BUD5" s="164"/>
      <c r="BUE5" s="164"/>
      <c r="BUF5" s="164"/>
      <c r="BUG5" s="164"/>
      <c r="BUH5" s="164"/>
      <c r="BUI5" s="164"/>
      <c r="BUJ5" s="164"/>
      <c r="BUK5" s="164"/>
      <c r="BUL5" s="164"/>
      <c r="BUM5" s="164"/>
      <c r="BUN5" s="164"/>
      <c r="BUO5" s="164"/>
      <c r="BUP5" s="164"/>
      <c r="BUQ5" s="164"/>
      <c r="BUR5" s="164"/>
      <c r="BUS5" s="164"/>
      <c r="BUT5" s="164"/>
      <c r="BUU5" s="164"/>
      <c r="BUV5" s="164"/>
      <c r="BUW5" s="164"/>
      <c r="BUX5" s="164"/>
      <c r="BUY5" s="164"/>
      <c r="BUZ5" s="164"/>
      <c r="BVA5" s="164"/>
      <c r="BVB5" s="164"/>
      <c r="BVC5" s="164"/>
      <c r="BVD5" s="164"/>
      <c r="BVE5" s="164"/>
      <c r="BVF5" s="164"/>
      <c r="BVG5" s="164"/>
      <c r="BVH5" s="164"/>
      <c r="BVI5" s="164"/>
      <c r="BVJ5" s="164"/>
      <c r="BVK5" s="164"/>
      <c r="BVL5" s="164"/>
      <c r="BVM5" s="164"/>
      <c r="BVN5" s="164"/>
      <c r="BVO5" s="164"/>
      <c r="BVP5" s="164"/>
      <c r="BVQ5" s="164"/>
      <c r="BVR5" s="164"/>
      <c r="BVS5" s="164"/>
      <c r="BVT5" s="164"/>
      <c r="BVU5" s="164"/>
      <c r="BVV5" s="164"/>
      <c r="BVW5" s="164"/>
      <c r="BVX5" s="164"/>
      <c r="BVY5" s="164"/>
      <c r="BVZ5" s="164"/>
      <c r="BWA5" s="164"/>
      <c r="BWB5" s="164"/>
      <c r="BWC5" s="164"/>
      <c r="BWD5" s="164"/>
      <c r="BWE5" s="164"/>
      <c r="BWF5" s="164"/>
      <c r="BWG5" s="164"/>
      <c r="BWH5" s="164"/>
      <c r="BWI5" s="164"/>
      <c r="BWJ5" s="164"/>
      <c r="BWK5" s="164"/>
      <c r="BWL5" s="164"/>
      <c r="BWM5" s="164"/>
      <c r="BWN5" s="164"/>
      <c r="BWO5" s="164"/>
      <c r="BWP5" s="164"/>
      <c r="BWQ5" s="164"/>
      <c r="BWR5" s="164"/>
      <c r="BWS5" s="164"/>
      <c r="BWT5" s="164"/>
      <c r="BWU5" s="164"/>
      <c r="BWV5" s="164"/>
      <c r="BWW5" s="164"/>
      <c r="BWX5" s="164"/>
      <c r="BWY5" s="164"/>
      <c r="BWZ5" s="164"/>
      <c r="BXA5" s="164"/>
      <c r="BXB5" s="164"/>
      <c r="BXC5" s="164"/>
      <c r="BXD5" s="164"/>
      <c r="BXE5" s="164"/>
      <c r="BXF5" s="164"/>
      <c r="BXG5" s="164"/>
      <c r="BXH5" s="164"/>
      <c r="BXI5" s="164"/>
      <c r="BXJ5" s="164"/>
      <c r="BXK5" s="164"/>
      <c r="BXL5" s="164"/>
      <c r="BXM5" s="164"/>
      <c r="BXN5" s="164"/>
      <c r="BXO5" s="164"/>
      <c r="BXP5" s="164"/>
      <c r="BXQ5" s="164"/>
      <c r="BXR5" s="164"/>
      <c r="BXS5" s="164"/>
      <c r="BXT5" s="164"/>
      <c r="BXU5" s="164"/>
      <c r="BXV5" s="164"/>
      <c r="BXW5" s="164"/>
      <c r="BXX5" s="164"/>
      <c r="BXY5" s="164"/>
      <c r="BXZ5" s="164"/>
      <c r="BYA5" s="164"/>
      <c r="BYB5" s="164"/>
      <c r="BYC5" s="164"/>
      <c r="BYD5" s="164"/>
      <c r="BYE5" s="164"/>
      <c r="BYF5" s="164"/>
      <c r="BYG5" s="164"/>
      <c r="BYH5" s="164"/>
      <c r="BYI5" s="164"/>
      <c r="BYJ5" s="164"/>
      <c r="BYK5" s="164"/>
      <c r="BYL5" s="164"/>
      <c r="BYM5" s="164"/>
      <c r="BYN5" s="164"/>
      <c r="BYO5" s="164"/>
      <c r="BYP5" s="164"/>
      <c r="BYQ5" s="164"/>
      <c r="BYR5" s="164"/>
      <c r="BYS5" s="164"/>
      <c r="BYT5" s="164"/>
      <c r="BYU5" s="164"/>
      <c r="BYV5" s="164"/>
      <c r="BYW5" s="164"/>
      <c r="BYX5" s="164"/>
      <c r="BYY5" s="164"/>
      <c r="BYZ5" s="164"/>
      <c r="BZA5" s="164"/>
      <c r="BZB5" s="164"/>
      <c r="BZC5" s="164"/>
      <c r="BZD5" s="164"/>
      <c r="BZE5" s="164"/>
      <c r="BZF5" s="164"/>
      <c r="BZG5" s="164"/>
      <c r="BZH5" s="164"/>
      <c r="BZI5" s="164"/>
      <c r="BZJ5" s="164"/>
      <c r="BZK5" s="164"/>
      <c r="BZL5" s="164"/>
      <c r="BZM5" s="164"/>
      <c r="BZN5" s="164"/>
      <c r="BZO5" s="164"/>
      <c r="BZP5" s="164"/>
      <c r="BZQ5" s="164"/>
      <c r="BZR5" s="164"/>
      <c r="BZS5" s="164"/>
      <c r="BZT5" s="164"/>
      <c r="BZU5" s="164"/>
      <c r="BZV5" s="164"/>
      <c r="BZW5" s="164"/>
      <c r="BZX5" s="164"/>
      <c r="BZY5" s="164"/>
      <c r="BZZ5" s="164"/>
      <c r="CAA5" s="164"/>
      <c r="CAB5" s="164"/>
      <c r="CAC5" s="164"/>
      <c r="CAD5" s="164"/>
      <c r="CAE5" s="164"/>
      <c r="CAF5" s="164"/>
      <c r="CAG5" s="164"/>
      <c r="CAH5" s="164"/>
      <c r="CAI5" s="164"/>
      <c r="CAJ5" s="164"/>
      <c r="CAK5" s="164"/>
      <c r="CAL5" s="164"/>
      <c r="CAM5" s="164"/>
      <c r="CAN5" s="164"/>
      <c r="CAO5" s="164"/>
      <c r="CAP5" s="164"/>
      <c r="CAQ5" s="164"/>
      <c r="CAR5" s="164"/>
      <c r="CAS5" s="164"/>
      <c r="CAT5" s="164"/>
      <c r="CAU5" s="164"/>
      <c r="CAV5" s="164"/>
      <c r="CAW5" s="164"/>
      <c r="CAX5" s="164"/>
      <c r="CAY5" s="164"/>
      <c r="CAZ5" s="164"/>
      <c r="CBA5" s="164"/>
      <c r="CBB5" s="164"/>
      <c r="CBC5" s="164"/>
      <c r="CBD5" s="164"/>
      <c r="CBE5" s="164"/>
      <c r="CBF5" s="164"/>
      <c r="CBG5" s="164"/>
      <c r="CBH5" s="164"/>
      <c r="CBI5" s="164"/>
      <c r="CBJ5" s="164"/>
      <c r="CBK5" s="164"/>
      <c r="CBL5" s="164"/>
      <c r="CBM5" s="164"/>
      <c r="CBN5" s="164"/>
      <c r="CBO5" s="164"/>
      <c r="CBP5" s="164"/>
      <c r="CBQ5" s="164"/>
      <c r="CBR5" s="164"/>
      <c r="CBS5" s="164"/>
      <c r="CBT5" s="164"/>
      <c r="CBU5" s="164"/>
      <c r="CBV5" s="164"/>
      <c r="CBW5" s="164"/>
      <c r="CBX5" s="164"/>
      <c r="CBY5" s="164"/>
      <c r="CBZ5" s="164"/>
      <c r="CCA5" s="164"/>
      <c r="CCB5" s="164"/>
      <c r="CCC5" s="164"/>
      <c r="CCD5" s="164"/>
      <c r="CCE5" s="164"/>
      <c r="CCF5" s="164"/>
      <c r="CCG5" s="164"/>
      <c r="CCH5" s="164"/>
      <c r="CCI5" s="164"/>
      <c r="CCJ5" s="164"/>
      <c r="CCK5" s="164"/>
      <c r="CCL5" s="164"/>
      <c r="CCM5" s="164"/>
      <c r="CCN5" s="164"/>
      <c r="CCO5" s="164"/>
      <c r="CCP5" s="164"/>
      <c r="CCQ5" s="164"/>
      <c r="CCR5" s="164"/>
      <c r="CCS5" s="164"/>
      <c r="CCT5" s="164"/>
      <c r="CCU5" s="164"/>
      <c r="CCV5" s="164"/>
      <c r="CCW5" s="164"/>
      <c r="CCX5" s="164"/>
      <c r="CCY5" s="164"/>
      <c r="CCZ5" s="164"/>
      <c r="CDA5" s="164"/>
      <c r="CDB5" s="164"/>
      <c r="CDC5" s="164"/>
      <c r="CDD5" s="164"/>
      <c r="CDE5" s="164"/>
      <c r="CDF5" s="164"/>
      <c r="CDG5" s="164"/>
      <c r="CDH5" s="164"/>
      <c r="CDI5" s="164"/>
      <c r="CDJ5" s="164"/>
      <c r="CDK5" s="164"/>
      <c r="CDL5" s="164"/>
      <c r="CDM5" s="164"/>
      <c r="CDN5" s="164"/>
      <c r="CDO5" s="164"/>
      <c r="CDP5" s="164"/>
      <c r="CDQ5" s="164"/>
      <c r="CDR5" s="164"/>
      <c r="CDS5" s="164"/>
      <c r="CDT5" s="164"/>
      <c r="CDU5" s="164"/>
      <c r="CDV5" s="164"/>
      <c r="CDW5" s="164"/>
      <c r="CDX5" s="164"/>
      <c r="CDY5" s="164"/>
      <c r="CDZ5" s="164"/>
      <c r="CEA5" s="164"/>
      <c r="CEB5" s="164"/>
      <c r="CEC5" s="164"/>
      <c r="CED5" s="164"/>
      <c r="CEE5" s="164"/>
      <c r="CEF5" s="164"/>
      <c r="CEG5" s="164"/>
      <c r="CEH5" s="164"/>
      <c r="CEI5" s="164"/>
      <c r="CEJ5" s="164"/>
      <c r="CEK5" s="164"/>
      <c r="CEL5" s="164"/>
      <c r="CEM5" s="164"/>
      <c r="CEN5" s="164"/>
      <c r="CEO5" s="164"/>
      <c r="CEP5" s="164"/>
      <c r="CEQ5" s="164"/>
      <c r="CER5" s="164"/>
      <c r="CES5" s="164"/>
      <c r="CET5" s="164"/>
      <c r="CEU5" s="164"/>
      <c r="CEV5" s="164"/>
      <c r="CEW5" s="164"/>
      <c r="CEX5" s="164"/>
      <c r="CEY5" s="164"/>
      <c r="CEZ5" s="164"/>
      <c r="CFA5" s="164"/>
      <c r="CFB5" s="164"/>
      <c r="CFC5" s="164"/>
      <c r="CFD5" s="164"/>
      <c r="CFE5" s="164"/>
      <c r="CFF5" s="164"/>
      <c r="CFG5" s="164"/>
      <c r="CFH5" s="164"/>
      <c r="CFI5" s="164"/>
      <c r="CFJ5" s="164"/>
      <c r="CFK5" s="164"/>
      <c r="CFL5" s="164"/>
      <c r="CFM5" s="164"/>
      <c r="CFN5" s="164"/>
      <c r="CFO5" s="164"/>
      <c r="CFP5" s="164"/>
      <c r="CFQ5" s="164"/>
      <c r="CFR5" s="164"/>
      <c r="CFS5" s="164"/>
      <c r="CFT5" s="164"/>
      <c r="CFU5" s="164"/>
      <c r="CFV5" s="164"/>
      <c r="CFW5" s="164"/>
      <c r="CFX5" s="164"/>
      <c r="CFY5" s="164"/>
      <c r="CFZ5" s="164"/>
      <c r="CGA5" s="164"/>
      <c r="CGB5" s="164"/>
      <c r="CGC5" s="164"/>
      <c r="CGD5" s="164"/>
      <c r="CGE5" s="164"/>
      <c r="CGF5" s="164"/>
      <c r="CGG5" s="164"/>
      <c r="CGH5" s="164"/>
      <c r="CGI5" s="164"/>
      <c r="CGJ5" s="164"/>
      <c r="CGK5" s="164"/>
      <c r="CGL5" s="164"/>
      <c r="CGM5" s="164"/>
      <c r="CGN5" s="164"/>
      <c r="CGO5" s="164"/>
      <c r="CGP5" s="164"/>
      <c r="CGQ5" s="164"/>
      <c r="CGR5" s="164"/>
      <c r="CGS5" s="164"/>
      <c r="CGT5" s="164"/>
      <c r="CGU5" s="164"/>
      <c r="CGV5" s="164"/>
      <c r="CGW5" s="164"/>
      <c r="CGX5" s="164"/>
      <c r="CGY5" s="164"/>
      <c r="CGZ5" s="164"/>
      <c r="CHA5" s="164"/>
      <c r="CHB5" s="164"/>
      <c r="CHC5" s="164"/>
      <c r="CHD5" s="164"/>
      <c r="CHE5" s="164"/>
      <c r="CHF5" s="164"/>
      <c r="CHG5" s="164"/>
      <c r="CHH5" s="164"/>
      <c r="CHI5" s="164"/>
      <c r="CHJ5" s="164"/>
      <c r="CHK5" s="164"/>
      <c r="CHL5" s="164"/>
      <c r="CHM5" s="164"/>
      <c r="CHN5" s="164"/>
      <c r="CHO5" s="164"/>
      <c r="CHP5" s="164"/>
      <c r="CHQ5" s="164"/>
      <c r="CHR5" s="164"/>
      <c r="CHS5" s="164"/>
      <c r="CHT5" s="164"/>
      <c r="CHU5" s="164"/>
      <c r="CHV5" s="164"/>
      <c r="CHW5" s="164"/>
      <c r="CHX5" s="164"/>
      <c r="CHY5" s="164"/>
      <c r="CHZ5" s="164"/>
      <c r="CIA5" s="164"/>
      <c r="CIB5" s="164"/>
      <c r="CIC5" s="164"/>
      <c r="CID5" s="164"/>
      <c r="CIE5" s="164"/>
      <c r="CIF5" s="164"/>
      <c r="CIG5" s="164"/>
      <c r="CIH5" s="164"/>
      <c r="CII5" s="164"/>
      <c r="CIJ5" s="164"/>
      <c r="CIK5" s="164"/>
      <c r="CIL5" s="164"/>
      <c r="CIM5" s="164"/>
      <c r="CIN5" s="164"/>
      <c r="CIO5" s="164"/>
      <c r="CIP5" s="164"/>
      <c r="CIQ5" s="164"/>
      <c r="CIR5" s="164"/>
      <c r="CIS5" s="164"/>
      <c r="CIT5" s="164"/>
      <c r="CIU5" s="164"/>
      <c r="CIV5" s="164"/>
      <c r="CIW5" s="164"/>
      <c r="CIX5" s="164"/>
      <c r="CIY5" s="164"/>
      <c r="CIZ5" s="164"/>
      <c r="CJA5" s="164"/>
      <c r="CJB5" s="164"/>
      <c r="CJC5" s="164"/>
      <c r="CJD5" s="164"/>
      <c r="CJE5" s="164"/>
      <c r="CJF5" s="164"/>
      <c r="CJG5" s="164"/>
      <c r="CJH5" s="164"/>
      <c r="CJI5" s="164"/>
      <c r="CJJ5" s="164"/>
      <c r="CJK5" s="164"/>
      <c r="CJL5" s="164"/>
      <c r="CJM5" s="164"/>
      <c r="CJN5" s="164"/>
      <c r="CJO5" s="164"/>
      <c r="CJP5" s="164"/>
      <c r="CJQ5" s="164"/>
      <c r="CJR5" s="164"/>
      <c r="CJS5" s="164"/>
      <c r="CJT5" s="164"/>
      <c r="CJU5" s="164"/>
      <c r="CJV5" s="164"/>
      <c r="CJW5" s="164"/>
      <c r="CJX5" s="164"/>
      <c r="CJY5" s="164"/>
      <c r="CJZ5" s="164"/>
      <c r="CKA5" s="164"/>
      <c r="CKB5" s="164"/>
      <c r="CKC5" s="164"/>
      <c r="CKD5" s="164"/>
      <c r="CKE5" s="164"/>
      <c r="CKF5" s="164"/>
      <c r="CKG5" s="164"/>
      <c r="CKH5" s="164"/>
      <c r="CKI5" s="164"/>
      <c r="CKJ5" s="164"/>
      <c r="CKK5" s="164"/>
      <c r="CKL5" s="164"/>
      <c r="CKM5" s="164"/>
      <c r="CKN5" s="164"/>
      <c r="CKO5" s="164"/>
      <c r="CKP5" s="164"/>
      <c r="CKQ5" s="164"/>
      <c r="CKR5" s="164"/>
      <c r="CKS5" s="164"/>
      <c r="CKT5" s="164"/>
      <c r="CKU5" s="164"/>
      <c r="CKV5" s="164"/>
      <c r="CKW5" s="164"/>
      <c r="CKX5" s="164"/>
      <c r="CKY5" s="164"/>
      <c r="CKZ5" s="164"/>
      <c r="CLA5" s="164"/>
      <c r="CLB5" s="164"/>
      <c r="CLC5" s="164"/>
      <c r="CLD5" s="164"/>
      <c r="CLE5" s="164"/>
      <c r="CLF5" s="164"/>
      <c r="CLG5" s="164"/>
      <c r="CLH5" s="164"/>
      <c r="CLI5" s="164"/>
      <c r="CLJ5" s="164"/>
      <c r="CLK5" s="164"/>
      <c r="CLL5" s="164"/>
      <c r="CLM5" s="164"/>
      <c r="CLN5" s="164"/>
      <c r="CLO5" s="164"/>
      <c r="CLP5" s="164"/>
      <c r="CLQ5" s="164"/>
      <c r="CLR5" s="164"/>
      <c r="CLS5" s="164"/>
      <c r="CLT5" s="164"/>
      <c r="CLU5" s="164"/>
      <c r="CLV5" s="164"/>
      <c r="CLW5" s="164"/>
      <c r="CLX5" s="164"/>
      <c r="CLY5" s="164"/>
      <c r="CLZ5" s="164"/>
      <c r="CMA5" s="164"/>
      <c r="CMB5" s="164"/>
      <c r="CMC5" s="164"/>
      <c r="CMD5" s="164"/>
      <c r="CME5" s="164"/>
      <c r="CMF5" s="164"/>
      <c r="CMG5" s="164"/>
      <c r="CMH5" s="164"/>
      <c r="CMI5" s="164"/>
      <c r="CMJ5" s="164"/>
      <c r="CMK5" s="164"/>
      <c r="CML5" s="164"/>
      <c r="CMM5" s="164"/>
      <c r="CMN5" s="164"/>
      <c r="CMO5" s="164"/>
      <c r="CMP5" s="164"/>
      <c r="CMQ5" s="164"/>
      <c r="CMR5" s="164"/>
      <c r="CMS5" s="164"/>
      <c r="CMT5" s="164"/>
      <c r="CMU5" s="164"/>
      <c r="CMV5" s="164"/>
      <c r="CMW5" s="164"/>
      <c r="CMX5" s="164"/>
      <c r="CMY5" s="164"/>
      <c r="CMZ5" s="164"/>
      <c r="CNA5" s="164"/>
      <c r="CNB5" s="164"/>
      <c r="CNC5" s="164"/>
      <c r="CND5" s="164"/>
      <c r="CNE5" s="164"/>
      <c r="CNF5" s="164"/>
      <c r="CNG5" s="164"/>
      <c r="CNH5" s="164"/>
      <c r="CNI5" s="164"/>
      <c r="CNJ5" s="164"/>
      <c r="CNK5" s="164"/>
      <c r="CNL5" s="164"/>
      <c r="CNM5" s="164"/>
      <c r="CNN5" s="164"/>
      <c r="CNO5" s="164"/>
      <c r="CNP5" s="164"/>
      <c r="CNQ5" s="164"/>
      <c r="CNR5" s="164"/>
      <c r="CNS5" s="164"/>
      <c r="CNT5" s="164"/>
      <c r="CNU5" s="164"/>
      <c r="CNV5" s="164"/>
      <c r="CNW5" s="164"/>
      <c r="CNX5" s="164"/>
      <c r="CNY5" s="164"/>
      <c r="CNZ5" s="164"/>
      <c r="COA5" s="164"/>
      <c r="COB5" s="164"/>
      <c r="COC5" s="164"/>
      <c r="COD5" s="164"/>
      <c r="COE5" s="164"/>
      <c r="COF5" s="164"/>
      <c r="COG5" s="164"/>
      <c r="COH5" s="164"/>
      <c r="COI5" s="164"/>
      <c r="COJ5" s="164"/>
      <c r="COK5" s="164"/>
      <c r="COL5" s="164"/>
      <c r="COM5" s="164"/>
      <c r="CON5" s="164"/>
      <c r="COO5" s="164"/>
      <c r="COP5" s="164"/>
      <c r="COQ5" s="164"/>
      <c r="COR5" s="164"/>
      <c r="COS5" s="164"/>
      <c r="COT5" s="164"/>
      <c r="COU5" s="164"/>
      <c r="COV5" s="164"/>
      <c r="COW5" s="164"/>
      <c r="COX5" s="164"/>
      <c r="COY5" s="164"/>
      <c r="COZ5" s="164"/>
      <c r="CPA5" s="164"/>
      <c r="CPB5" s="164"/>
      <c r="CPC5" s="164"/>
      <c r="CPD5" s="164"/>
      <c r="CPE5" s="164"/>
      <c r="CPF5" s="164"/>
      <c r="CPG5" s="164"/>
      <c r="CPH5" s="164"/>
      <c r="CPI5" s="164"/>
      <c r="CPJ5" s="164"/>
      <c r="CPK5" s="164"/>
      <c r="CPL5" s="164"/>
      <c r="CPM5" s="164"/>
      <c r="CPN5" s="164"/>
      <c r="CPO5" s="164"/>
      <c r="CPP5" s="164"/>
      <c r="CPQ5" s="164"/>
      <c r="CPR5" s="164"/>
      <c r="CPS5" s="164"/>
      <c r="CPT5" s="164"/>
      <c r="CPU5" s="164"/>
      <c r="CPV5" s="164"/>
      <c r="CPW5" s="164"/>
      <c r="CPX5" s="164"/>
      <c r="CPY5" s="164"/>
      <c r="CPZ5" s="164"/>
      <c r="CQA5" s="164"/>
      <c r="CQB5" s="164"/>
      <c r="CQC5" s="164"/>
      <c r="CQD5" s="164"/>
      <c r="CQE5" s="164"/>
      <c r="CQF5" s="164"/>
      <c r="CQG5" s="164"/>
      <c r="CQH5" s="164"/>
      <c r="CQI5" s="164"/>
      <c r="CQJ5" s="164"/>
      <c r="CQK5" s="164"/>
      <c r="CQL5" s="164"/>
      <c r="CQM5" s="164"/>
      <c r="CQN5" s="164"/>
      <c r="CQO5" s="164"/>
      <c r="CQP5" s="164"/>
      <c r="CQQ5" s="164"/>
      <c r="CQR5" s="164"/>
      <c r="CQS5" s="164"/>
      <c r="CQT5" s="164"/>
      <c r="CQU5" s="164"/>
      <c r="CQV5" s="164"/>
      <c r="CQW5" s="164"/>
      <c r="CQX5" s="164"/>
      <c r="CQY5" s="164"/>
      <c r="CQZ5" s="164"/>
      <c r="CRA5" s="164"/>
      <c r="CRB5" s="164"/>
      <c r="CRC5" s="164"/>
      <c r="CRD5" s="164"/>
      <c r="CRE5" s="164"/>
      <c r="CRF5" s="164"/>
      <c r="CRG5" s="164"/>
      <c r="CRH5" s="164"/>
      <c r="CRI5" s="164"/>
      <c r="CRJ5" s="164"/>
      <c r="CRK5" s="164"/>
      <c r="CRL5" s="164"/>
      <c r="CRM5" s="164"/>
      <c r="CRN5" s="164"/>
      <c r="CRO5" s="164"/>
      <c r="CRP5" s="164"/>
      <c r="CRQ5" s="164"/>
      <c r="CRR5" s="164"/>
      <c r="CRS5" s="164"/>
      <c r="CRT5" s="164"/>
      <c r="CRU5" s="164"/>
      <c r="CRV5" s="164"/>
      <c r="CRW5" s="164"/>
      <c r="CRX5" s="164"/>
      <c r="CRY5" s="164"/>
      <c r="CRZ5" s="164"/>
      <c r="CSA5" s="164"/>
      <c r="CSB5" s="164"/>
      <c r="CSC5" s="164"/>
      <c r="CSD5" s="164"/>
      <c r="CSE5" s="164"/>
      <c r="CSF5" s="164"/>
      <c r="CSG5" s="164"/>
      <c r="CSH5" s="164"/>
      <c r="CSI5" s="164"/>
      <c r="CSJ5" s="164"/>
      <c r="CSK5" s="164"/>
      <c r="CSL5" s="164"/>
      <c r="CSM5" s="164"/>
      <c r="CSN5" s="164"/>
      <c r="CSO5" s="164"/>
      <c r="CSP5" s="164"/>
      <c r="CSQ5" s="164"/>
      <c r="CSR5" s="164"/>
      <c r="CSS5" s="164"/>
      <c r="CST5" s="164"/>
      <c r="CSU5" s="164"/>
      <c r="CSV5" s="164"/>
      <c r="CSW5" s="164"/>
      <c r="CSX5" s="164"/>
      <c r="CSY5" s="164"/>
      <c r="CSZ5" s="164"/>
      <c r="CTA5" s="164"/>
      <c r="CTB5" s="164"/>
      <c r="CTC5" s="164"/>
      <c r="CTD5" s="164"/>
      <c r="CTE5" s="164"/>
      <c r="CTF5" s="164"/>
      <c r="CTG5" s="164"/>
      <c r="CTH5" s="164"/>
      <c r="CTI5" s="164"/>
      <c r="CTJ5" s="164"/>
      <c r="CTK5" s="164"/>
      <c r="CTL5" s="164"/>
      <c r="CTM5" s="164"/>
      <c r="CTN5" s="164"/>
      <c r="CTO5" s="164"/>
      <c r="CTP5" s="164"/>
      <c r="CTQ5" s="164"/>
      <c r="CTR5" s="164"/>
      <c r="CTS5" s="164"/>
      <c r="CTT5" s="164"/>
      <c r="CTU5" s="164"/>
      <c r="CTV5" s="164"/>
      <c r="CTW5" s="164"/>
      <c r="CTX5" s="164"/>
      <c r="CTY5" s="164"/>
      <c r="CTZ5" s="164"/>
      <c r="CUA5" s="164"/>
      <c r="CUB5" s="164"/>
      <c r="CUC5" s="164"/>
      <c r="CUD5" s="164"/>
      <c r="CUE5" s="164"/>
      <c r="CUF5" s="164"/>
      <c r="CUG5" s="164"/>
      <c r="CUH5" s="164"/>
      <c r="CUI5" s="164"/>
      <c r="CUJ5" s="164"/>
      <c r="CUK5" s="164"/>
      <c r="CUL5" s="164"/>
      <c r="CUM5" s="164"/>
      <c r="CUN5" s="164"/>
      <c r="CUO5" s="164"/>
      <c r="CUP5" s="164"/>
      <c r="CUQ5" s="164"/>
      <c r="CUR5" s="164"/>
      <c r="CUS5" s="164"/>
      <c r="CUT5" s="164"/>
      <c r="CUU5" s="164"/>
      <c r="CUV5" s="164"/>
      <c r="CUW5" s="164"/>
      <c r="CUX5" s="164"/>
      <c r="CUY5" s="164"/>
      <c r="CUZ5" s="164"/>
      <c r="CVA5" s="164"/>
      <c r="CVB5" s="164"/>
      <c r="CVC5" s="164"/>
      <c r="CVD5" s="164"/>
      <c r="CVE5" s="164"/>
      <c r="CVF5" s="164"/>
      <c r="CVG5" s="164"/>
      <c r="CVH5" s="164"/>
      <c r="CVI5" s="164"/>
      <c r="CVJ5" s="164"/>
      <c r="CVK5" s="164"/>
      <c r="CVL5" s="164"/>
      <c r="CVM5" s="164"/>
      <c r="CVN5" s="164"/>
      <c r="CVO5" s="164"/>
      <c r="CVP5" s="164"/>
      <c r="CVQ5" s="164"/>
      <c r="CVR5" s="164"/>
      <c r="CVS5" s="164"/>
      <c r="CVT5" s="164"/>
      <c r="CVU5" s="164"/>
      <c r="CVV5" s="164"/>
      <c r="CVW5" s="164"/>
      <c r="CVX5" s="164"/>
      <c r="CVY5" s="164"/>
      <c r="CVZ5" s="164"/>
      <c r="CWA5" s="164"/>
      <c r="CWB5" s="164"/>
      <c r="CWC5" s="164"/>
      <c r="CWD5" s="164"/>
      <c r="CWE5" s="164"/>
      <c r="CWF5" s="164"/>
      <c r="CWG5" s="164"/>
      <c r="CWH5" s="164"/>
      <c r="CWI5" s="164"/>
      <c r="CWJ5" s="164"/>
      <c r="CWK5" s="164"/>
      <c r="CWL5" s="164"/>
      <c r="CWM5" s="164"/>
      <c r="CWN5" s="164"/>
      <c r="CWO5" s="164"/>
      <c r="CWP5" s="164"/>
      <c r="CWQ5" s="164"/>
      <c r="CWR5" s="164"/>
      <c r="CWS5" s="164"/>
      <c r="CWT5" s="164"/>
      <c r="CWU5" s="164"/>
      <c r="CWV5" s="164"/>
      <c r="CWW5" s="164"/>
      <c r="CWX5" s="164"/>
      <c r="CWY5" s="164"/>
      <c r="CWZ5" s="164"/>
      <c r="CXA5" s="164"/>
      <c r="CXB5" s="164"/>
      <c r="CXC5" s="164"/>
      <c r="CXD5" s="164"/>
      <c r="CXE5" s="164"/>
      <c r="CXF5" s="164"/>
      <c r="CXG5" s="164"/>
      <c r="CXH5" s="164"/>
      <c r="CXI5" s="164"/>
      <c r="CXJ5" s="164"/>
      <c r="CXK5" s="164"/>
      <c r="CXL5" s="164"/>
      <c r="CXM5" s="164"/>
      <c r="CXN5" s="164"/>
      <c r="CXO5" s="164"/>
      <c r="CXP5" s="164"/>
      <c r="CXQ5" s="164"/>
      <c r="CXR5" s="164"/>
      <c r="CXS5" s="164"/>
      <c r="CXT5" s="164"/>
      <c r="CXU5" s="164"/>
      <c r="CXV5" s="164"/>
      <c r="CXW5" s="164"/>
      <c r="CXX5" s="164"/>
      <c r="CXY5" s="164"/>
      <c r="CXZ5" s="164"/>
      <c r="CYA5" s="164"/>
      <c r="CYB5" s="164"/>
      <c r="CYC5" s="164"/>
      <c r="CYD5" s="164"/>
      <c r="CYE5" s="164"/>
      <c r="CYF5" s="164"/>
      <c r="CYG5" s="164"/>
      <c r="CYH5" s="164"/>
      <c r="CYI5" s="164"/>
      <c r="CYJ5" s="164"/>
      <c r="CYK5" s="164"/>
      <c r="CYL5" s="164"/>
      <c r="CYM5" s="164"/>
      <c r="CYN5" s="164"/>
      <c r="CYO5" s="164"/>
      <c r="CYP5" s="164"/>
      <c r="CYQ5" s="164"/>
      <c r="CYR5" s="164"/>
      <c r="CYS5" s="164"/>
      <c r="CYT5" s="164"/>
      <c r="CYU5" s="164"/>
      <c r="CYV5" s="164"/>
      <c r="CYW5" s="164"/>
      <c r="CYX5" s="164"/>
      <c r="CYY5" s="164"/>
      <c r="CYZ5" s="164"/>
      <c r="CZA5" s="164"/>
      <c r="CZB5" s="164"/>
      <c r="CZC5" s="164"/>
      <c r="CZD5" s="164"/>
      <c r="CZE5" s="164"/>
      <c r="CZF5" s="164"/>
      <c r="CZG5" s="164"/>
      <c r="CZH5" s="164"/>
      <c r="CZI5" s="164"/>
      <c r="CZJ5" s="164"/>
      <c r="CZK5" s="164"/>
      <c r="CZL5" s="164"/>
      <c r="CZM5" s="164"/>
      <c r="CZN5" s="164"/>
      <c r="CZO5" s="164"/>
      <c r="CZP5" s="164"/>
      <c r="CZQ5" s="164"/>
      <c r="CZR5" s="164"/>
      <c r="CZS5" s="164"/>
      <c r="CZT5" s="164"/>
      <c r="CZU5" s="164"/>
      <c r="CZV5" s="164"/>
      <c r="CZW5" s="164"/>
      <c r="CZX5" s="164"/>
      <c r="CZY5" s="164"/>
      <c r="CZZ5" s="164"/>
      <c r="DAA5" s="164"/>
      <c r="DAB5" s="164"/>
      <c r="DAC5" s="164"/>
      <c r="DAD5" s="164"/>
      <c r="DAE5" s="164"/>
      <c r="DAF5" s="164"/>
      <c r="DAG5" s="164"/>
      <c r="DAH5" s="164"/>
      <c r="DAI5" s="164"/>
      <c r="DAJ5" s="164"/>
      <c r="DAK5" s="164"/>
      <c r="DAL5" s="164"/>
      <c r="DAM5" s="164"/>
      <c r="DAN5" s="164"/>
      <c r="DAO5" s="164"/>
      <c r="DAP5" s="164"/>
      <c r="DAQ5" s="164"/>
      <c r="DAR5" s="164"/>
      <c r="DAS5" s="164"/>
      <c r="DAT5" s="164"/>
      <c r="DAU5" s="164"/>
      <c r="DAV5" s="164"/>
      <c r="DAW5" s="164"/>
      <c r="DAX5" s="164"/>
      <c r="DAY5" s="164"/>
      <c r="DAZ5" s="164"/>
      <c r="DBA5" s="164"/>
      <c r="DBB5" s="164"/>
      <c r="DBC5" s="164"/>
      <c r="DBD5" s="164"/>
      <c r="DBE5" s="164"/>
      <c r="DBF5" s="164"/>
      <c r="DBG5" s="164"/>
      <c r="DBH5" s="164"/>
      <c r="DBI5" s="164"/>
      <c r="DBJ5" s="164"/>
      <c r="DBK5" s="164"/>
      <c r="DBL5" s="164"/>
      <c r="DBM5" s="164"/>
      <c r="DBN5" s="164"/>
      <c r="DBO5" s="164"/>
      <c r="DBP5" s="164"/>
      <c r="DBQ5" s="164"/>
      <c r="DBR5" s="164"/>
      <c r="DBS5" s="164"/>
      <c r="DBT5" s="164"/>
      <c r="DBU5" s="164"/>
      <c r="DBV5" s="164"/>
      <c r="DBW5" s="164"/>
      <c r="DBX5" s="164"/>
      <c r="DBY5" s="164"/>
      <c r="DBZ5" s="164"/>
      <c r="DCA5" s="164"/>
      <c r="DCB5" s="164"/>
      <c r="DCC5" s="164"/>
      <c r="DCD5" s="164"/>
      <c r="DCE5" s="164"/>
      <c r="DCF5" s="164"/>
      <c r="DCG5" s="164"/>
      <c r="DCH5" s="164"/>
      <c r="DCI5" s="164"/>
      <c r="DCJ5" s="164"/>
      <c r="DCK5" s="164"/>
      <c r="DCL5" s="164"/>
      <c r="DCM5" s="164"/>
      <c r="DCN5" s="164"/>
      <c r="DCO5" s="164"/>
      <c r="DCP5" s="164"/>
      <c r="DCQ5" s="164"/>
      <c r="DCR5" s="164"/>
      <c r="DCS5" s="164"/>
      <c r="DCT5" s="164"/>
      <c r="DCU5" s="164"/>
      <c r="DCV5" s="164"/>
      <c r="DCW5" s="164"/>
      <c r="DCX5" s="164"/>
      <c r="DCY5" s="164"/>
      <c r="DCZ5" s="164"/>
      <c r="DDA5" s="164"/>
      <c r="DDB5" s="164"/>
      <c r="DDC5" s="164"/>
      <c r="DDD5" s="164"/>
      <c r="DDE5" s="164"/>
      <c r="DDF5" s="164"/>
      <c r="DDG5" s="164"/>
      <c r="DDH5" s="164"/>
      <c r="DDI5" s="164"/>
      <c r="DDJ5" s="164"/>
      <c r="DDK5" s="164"/>
      <c r="DDL5" s="164"/>
      <c r="DDM5" s="164"/>
      <c r="DDN5" s="164"/>
      <c r="DDO5" s="164"/>
      <c r="DDP5" s="164"/>
      <c r="DDQ5" s="164"/>
      <c r="DDR5" s="164"/>
      <c r="DDS5" s="164"/>
      <c r="DDT5" s="164"/>
      <c r="DDU5" s="164"/>
      <c r="DDV5" s="164"/>
      <c r="DDW5" s="164"/>
      <c r="DDX5" s="164"/>
      <c r="DDY5" s="164"/>
      <c r="DDZ5" s="164"/>
      <c r="DEA5" s="164"/>
      <c r="DEB5" s="164"/>
      <c r="DEC5" s="164"/>
      <c r="DED5" s="164"/>
      <c r="DEE5" s="164"/>
      <c r="DEF5" s="164"/>
      <c r="DEG5" s="164"/>
      <c r="DEH5" s="164"/>
      <c r="DEI5" s="164"/>
      <c r="DEJ5" s="164"/>
      <c r="DEK5" s="164"/>
      <c r="DEL5" s="164"/>
      <c r="DEM5" s="164"/>
      <c r="DEN5" s="164"/>
      <c r="DEO5" s="164"/>
      <c r="DEP5" s="164"/>
      <c r="DEQ5" s="164"/>
      <c r="DER5" s="164"/>
      <c r="DES5" s="164"/>
      <c r="DET5" s="164"/>
      <c r="DEU5" s="164"/>
      <c r="DEV5" s="164"/>
      <c r="DEW5" s="164"/>
      <c r="DEX5" s="164"/>
      <c r="DEY5" s="164"/>
      <c r="DEZ5" s="164"/>
      <c r="DFA5" s="164"/>
      <c r="DFB5" s="164"/>
      <c r="DFC5" s="164"/>
      <c r="DFD5" s="164"/>
      <c r="DFE5" s="164"/>
      <c r="DFF5" s="164"/>
      <c r="DFG5" s="164"/>
      <c r="DFH5" s="164"/>
      <c r="DFI5" s="164"/>
      <c r="DFJ5" s="164"/>
      <c r="DFK5" s="164"/>
      <c r="DFL5" s="164"/>
      <c r="DFM5" s="164"/>
      <c r="DFN5" s="164"/>
      <c r="DFO5" s="164"/>
      <c r="DFP5" s="164"/>
      <c r="DFQ5" s="164"/>
      <c r="DFR5" s="164"/>
      <c r="DFS5" s="164"/>
      <c r="DFT5" s="164"/>
      <c r="DFU5" s="164"/>
      <c r="DFV5" s="164"/>
      <c r="DFW5" s="164"/>
      <c r="DFX5" s="164"/>
      <c r="DFY5" s="164"/>
      <c r="DFZ5" s="164"/>
      <c r="DGA5" s="164"/>
      <c r="DGB5" s="164"/>
      <c r="DGC5" s="164"/>
      <c r="DGD5" s="164"/>
      <c r="DGE5" s="164"/>
      <c r="DGF5" s="164"/>
      <c r="DGG5" s="164"/>
      <c r="DGH5" s="164"/>
      <c r="DGI5" s="164"/>
      <c r="DGJ5" s="164"/>
      <c r="DGK5" s="164"/>
      <c r="DGL5" s="164"/>
      <c r="DGM5" s="164"/>
      <c r="DGN5" s="164"/>
      <c r="DGO5" s="164"/>
      <c r="DGP5" s="164"/>
      <c r="DGQ5" s="164"/>
      <c r="DGR5" s="164"/>
      <c r="DGS5" s="164"/>
      <c r="DGT5" s="164"/>
      <c r="DGU5" s="164"/>
      <c r="DGV5" s="164"/>
      <c r="DGW5" s="164"/>
      <c r="DGX5" s="164"/>
      <c r="DGY5" s="164"/>
      <c r="DGZ5" s="164"/>
      <c r="DHA5" s="164"/>
      <c r="DHB5" s="164"/>
      <c r="DHC5" s="164"/>
      <c r="DHD5" s="164"/>
      <c r="DHE5" s="164"/>
      <c r="DHF5" s="164"/>
      <c r="DHG5" s="164"/>
      <c r="DHH5" s="164"/>
      <c r="DHI5" s="164"/>
      <c r="DHJ5" s="164"/>
      <c r="DHK5" s="164"/>
      <c r="DHL5" s="164"/>
      <c r="DHM5" s="164"/>
      <c r="DHN5" s="164"/>
      <c r="DHO5" s="164"/>
      <c r="DHP5" s="164"/>
      <c r="DHQ5" s="164"/>
      <c r="DHR5" s="164"/>
      <c r="DHS5" s="164"/>
      <c r="DHT5" s="164"/>
      <c r="DHU5" s="164"/>
      <c r="DHV5" s="164"/>
      <c r="DHW5" s="164"/>
      <c r="DHX5" s="164"/>
      <c r="DHY5" s="164"/>
      <c r="DHZ5" s="164"/>
      <c r="DIA5" s="164"/>
      <c r="DIB5" s="164"/>
      <c r="DIC5" s="164"/>
      <c r="DID5" s="164"/>
      <c r="DIE5" s="164"/>
      <c r="DIF5" s="164"/>
      <c r="DIG5" s="164"/>
      <c r="DIH5" s="164"/>
      <c r="DII5" s="164"/>
      <c r="DIJ5" s="164"/>
      <c r="DIK5" s="164"/>
      <c r="DIL5" s="164"/>
      <c r="DIM5" s="164"/>
      <c r="DIN5" s="164"/>
      <c r="DIO5" s="164"/>
      <c r="DIP5" s="164"/>
      <c r="DIQ5" s="164"/>
      <c r="DIR5" s="164"/>
      <c r="DIS5" s="164"/>
      <c r="DIT5" s="164"/>
      <c r="DIU5" s="164"/>
      <c r="DIV5" s="164"/>
      <c r="DIW5" s="164"/>
      <c r="DIX5" s="164"/>
      <c r="DIY5" s="164"/>
      <c r="DIZ5" s="164"/>
      <c r="DJA5" s="164"/>
      <c r="DJB5" s="164"/>
      <c r="DJC5" s="164"/>
      <c r="DJD5" s="164"/>
      <c r="DJE5" s="164"/>
      <c r="DJF5" s="164"/>
      <c r="DJG5" s="164"/>
      <c r="DJH5" s="164"/>
      <c r="DJI5" s="164"/>
      <c r="DJJ5" s="164"/>
      <c r="DJK5" s="164"/>
      <c r="DJL5" s="164"/>
      <c r="DJM5" s="164"/>
      <c r="DJN5" s="164"/>
      <c r="DJO5" s="164"/>
      <c r="DJP5" s="164"/>
      <c r="DJQ5" s="164"/>
      <c r="DJR5" s="164"/>
      <c r="DJS5" s="164"/>
      <c r="DJT5" s="164"/>
      <c r="DJU5" s="164"/>
      <c r="DJV5" s="164"/>
      <c r="DJW5" s="164"/>
      <c r="DJX5" s="164"/>
      <c r="DJY5" s="164"/>
      <c r="DJZ5" s="164"/>
      <c r="DKA5" s="164"/>
      <c r="DKB5" s="164"/>
      <c r="DKC5" s="164"/>
      <c r="DKD5" s="164"/>
      <c r="DKE5" s="164"/>
      <c r="DKF5" s="164"/>
      <c r="DKG5" s="164"/>
      <c r="DKH5" s="164"/>
      <c r="DKI5" s="164"/>
      <c r="DKJ5" s="164"/>
      <c r="DKK5" s="164"/>
      <c r="DKL5" s="164"/>
      <c r="DKM5" s="164"/>
      <c r="DKN5" s="164"/>
      <c r="DKO5" s="164"/>
      <c r="DKP5" s="164"/>
      <c r="DKQ5" s="164"/>
      <c r="DKR5" s="164"/>
      <c r="DKS5" s="164"/>
      <c r="DKT5" s="164"/>
      <c r="DKU5" s="164"/>
      <c r="DKV5" s="164"/>
      <c r="DKW5" s="164"/>
      <c r="DKX5" s="164"/>
      <c r="DKY5" s="164"/>
      <c r="DKZ5" s="164"/>
      <c r="DLA5" s="164"/>
      <c r="DLB5" s="164"/>
      <c r="DLC5" s="164"/>
      <c r="DLD5" s="164"/>
      <c r="DLE5" s="164"/>
      <c r="DLF5" s="164"/>
      <c r="DLG5" s="164"/>
      <c r="DLH5" s="164"/>
      <c r="DLI5" s="164"/>
      <c r="DLJ5" s="164"/>
      <c r="DLK5" s="164"/>
      <c r="DLL5" s="164"/>
      <c r="DLM5" s="164"/>
      <c r="DLN5" s="164"/>
      <c r="DLO5" s="164"/>
      <c r="DLP5" s="164"/>
      <c r="DLQ5" s="164"/>
      <c r="DLR5" s="164"/>
      <c r="DLS5" s="164"/>
      <c r="DLT5" s="164"/>
      <c r="DLU5" s="164"/>
      <c r="DLV5" s="164"/>
      <c r="DLW5" s="164"/>
      <c r="DLX5" s="164"/>
      <c r="DLY5" s="164"/>
      <c r="DLZ5" s="164"/>
      <c r="DMA5" s="164"/>
      <c r="DMB5" s="164"/>
      <c r="DMC5" s="164"/>
      <c r="DMD5" s="164"/>
      <c r="DME5" s="164"/>
      <c r="DMF5" s="164"/>
      <c r="DMG5" s="164"/>
      <c r="DMH5" s="164"/>
      <c r="DMI5" s="164"/>
      <c r="DMJ5" s="164"/>
      <c r="DMK5" s="164"/>
      <c r="DML5" s="164"/>
      <c r="DMM5" s="164"/>
      <c r="DMN5" s="164"/>
      <c r="DMO5" s="164"/>
      <c r="DMP5" s="164"/>
      <c r="DMQ5" s="164"/>
      <c r="DMR5" s="164"/>
      <c r="DMS5" s="164"/>
      <c r="DMT5" s="164"/>
      <c r="DMU5" s="164"/>
      <c r="DMV5" s="164"/>
      <c r="DMW5" s="164"/>
      <c r="DMX5" s="164"/>
      <c r="DMY5" s="164"/>
      <c r="DMZ5" s="164"/>
      <c r="DNA5" s="164"/>
      <c r="DNB5" s="164"/>
      <c r="DNC5" s="164"/>
      <c r="DND5" s="164"/>
      <c r="DNE5" s="164"/>
      <c r="DNF5" s="164"/>
      <c r="DNG5" s="164"/>
      <c r="DNH5" s="164"/>
      <c r="DNI5" s="164"/>
      <c r="DNJ5" s="164"/>
      <c r="DNK5" s="164"/>
      <c r="DNL5" s="164"/>
      <c r="DNM5" s="164"/>
      <c r="DNN5" s="164"/>
      <c r="DNO5" s="164"/>
      <c r="DNP5" s="164"/>
      <c r="DNQ5" s="164"/>
      <c r="DNR5" s="164"/>
      <c r="DNS5" s="164"/>
      <c r="DNT5" s="164"/>
      <c r="DNU5" s="164"/>
      <c r="DNV5" s="164"/>
      <c r="DNW5" s="164"/>
      <c r="DNX5" s="164"/>
      <c r="DNY5" s="164"/>
      <c r="DNZ5" s="164"/>
      <c r="DOA5" s="164"/>
      <c r="DOB5" s="164"/>
      <c r="DOC5" s="164"/>
      <c r="DOD5" s="164"/>
      <c r="DOE5" s="164"/>
      <c r="DOF5" s="164"/>
      <c r="DOG5" s="164"/>
      <c r="DOH5" s="164"/>
      <c r="DOI5" s="164"/>
      <c r="DOJ5" s="164"/>
      <c r="DOK5" s="164"/>
      <c r="DOL5" s="164"/>
      <c r="DOM5" s="164"/>
      <c r="DON5" s="164"/>
      <c r="DOO5" s="164"/>
      <c r="DOP5" s="164"/>
      <c r="DOQ5" s="164"/>
      <c r="DOR5" s="164"/>
      <c r="DOS5" s="164"/>
      <c r="DOT5" s="164"/>
      <c r="DOU5" s="164"/>
      <c r="DOV5" s="164"/>
      <c r="DOW5" s="164"/>
      <c r="DOX5" s="164"/>
      <c r="DOY5" s="164"/>
      <c r="DOZ5" s="164"/>
      <c r="DPA5" s="164"/>
      <c r="DPB5" s="164"/>
      <c r="DPC5" s="164"/>
      <c r="DPD5" s="164"/>
      <c r="DPE5" s="164"/>
      <c r="DPF5" s="164"/>
      <c r="DPG5" s="164"/>
      <c r="DPH5" s="164"/>
      <c r="DPI5" s="164"/>
      <c r="DPJ5" s="164"/>
      <c r="DPK5" s="164"/>
      <c r="DPL5" s="164"/>
      <c r="DPM5" s="164"/>
      <c r="DPN5" s="164"/>
      <c r="DPO5" s="164"/>
      <c r="DPP5" s="164"/>
      <c r="DPQ5" s="164"/>
      <c r="DPR5" s="164"/>
      <c r="DPS5" s="164"/>
      <c r="DPT5" s="164"/>
      <c r="DPU5" s="164"/>
      <c r="DPV5" s="164"/>
      <c r="DPW5" s="164"/>
      <c r="DPX5" s="164"/>
      <c r="DPY5" s="164"/>
      <c r="DPZ5" s="164"/>
      <c r="DQA5" s="164"/>
      <c r="DQB5" s="164"/>
      <c r="DQC5" s="164"/>
      <c r="DQD5" s="164"/>
      <c r="DQE5" s="164"/>
      <c r="DQF5" s="164"/>
      <c r="DQG5" s="164"/>
      <c r="DQH5" s="164"/>
      <c r="DQI5" s="164"/>
      <c r="DQJ5" s="164"/>
      <c r="DQK5" s="164"/>
      <c r="DQL5" s="164"/>
      <c r="DQM5" s="164"/>
      <c r="DQN5" s="164"/>
      <c r="DQO5" s="164"/>
      <c r="DQP5" s="164"/>
      <c r="DQQ5" s="164"/>
      <c r="DQR5" s="164"/>
      <c r="DQS5" s="164"/>
      <c r="DQT5" s="164"/>
      <c r="DQU5" s="164"/>
      <c r="DQV5" s="164"/>
      <c r="DQW5" s="164"/>
      <c r="DQX5" s="164"/>
      <c r="DQY5" s="164"/>
      <c r="DQZ5" s="164"/>
      <c r="DRA5" s="164"/>
      <c r="DRB5" s="164"/>
      <c r="DRC5" s="164"/>
      <c r="DRD5" s="164"/>
      <c r="DRE5" s="164"/>
      <c r="DRF5" s="164"/>
      <c r="DRG5" s="164"/>
      <c r="DRH5" s="164"/>
      <c r="DRI5" s="164"/>
      <c r="DRJ5" s="164"/>
      <c r="DRK5" s="164"/>
      <c r="DRL5" s="164"/>
      <c r="DRM5" s="164"/>
      <c r="DRN5" s="164"/>
      <c r="DRO5" s="164"/>
      <c r="DRP5" s="164"/>
      <c r="DRQ5" s="164"/>
      <c r="DRR5" s="164"/>
      <c r="DRS5" s="164"/>
      <c r="DRT5" s="164"/>
      <c r="DRU5" s="164"/>
      <c r="DRV5" s="164"/>
      <c r="DRW5" s="164"/>
      <c r="DRX5" s="164"/>
      <c r="DRY5" s="164"/>
      <c r="DRZ5" s="164"/>
      <c r="DSA5" s="164"/>
      <c r="DSB5" s="164"/>
      <c r="DSC5" s="164"/>
      <c r="DSD5" s="164"/>
      <c r="DSE5" s="164"/>
      <c r="DSF5" s="164"/>
      <c r="DSG5" s="164"/>
      <c r="DSH5" s="164"/>
      <c r="DSI5" s="164"/>
      <c r="DSJ5" s="164"/>
      <c r="DSK5" s="164"/>
      <c r="DSL5" s="164"/>
      <c r="DSM5" s="164"/>
      <c r="DSN5" s="164"/>
      <c r="DSO5" s="164"/>
      <c r="DSP5" s="164"/>
      <c r="DSQ5" s="164"/>
      <c r="DSR5" s="164"/>
      <c r="DSS5" s="164"/>
      <c r="DST5" s="164"/>
      <c r="DSU5" s="164"/>
      <c r="DSV5" s="164"/>
      <c r="DSW5" s="164"/>
      <c r="DSX5" s="164"/>
      <c r="DSY5" s="164"/>
      <c r="DSZ5" s="164"/>
      <c r="DTA5" s="164"/>
      <c r="DTB5" s="164"/>
      <c r="DTC5" s="164"/>
      <c r="DTD5" s="164"/>
      <c r="DTE5" s="164"/>
      <c r="DTF5" s="164"/>
      <c r="DTG5" s="164"/>
      <c r="DTH5" s="164"/>
      <c r="DTI5" s="164"/>
      <c r="DTJ5" s="164"/>
      <c r="DTK5" s="164"/>
      <c r="DTL5" s="164"/>
      <c r="DTM5" s="164"/>
      <c r="DTN5" s="164"/>
      <c r="DTO5" s="164"/>
      <c r="DTP5" s="164"/>
      <c r="DTQ5" s="164"/>
      <c r="DTR5" s="164"/>
      <c r="DTS5" s="164"/>
      <c r="DTT5" s="164"/>
      <c r="DTU5" s="164"/>
      <c r="DTV5" s="164"/>
      <c r="DTW5" s="164"/>
      <c r="DTX5" s="164"/>
      <c r="DTY5" s="164"/>
      <c r="DTZ5" s="164"/>
      <c r="DUA5" s="164"/>
      <c r="DUB5" s="164"/>
      <c r="DUC5" s="164"/>
      <c r="DUD5" s="164"/>
      <c r="DUE5" s="164"/>
      <c r="DUF5" s="164"/>
      <c r="DUG5" s="164"/>
      <c r="DUH5" s="164"/>
      <c r="DUI5" s="164"/>
      <c r="DUJ5" s="164"/>
      <c r="DUK5" s="164"/>
      <c r="DUL5" s="164"/>
      <c r="DUM5" s="164"/>
      <c r="DUN5" s="164"/>
      <c r="DUO5" s="164"/>
      <c r="DUP5" s="164"/>
      <c r="DUQ5" s="164"/>
      <c r="DUR5" s="164"/>
      <c r="DUS5" s="164"/>
      <c r="DUT5" s="164"/>
      <c r="DUU5" s="164"/>
      <c r="DUV5" s="164"/>
      <c r="DUW5" s="164"/>
      <c r="DUX5" s="164"/>
      <c r="DUY5" s="164"/>
      <c r="DUZ5" s="164"/>
      <c r="DVA5" s="164"/>
      <c r="DVB5" s="164"/>
      <c r="DVC5" s="164"/>
      <c r="DVD5" s="164"/>
      <c r="DVE5" s="164"/>
      <c r="DVF5" s="164"/>
      <c r="DVG5" s="164"/>
      <c r="DVH5" s="164"/>
      <c r="DVI5" s="164"/>
      <c r="DVJ5" s="164"/>
      <c r="DVK5" s="164"/>
      <c r="DVL5" s="164"/>
      <c r="DVM5" s="164"/>
      <c r="DVN5" s="164"/>
      <c r="DVO5" s="164"/>
      <c r="DVP5" s="164"/>
      <c r="DVQ5" s="164"/>
      <c r="DVR5" s="164"/>
      <c r="DVS5" s="164"/>
      <c r="DVT5" s="164"/>
      <c r="DVU5" s="164"/>
      <c r="DVV5" s="164"/>
      <c r="DVW5" s="164"/>
      <c r="DVX5" s="164"/>
      <c r="DVY5" s="164"/>
      <c r="DVZ5" s="164"/>
      <c r="DWA5" s="164"/>
      <c r="DWB5" s="164"/>
      <c r="DWC5" s="164"/>
      <c r="DWD5" s="164"/>
      <c r="DWE5" s="164"/>
      <c r="DWF5" s="164"/>
      <c r="DWG5" s="164"/>
      <c r="DWH5" s="164"/>
      <c r="DWI5" s="164"/>
      <c r="DWJ5" s="164"/>
      <c r="DWK5" s="164"/>
      <c r="DWL5" s="164"/>
      <c r="DWM5" s="164"/>
      <c r="DWN5" s="164"/>
      <c r="DWO5" s="164"/>
      <c r="DWP5" s="164"/>
      <c r="DWQ5" s="164"/>
      <c r="DWR5" s="164"/>
      <c r="DWS5" s="164"/>
      <c r="DWT5" s="164"/>
      <c r="DWU5" s="164"/>
      <c r="DWV5" s="164"/>
      <c r="DWW5" s="164"/>
      <c r="DWX5" s="164"/>
      <c r="DWY5" s="164"/>
      <c r="DWZ5" s="164"/>
      <c r="DXA5" s="164"/>
      <c r="DXB5" s="164"/>
      <c r="DXC5" s="164"/>
      <c r="DXD5" s="164"/>
      <c r="DXE5" s="164"/>
      <c r="DXF5" s="164"/>
      <c r="DXG5" s="164"/>
      <c r="DXH5" s="164"/>
      <c r="DXI5" s="164"/>
      <c r="DXJ5" s="164"/>
      <c r="DXK5" s="164"/>
      <c r="DXL5" s="164"/>
      <c r="DXM5" s="164"/>
      <c r="DXN5" s="164"/>
      <c r="DXO5" s="164"/>
      <c r="DXP5" s="164"/>
      <c r="DXQ5" s="164"/>
      <c r="DXR5" s="164"/>
      <c r="DXS5" s="164"/>
      <c r="DXT5" s="164"/>
      <c r="DXU5" s="164"/>
      <c r="DXV5" s="164"/>
      <c r="DXW5" s="164"/>
      <c r="DXX5" s="164"/>
      <c r="DXY5" s="164"/>
      <c r="DXZ5" s="164"/>
      <c r="DYA5" s="164"/>
      <c r="DYB5" s="164"/>
      <c r="DYC5" s="164"/>
      <c r="DYD5" s="164"/>
      <c r="DYE5" s="164"/>
      <c r="DYF5" s="164"/>
      <c r="DYG5" s="164"/>
      <c r="DYH5" s="164"/>
      <c r="DYI5" s="164"/>
      <c r="DYJ5" s="164"/>
      <c r="DYK5" s="164"/>
      <c r="DYL5" s="164"/>
      <c r="DYM5" s="164"/>
      <c r="DYN5" s="164"/>
      <c r="DYO5" s="164"/>
      <c r="DYP5" s="164"/>
      <c r="DYQ5" s="164"/>
      <c r="DYR5" s="164"/>
      <c r="DYS5" s="164"/>
      <c r="DYT5" s="164"/>
      <c r="DYU5" s="164"/>
      <c r="DYV5" s="164"/>
      <c r="DYW5" s="164"/>
      <c r="DYX5" s="164"/>
      <c r="DYY5" s="164"/>
      <c r="DYZ5" s="164"/>
      <c r="DZA5" s="164"/>
      <c r="DZB5" s="164"/>
      <c r="DZC5" s="164"/>
      <c r="DZD5" s="164"/>
      <c r="DZE5" s="164"/>
      <c r="DZF5" s="164"/>
      <c r="DZG5" s="164"/>
      <c r="DZH5" s="164"/>
      <c r="DZI5" s="164"/>
      <c r="DZJ5" s="164"/>
      <c r="DZK5" s="164"/>
      <c r="DZL5" s="164"/>
      <c r="DZM5" s="164"/>
      <c r="DZN5" s="164"/>
      <c r="DZO5" s="164"/>
      <c r="DZP5" s="164"/>
      <c r="DZQ5" s="164"/>
      <c r="DZR5" s="164"/>
      <c r="DZS5" s="164"/>
      <c r="DZT5" s="164"/>
      <c r="DZU5" s="164"/>
      <c r="DZV5" s="164"/>
      <c r="DZW5" s="164"/>
      <c r="DZX5" s="164"/>
      <c r="DZY5" s="164"/>
      <c r="DZZ5" s="164"/>
      <c r="EAA5" s="164"/>
      <c r="EAB5" s="164"/>
      <c r="EAC5" s="164"/>
      <c r="EAD5" s="164"/>
      <c r="EAE5" s="164"/>
      <c r="EAF5" s="164"/>
      <c r="EAG5" s="164"/>
      <c r="EAH5" s="164"/>
      <c r="EAI5" s="164"/>
      <c r="EAJ5" s="164"/>
      <c r="EAK5" s="164"/>
      <c r="EAL5" s="164"/>
      <c r="EAM5" s="164"/>
      <c r="EAN5" s="164"/>
      <c r="EAO5" s="164"/>
      <c r="EAP5" s="164"/>
      <c r="EAQ5" s="164"/>
      <c r="EAR5" s="164"/>
      <c r="EAS5" s="164"/>
      <c r="EAT5" s="164"/>
      <c r="EAU5" s="164"/>
      <c r="EAV5" s="164"/>
      <c r="EAW5" s="164"/>
      <c r="EAX5" s="164"/>
      <c r="EAY5" s="164"/>
      <c r="EAZ5" s="164"/>
      <c r="EBA5" s="164"/>
      <c r="EBB5" s="164"/>
      <c r="EBC5" s="164"/>
      <c r="EBD5" s="164"/>
      <c r="EBE5" s="164"/>
      <c r="EBF5" s="164"/>
      <c r="EBG5" s="164"/>
      <c r="EBH5" s="164"/>
      <c r="EBI5" s="164"/>
      <c r="EBJ5" s="164"/>
      <c r="EBK5" s="164"/>
      <c r="EBL5" s="164"/>
      <c r="EBM5" s="164"/>
      <c r="EBN5" s="164"/>
      <c r="EBO5" s="164"/>
      <c r="EBP5" s="164"/>
      <c r="EBQ5" s="164"/>
      <c r="EBR5" s="164"/>
      <c r="EBS5" s="164"/>
      <c r="EBT5" s="164"/>
      <c r="EBU5" s="164"/>
      <c r="EBV5" s="164"/>
      <c r="EBW5" s="164"/>
      <c r="EBX5" s="164"/>
      <c r="EBY5" s="164"/>
      <c r="EBZ5" s="164"/>
      <c r="ECA5" s="164"/>
      <c r="ECB5" s="164"/>
      <c r="ECC5" s="164"/>
      <c r="ECD5" s="164"/>
      <c r="ECE5" s="164"/>
      <c r="ECF5" s="164"/>
      <c r="ECG5" s="164"/>
      <c r="ECH5" s="164"/>
      <c r="ECI5" s="164"/>
      <c r="ECJ5" s="164"/>
      <c r="ECK5" s="164"/>
      <c r="ECL5" s="164"/>
      <c r="ECM5" s="164"/>
      <c r="ECN5" s="164"/>
      <c r="ECO5" s="164"/>
      <c r="ECP5" s="164"/>
      <c r="ECQ5" s="164"/>
      <c r="ECR5" s="164"/>
      <c r="ECS5" s="164"/>
      <c r="ECT5" s="164"/>
      <c r="ECU5" s="164"/>
      <c r="ECV5" s="164"/>
      <c r="ECW5" s="164"/>
      <c r="ECX5" s="164"/>
      <c r="ECY5" s="164"/>
      <c r="ECZ5" s="164"/>
      <c r="EDA5" s="164"/>
      <c r="EDB5" s="164"/>
      <c r="EDC5" s="164"/>
      <c r="EDD5" s="164"/>
      <c r="EDE5" s="164"/>
      <c r="EDF5" s="164"/>
      <c r="EDG5" s="164"/>
      <c r="EDH5" s="164"/>
      <c r="EDI5" s="164"/>
      <c r="EDJ5" s="164"/>
      <c r="EDK5" s="164"/>
      <c r="EDL5" s="164"/>
      <c r="EDM5" s="164"/>
      <c r="EDN5" s="164"/>
      <c r="EDO5" s="164"/>
      <c r="EDP5" s="164"/>
      <c r="EDQ5" s="164"/>
      <c r="EDR5" s="164"/>
      <c r="EDS5" s="164"/>
      <c r="EDT5" s="164"/>
      <c r="EDU5" s="164"/>
      <c r="EDV5" s="164"/>
      <c r="EDW5" s="164"/>
      <c r="EDX5" s="164"/>
      <c r="EDY5" s="164"/>
      <c r="EDZ5" s="164"/>
      <c r="EEA5" s="164"/>
      <c r="EEB5" s="164"/>
      <c r="EEC5" s="164"/>
      <c r="EED5" s="164"/>
      <c r="EEE5" s="164"/>
      <c r="EEF5" s="164"/>
      <c r="EEG5" s="164"/>
      <c r="EEH5" s="164"/>
      <c r="EEI5" s="164"/>
      <c r="EEJ5" s="164"/>
      <c r="EEK5" s="164"/>
      <c r="EEL5" s="164"/>
      <c r="EEM5" s="164"/>
      <c r="EEN5" s="164"/>
      <c r="EEO5" s="164"/>
      <c r="EEP5" s="164"/>
      <c r="EEQ5" s="164"/>
      <c r="EER5" s="164"/>
      <c r="EES5" s="164"/>
      <c r="EET5" s="164"/>
      <c r="EEU5" s="164"/>
      <c r="EEV5" s="164"/>
      <c r="EEW5" s="164"/>
      <c r="EEX5" s="164"/>
      <c r="EEY5" s="164"/>
      <c r="EEZ5" s="164"/>
      <c r="EFA5" s="164"/>
      <c r="EFB5" s="164"/>
      <c r="EFC5" s="164"/>
      <c r="EFD5" s="164"/>
      <c r="EFE5" s="164"/>
      <c r="EFF5" s="164"/>
      <c r="EFG5" s="164"/>
      <c r="EFH5" s="164"/>
      <c r="EFI5" s="164"/>
      <c r="EFJ5" s="164"/>
      <c r="EFK5" s="164"/>
      <c r="EFL5" s="164"/>
      <c r="EFM5" s="164"/>
      <c r="EFN5" s="164"/>
      <c r="EFO5" s="164"/>
      <c r="EFP5" s="164"/>
      <c r="EFQ5" s="164"/>
      <c r="EFR5" s="164"/>
      <c r="EFS5" s="164"/>
      <c r="EFT5" s="164"/>
      <c r="EFU5" s="164"/>
      <c r="EFV5" s="164"/>
      <c r="EFW5" s="164"/>
      <c r="EFX5" s="164"/>
      <c r="EFY5" s="164"/>
      <c r="EFZ5" s="164"/>
      <c r="EGA5" s="164"/>
      <c r="EGB5" s="164"/>
      <c r="EGC5" s="164"/>
      <c r="EGD5" s="164"/>
      <c r="EGE5" s="164"/>
      <c r="EGF5" s="164"/>
      <c r="EGG5" s="164"/>
      <c r="EGH5" s="164"/>
      <c r="EGI5" s="164"/>
      <c r="EGJ5" s="164"/>
      <c r="EGK5" s="164"/>
      <c r="EGL5" s="164"/>
      <c r="EGM5" s="164"/>
      <c r="EGN5" s="164"/>
      <c r="EGO5" s="164"/>
      <c r="EGP5" s="164"/>
      <c r="EGQ5" s="164"/>
      <c r="EGR5" s="164"/>
      <c r="EGS5" s="164"/>
      <c r="EGT5" s="164"/>
      <c r="EGU5" s="164"/>
      <c r="EGV5" s="164"/>
      <c r="EGW5" s="164"/>
      <c r="EGX5" s="164"/>
      <c r="EGY5" s="164"/>
      <c r="EGZ5" s="164"/>
      <c r="EHA5" s="164"/>
      <c r="EHB5" s="164"/>
      <c r="EHC5" s="164"/>
      <c r="EHD5" s="164"/>
      <c r="EHE5" s="164"/>
      <c r="EHF5" s="164"/>
      <c r="EHG5" s="164"/>
      <c r="EHH5" s="164"/>
      <c r="EHI5" s="164"/>
      <c r="EHJ5" s="164"/>
      <c r="EHK5" s="164"/>
      <c r="EHL5" s="164"/>
      <c r="EHM5" s="164"/>
      <c r="EHN5" s="164"/>
      <c r="EHO5" s="164"/>
      <c r="EHP5" s="164"/>
      <c r="EHQ5" s="164"/>
      <c r="EHR5" s="164"/>
      <c r="EHS5" s="164"/>
      <c r="EHT5" s="164"/>
      <c r="EHU5" s="164"/>
      <c r="EHV5" s="164"/>
      <c r="EHW5" s="164"/>
      <c r="EHX5" s="164"/>
      <c r="EHY5" s="164"/>
      <c r="EHZ5" s="164"/>
      <c r="EIA5" s="164"/>
      <c r="EIB5" s="164"/>
      <c r="EIC5" s="164"/>
      <c r="EID5" s="164"/>
      <c r="EIE5" s="164"/>
      <c r="EIF5" s="164"/>
      <c r="EIG5" s="164"/>
      <c r="EIH5" s="164"/>
      <c r="EII5" s="164"/>
      <c r="EIJ5" s="164"/>
      <c r="EIK5" s="164"/>
      <c r="EIL5" s="164"/>
      <c r="EIM5" s="164"/>
      <c r="EIN5" s="164"/>
      <c r="EIO5" s="164"/>
      <c r="EIP5" s="164"/>
      <c r="EIQ5" s="164"/>
      <c r="EIR5" s="164"/>
      <c r="EIS5" s="164"/>
      <c r="EIT5" s="164"/>
      <c r="EIU5" s="164"/>
      <c r="EIV5" s="164"/>
      <c r="EIW5" s="164"/>
      <c r="EIX5" s="164"/>
      <c r="EIY5" s="164"/>
      <c r="EIZ5" s="164"/>
      <c r="EJA5" s="164"/>
      <c r="EJB5" s="164"/>
      <c r="EJC5" s="164"/>
      <c r="EJD5" s="164"/>
      <c r="EJE5" s="164"/>
      <c r="EJF5" s="164"/>
      <c r="EJG5" s="164"/>
      <c r="EJH5" s="164"/>
      <c r="EJI5" s="164"/>
      <c r="EJJ5" s="164"/>
      <c r="EJK5" s="164"/>
      <c r="EJL5" s="164"/>
      <c r="EJM5" s="164"/>
      <c r="EJN5" s="164"/>
      <c r="EJO5" s="164"/>
      <c r="EJP5" s="164"/>
      <c r="EJQ5" s="164"/>
      <c r="EJR5" s="164"/>
      <c r="EJS5" s="164"/>
      <c r="EJT5" s="164"/>
      <c r="EJU5" s="164"/>
      <c r="EJV5" s="164"/>
      <c r="EJW5" s="164"/>
      <c r="EJX5" s="164"/>
      <c r="EJY5" s="164"/>
      <c r="EJZ5" s="164"/>
      <c r="EKA5" s="164"/>
      <c r="EKB5" s="164"/>
      <c r="EKC5" s="164"/>
      <c r="EKD5" s="164"/>
      <c r="EKE5" s="164"/>
      <c r="EKF5" s="164"/>
      <c r="EKG5" s="164"/>
      <c r="EKH5" s="164"/>
      <c r="EKI5" s="164"/>
      <c r="EKJ5" s="164"/>
      <c r="EKK5" s="164"/>
      <c r="EKL5" s="164"/>
      <c r="EKM5" s="164"/>
      <c r="EKN5" s="164"/>
      <c r="EKO5" s="164"/>
      <c r="EKP5" s="164"/>
      <c r="EKQ5" s="164"/>
      <c r="EKR5" s="164"/>
      <c r="EKS5" s="164"/>
      <c r="EKT5" s="164"/>
      <c r="EKU5" s="164"/>
      <c r="EKV5" s="164"/>
      <c r="EKW5" s="164"/>
      <c r="EKX5" s="164"/>
      <c r="EKY5" s="164"/>
      <c r="EKZ5" s="164"/>
      <c r="ELA5" s="164"/>
      <c r="ELB5" s="164"/>
      <c r="ELC5" s="164"/>
      <c r="ELD5" s="164"/>
      <c r="ELE5" s="164"/>
      <c r="ELF5" s="164"/>
      <c r="ELG5" s="164"/>
      <c r="ELH5" s="164"/>
      <c r="ELI5" s="164"/>
      <c r="ELJ5" s="164"/>
      <c r="ELK5" s="164"/>
      <c r="ELL5" s="164"/>
      <c r="ELM5" s="164"/>
      <c r="ELN5" s="164"/>
      <c r="ELO5" s="164"/>
      <c r="ELP5" s="164"/>
      <c r="ELQ5" s="164"/>
      <c r="ELR5" s="164"/>
      <c r="ELS5" s="164"/>
      <c r="ELT5" s="164"/>
      <c r="ELU5" s="164"/>
      <c r="ELV5" s="164"/>
      <c r="ELW5" s="164"/>
      <c r="ELX5" s="164"/>
      <c r="ELY5" s="164"/>
      <c r="ELZ5" s="164"/>
      <c r="EMA5" s="164"/>
      <c r="EMB5" s="164"/>
      <c r="EMC5" s="164"/>
      <c r="EMD5" s="164"/>
      <c r="EME5" s="164"/>
      <c r="EMF5" s="164"/>
      <c r="EMG5" s="164"/>
      <c r="EMH5" s="164"/>
      <c r="EMI5" s="164"/>
      <c r="EMJ5" s="164"/>
      <c r="EMK5" s="164"/>
      <c r="EML5" s="164"/>
      <c r="EMM5" s="164"/>
      <c r="EMN5" s="164"/>
      <c r="EMO5" s="164"/>
      <c r="EMP5" s="164"/>
      <c r="EMQ5" s="164"/>
      <c r="EMR5" s="164"/>
      <c r="EMS5" s="164"/>
      <c r="EMT5" s="164"/>
      <c r="EMU5" s="164"/>
      <c r="EMV5" s="164"/>
      <c r="EMW5" s="164"/>
      <c r="EMX5" s="164"/>
      <c r="EMY5" s="164"/>
      <c r="EMZ5" s="164"/>
      <c r="ENA5" s="164"/>
      <c r="ENB5" s="164"/>
      <c r="ENC5" s="164"/>
      <c r="END5" s="164"/>
      <c r="ENE5" s="164"/>
      <c r="ENF5" s="164"/>
      <c r="ENG5" s="164"/>
      <c r="ENH5" s="164"/>
      <c r="ENI5" s="164"/>
      <c r="ENJ5" s="164"/>
      <c r="ENK5" s="164"/>
      <c r="ENL5" s="164"/>
      <c r="ENM5" s="164"/>
      <c r="ENN5" s="164"/>
      <c r="ENO5" s="164"/>
      <c r="ENP5" s="164"/>
      <c r="ENQ5" s="164"/>
      <c r="ENR5" s="164"/>
      <c r="ENS5" s="164"/>
      <c r="ENT5" s="164"/>
      <c r="ENU5" s="164"/>
      <c r="ENV5" s="164"/>
      <c r="ENW5" s="164"/>
      <c r="ENX5" s="164"/>
      <c r="ENY5" s="164"/>
      <c r="ENZ5" s="164"/>
      <c r="EOA5" s="164"/>
      <c r="EOB5" s="164"/>
      <c r="EOC5" s="164"/>
      <c r="EOD5" s="164"/>
      <c r="EOE5" s="164"/>
      <c r="EOF5" s="164"/>
      <c r="EOG5" s="164"/>
      <c r="EOH5" s="164"/>
      <c r="EOI5" s="164"/>
      <c r="EOJ5" s="164"/>
      <c r="EOK5" s="164"/>
      <c r="EOL5" s="164"/>
      <c r="EOM5" s="164"/>
      <c r="EON5" s="164"/>
      <c r="EOO5" s="164"/>
      <c r="EOP5" s="164"/>
      <c r="EOQ5" s="164"/>
      <c r="EOR5" s="164"/>
      <c r="EOS5" s="164"/>
      <c r="EOT5" s="164"/>
      <c r="EOU5" s="164"/>
      <c r="EOV5" s="164"/>
      <c r="EOW5" s="164"/>
      <c r="EOX5" s="164"/>
      <c r="EOY5" s="164"/>
      <c r="EOZ5" s="164"/>
      <c r="EPA5" s="164"/>
      <c r="EPB5" s="164"/>
      <c r="EPC5" s="164"/>
      <c r="EPD5" s="164"/>
      <c r="EPE5" s="164"/>
      <c r="EPF5" s="164"/>
      <c r="EPG5" s="164"/>
      <c r="EPH5" s="164"/>
      <c r="EPI5" s="164"/>
      <c r="EPJ5" s="164"/>
      <c r="EPK5" s="164"/>
      <c r="EPL5" s="164"/>
      <c r="EPM5" s="164"/>
      <c r="EPN5" s="164"/>
      <c r="EPO5" s="164"/>
      <c r="EPP5" s="164"/>
      <c r="EPQ5" s="164"/>
      <c r="EPR5" s="164"/>
      <c r="EPS5" s="164"/>
      <c r="EPT5" s="164"/>
      <c r="EPU5" s="164"/>
      <c r="EPV5" s="164"/>
      <c r="EPW5" s="164"/>
      <c r="EPX5" s="164"/>
      <c r="EPY5" s="164"/>
      <c r="EPZ5" s="164"/>
      <c r="EQA5" s="164"/>
      <c r="EQB5" s="164"/>
      <c r="EQC5" s="164"/>
      <c r="EQD5" s="164"/>
      <c r="EQE5" s="164"/>
      <c r="EQF5" s="164"/>
      <c r="EQG5" s="164"/>
      <c r="EQH5" s="164"/>
      <c r="EQI5" s="164"/>
      <c r="EQJ5" s="164"/>
      <c r="EQK5" s="164"/>
      <c r="EQL5" s="164"/>
      <c r="EQM5" s="164"/>
      <c r="EQN5" s="164"/>
      <c r="EQO5" s="164"/>
      <c r="EQP5" s="164"/>
      <c r="EQQ5" s="164"/>
      <c r="EQR5" s="164"/>
      <c r="EQS5" s="164"/>
      <c r="EQT5" s="164"/>
      <c r="EQU5" s="164"/>
      <c r="EQV5" s="164"/>
      <c r="EQW5" s="164"/>
      <c r="EQX5" s="164"/>
      <c r="EQY5" s="164"/>
      <c r="EQZ5" s="164"/>
      <c r="ERA5" s="164"/>
      <c r="ERB5" s="164"/>
      <c r="ERC5" s="164"/>
      <c r="ERD5" s="164"/>
      <c r="ERE5" s="164"/>
      <c r="ERF5" s="164"/>
      <c r="ERG5" s="164"/>
      <c r="ERH5" s="164"/>
      <c r="ERI5" s="164"/>
      <c r="ERJ5" s="164"/>
      <c r="ERK5" s="164"/>
      <c r="ERL5" s="164"/>
      <c r="ERM5" s="164"/>
      <c r="ERN5" s="164"/>
      <c r="ERO5" s="164"/>
      <c r="ERP5" s="164"/>
      <c r="ERQ5" s="164"/>
      <c r="ERR5" s="164"/>
      <c r="ERS5" s="164"/>
      <c r="ERT5" s="164"/>
      <c r="ERU5" s="164"/>
      <c r="ERV5" s="164"/>
      <c r="ERW5" s="164"/>
      <c r="ERX5" s="164"/>
      <c r="ERY5" s="164"/>
      <c r="ERZ5" s="164"/>
      <c r="ESA5" s="164"/>
      <c r="ESB5" s="164"/>
      <c r="ESC5" s="164"/>
      <c r="ESD5" s="164"/>
      <c r="ESE5" s="164"/>
      <c r="ESF5" s="164"/>
      <c r="ESG5" s="164"/>
      <c r="ESH5" s="164"/>
      <c r="ESI5" s="164"/>
      <c r="ESJ5" s="164"/>
      <c r="ESK5" s="164"/>
      <c r="ESL5" s="164"/>
      <c r="ESM5" s="164"/>
      <c r="ESN5" s="164"/>
      <c r="ESO5" s="164"/>
      <c r="ESP5" s="164"/>
      <c r="ESQ5" s="164"/>
      <c r="ESR5" s="164"/>
      <c r="ESS5" s="164"/>
      <c r="EST5" s="164"/>
      <c r="ESU5" s="164"/>
      <c r="ESV5" s="164"/>
      <c r="ESW5" s="164"/>
      <c r="ESX5" s="164"/>
      <c r="ESY5" s="164"/>
      <c r="ESZ5" s="164"/>
      <c r="ETA5" s="164"/>
      <c r="ETB5" s="164"/>
      <c r="ETC5" s="164"/>
      <c r="ETD5" s="164"/>
      <c r="ETE5" s="164"/>
      <c r="ETF5" s="164"/>
      <c r="ETG5" s="164"/>
      <c r="ETH5" s="164"/>
      <c r="ETI5" s="164"/>
      <c r="ETJ5" s="164"/>
      <c r="ETK5" s="164"/>
      <c r="ETL5" s="164"/>
      <c r="ETM5" s="164"/>
      <c r="ETN5" s="164"/>
      <c r="ETO5" s="164"/>
      <c r="ETP5" s="164"/>
      <c r="ETQ5" s="164"/>
      <c r="ETR5" s="164"/>
      <c r="ETS5" s="164"/>
      <c r="ETT5" s="164"/>
      <c r="ETU5" s="164"/>
      <c r="ETV5" s="164"/>
      <c r="ETW5" s="164"/>
      <c r="ETX5" s="164"/>
      <c r="ETY5" s="164"/>
      <c r="ETZ5" s="164"/>
      <c r="EUA5" s="164"/>
      <c r="EUB5" s="164"/>
      <c r="EUC5" s="164"/>
      <c r="EUD5" s="164"/>
      <c r="EUE5" s="164"/>
      <c r="EUF5" s="164"/>
      <c r="EUG5" s="164"/>
      <c r="EUH5" s="164"/>
      <c r="EUI5" s="164"/>
      <c r="EUJ5" s="164"/>
      <c r="EUK5" s="164"/>
      <c r="EUL5" s="164"/>
      <c r="EUM5" s="164"/>
      <c r="EUN5" s="164"/>
      <c r="EUO5" s="164"/>
      <c r="EUP5" s="164"/>
      <c r="EUQ5" s="164"/>
      <c r="EUR5" s="164"/>
      <c r="EUS5" s="164"/>
      <c r="EUT5" s="164"/>
      <c r="EUU5" s="164"/>
      <c r="EUV5" s="164"/>
      <c r="EUW5" s="164"/>
      <c r="EUX5" s="164"/>
      <c r="EUY5" s="164"/>
      <c r="EUZ5" s="164"/>
      <c r="EVA5" s="164"/>
      <c r="EVB5" s="164"/>
      <c r="EVC5" s="164"/>
      <c r="EVD5" s="164"/>
      <c r="EVE5" s="164"/>
      <c r="EVF5" s="164"/>
      <c r="EVG5" s="164"/>
      <c r="EVH5" s="164"/>
      <c r="EVI5" s="164"/>
      <c r="EVJ5" s="164"/>
      <c r="EVK5" s="164"/>
      <c r="EVL5" s="164"/>
      <c r="EVM5" s="164"/>
      <c r="EVN5" s="164"/>
      <c r="EVO5" s="164"/>
      <c r="EVP5" s="164"/>
      <c r="EVQ5" s="164"/>
      <c r="EVR5" s="164"/>
      <c r="EVS5" s="164"/>
      <c r="EVT5" s="164"/>
      <c r="EVU5" s="164"/>
      <c r="EVV5" s="164"/>
      <c r="EVW5" s="164"/>
      <c r="EVX5" s="164"/>
      <c r="EVY5" s="164"/>
      <c r="EVZ5" s="164"/>
      <c r="EWA5" s="164"/>
      <c r="EWB5" s="164"/>
      <c r="EWC5" s="164"/>
      <c r="EWD5" s="164"/>
      <c r="EWE5" s="164"/>
      <c r="EWF5" s="164"/>
      <c r="EWG5" s="164"/>
      <c r="EWH5" s="164"/>
      <c r="EWI5" s="164"/>
      <c r="EWJ5" s="164"/>
      <c r="EWK5" s="164"/>
      <c r="EWL5" s="164"/>
      <c r="EWM5" s="164"/>
      <c r="EWN5" s="164"/>
      <c r="EWO5" s="164"/>
      <c r="EWP5" s="164"/>
      <c r="EWQ5" s="164"/>
      <c r="EWR5" s="164"/>
      <c r="EWS5" s="164"/>
      <c r="EWT5" s="164"/>
      <c r="EWU5" s="164"/>
      <c r="EWV5" s="164"/>
      <c r="EWW5" s="164"/>
      <c r="EWX5" s="164"/>
      <c r="EWY5" s="164"/>
      <c r="EWZ5" s="164"/>
      <c r="EXA5" s="164"/>
      <c r="EXB5" s="164"/>
      <c r="EXC5" s="164"/>
      <c r="EXD5" s="164"/>
      <c r="EXE5" s="164"/>
      <c r="EXF5" s="164"/>
      <c r="EXG5" s="164"/>
      <c r="EXH5" s="164"/>
      <c r="EXI5" s="164"/>
      <c r="EXJ5" s="164"/>
      <c r="EXK5" s="164"/>
      <c r="EXL5" s="164"/>
      <c r="EXM5" s="164"/>
      <c r="EXN5" s="164"/>
      <c r="EXO5" s="164"/>
      <c r="EXP5" s="164"/>
      <c r="EXQ5" s="164"/>
      <c r="EXR5" s="164"/>
      <c r="EXS5" s="164"/>
      <c r="EXT5" s="164"/>
      <c r="EXU5" s="164"/>
      <c r="EXV5" s="164"/>
      <c r="EXW5" s="164"/>
      <c r="EXX5" s="164"/>
      <c r="EXY5" s="164"/>
      <c r="EXZ5" s="164"/>
      <c r="EYA5" s="164"/>
      <c r="EYB5" s="164"/>
      <c r="EYC5" s="164"/>
      <c r="EYD5" s="164"/>
      <c r="EYE5" s="164"/>
      <c r="EYF5" s="164"/>
      <c r="EYG5" s="164"/>
      <c r="EYH5" s="164"/>
      <c r="EYI5" s="164"/>
      <c r="EYJ5" s="164"/>
      <c r="EYK5" s="164"/>
      <c r="EYL5" s="164"/>
      <c r="EYM5" s="164"/>
      <c r="EYN5" s="164"/>
      <c r="EYO5" s="164"/>
      <c r="EYP5" s="164"/>
      <c r="EYQ5" s="164"/>
      <c r="EYR5" s="164"/>
      <c r="EYS5" s="164"/>
      <c r="EYT5" s="164"/>
      <c r="EYU5" s="164"/>
      <c r="EYV5" s="164"/>
      <c r="EYW5" s="164"/>
      <c r="EYX5" s="164"/>
      <c r="EYY5" s="164"/>
      <c r="EYZ5" s="164"/>
      <c r="EZA5" s="164"/>
      <c r="EZB5" s="164"/>
      <c r="EZC5" s="164"/>
      <c r="EZD5" s="164"/>
      <c r="EZE5" s="164"/>
      <c r="EZF5" s="164"/>
      <c r="EZG5" s="164"/>
      <c r="EZH5" s="164"/>
      <c r="EZI5" s="164"/>
      <c r="EZJ5" s="164"/>
      <c r="EZK5" s="164"/>
      <c r="EZL5" s="164"/>
      <c r="EZM5" s="164"/>
      <c r="EZN5" s="164"/>
      <c r="EZO5" s="164"/>
      <c r="EZP5" s="164"/>
      <c r="EZQ5" s="164"/>
      <c r="EZR5" s="164"/>
      <c r="EZS5" s="164"/>
      <c r="EZT5" s="164"/>
      <c r="EZU5" s="164"/>
      <c r="EZV5" s="164"/>
      <c r="EZW5" s="164"/>
      <c r="EZX5" s="164"/>
      <c r="EZY5" s="164"/>
      <c r="EZZ5" s="164"/>
      <c r="FAA5" s="164"/>
      <c r="FAB5" s="164"/>
      <c r="FAC5" s="164"/>
      <c r="FAD5" s="164"/>
      <c r="FAE5" s="164"/>
      <c r="FAF5" s="164"/>
      <c r="FAG5" s="164"/>
      <c r="FAH5" s="164"/>
      <c r="FAI5" s="164"/>
      <c r="FAJ5" s="164"/>
      <c r="FAK5" s="164"/>
      <c r="FAL5" s="164"/>
      <c r="FAM5" s="164"/>
      <c r="FAN5" s="164"/>
      <c r="FAO5" s="164"/>
      <c r="FAP5" s="164"/>
      <c r="FAQ5" s="164"/>
      <c r="FAR5" s="164"/>
      <c r="FAS5" s="164"/>
      <c r="FAT5" s="164"/>
      <c r="FAU5" s="164"/>
      <c r="FAV5" s="164"/>
      <c r="FAW5" s="164"/>
      <c r="FAX5" s="164"/>
      <c r="FAY5" s="164"/>
      <c r="FAZ5" s="164"/>
      <c r="FBA5" s="164"/>
      <c r="FBB5" s="164"/>
      <c r="FBC5" s="164"/>
      <c r="FBD5" s="164"/>
      <c r="FBE5" s="164"/>
      <c r="FBF5" s="164"/>
      <c r="FBG5" s="164"/>
      <c r="FBH5" s="164"/>
      <c r="FBI5" s="164"/>
      <c r="FBJ5" s="164"/>
      <c r="FBK5" s="164"/>
      <c r="FBL5" s="164"/>
      <c r="FBM5" s="164"/>
      <c r="FBN5" s="164"/>
      <c r="FBO5" s="164"/>
      <c r="FBP5" s="164"/>
      <c r="FBQ5" s="164"/>
      <c r="FBR5" s="164"/>
      <c r="FBS5" s="164"/>
      <c r="FBT5" s="164"/>
      <c r="FBU5" s="164"/>
      <c r="FBV5" s="164"/>
      <c r="FBW5" s="164"/>
      <c r="FBX5" s="164"/>
      <c r="FBY5" s="164"/>
      <c r="FBZ5" s="164"/>
      <c r="FCA5" s="164"/>
      <c r="FCB5" s="164"/>
      <c r="FCC5" s="164"/>
      <c r="FCD5" s="164"/>
      <c r="FCE5" s="164"/>
      <c r="FCF5" s="164"/>
      <c r="FCG5" s="164"/>
      <c r="FCH5" s="164"/>
      <c r="FCI5" s="164"/>
      <c r="FCJ5" s="164"/>
      <c r="FCK5" s="164"/>
      <c r="FCL5" s="164"/>
      <c r="FCM5" s="164"/>
      <c r="FCN5" s="164"/>
      <c r="FCO5" s="164"/>
      <c r="FCP5" s="164"/>
      <c r="FCQ5" s="164"/>
      <c r="FCR5" s="164"/>
      <c r="FCS5" s="164"/>
      <c r="FCT5" s="164"/>
      <c r="FCU5" s="164"/>
      <c r="FCV5" s="164"/>
      <c r="FCW5" s="164"/>
      <c r="FCX5" s="164"/>
      <c r="FCY5" s="164"/>
      <c r="FCZ5" s="164"/>
      <c r="FDA5" s="164"/>
      <c r="FDB5" s="164"/>
      <c r="FDC5" s="164"/>
      <c r="FDD5" s="164"/>
      <c r="FDE5" s="164"/>
      <c r="FDF5" s="164"/>
      <c r="FDG5" s="164"/>
      <c r="FDH5" s="164"/>
      <c r="FDI5" s="164"/>
      <c r="FDJ5" s="164"/>
      <c r="FDK5" s="164"/>
      <c r="FDL5" s="164"/>
      <c r="FDM5" s="164"/>
      <c r="FDN5" s="164"/>
      <c r="FDO5" s="164"/>
      <c r="FDP5" s="164"/>
      <c r="FDQ5" s="164"/>
      <c r="FDR5" s="164"/>
      <c r="FDS5" s="164"/>
      <c r="FDT5" s="164"/>
      <c r="FDU5" s="164"/>
      <c r="FDV5" s="164"/>
      <c r="FDW5" s="164"/>
      <c r="FDX5" s="164"/>
      <c r="FDY5" s="164"/>
      <c r="FDZ5" s="164"/>
      <c r="FEA5" s="164"/>
      <c r="FEB5" s="164"/>
      <c r="FEC5" s="164"/>
      <c r="FED5" s="164"/>
      <c r="FEE5" s="164"/>
      <c r="FEF5" s="164"/>
      <c r="FEG5" s="164"/>
      <c r="FEH5" s="164"/>
      <c r="FEI5" s="164"/>
      <c r="FEJ5" s="164"/>
      <c r="FEK5" s="164"/>
      <c r="FEL5" s="164"/>
      <c r="FEM5" s="164"/>
      <c r="FEN5" s="164"/>
      <c r="FEO5" s="164"/>
      <c r="FEP5" s="164"/>
      <c r="FEQ5" s="164"/>
      <c r="FER5" s="164"/>
      <c r="FES5" s="164"/>
      <c r="FET5" s="164"/>
      <c r="FEU5" s="164"/>
      <c r="FEV5" s="164"/>
      <c r="FEW5" s="164"/>
      <c r="FEX5" s="164"/>
      <c r="FEY5" s="164"/>
      <c r="FEZ5" s="164"/>
      <c r="FFA5" s="164"/>
      <c r="FFB5" s="164"/>
      <c r="FFC5" s="164"/>
      <c r="FFD5" s="164"/>
      <c r="FFE5" s="164"/>
      <c r="FFF5" s="164"/>
      <c r="FFG5" s="164"/>
      <c r="FFH5" s="164"/>
      <c r="FFI5" s="164"/>
      <c r="FFJ5" s="164"/>
      <c r="FFK5" s="164"/>
      <c r="FFL5" s="164"/>
      <c r="FFM5" s="164"/>
      <c r="FFN5" s="164"/>
      <c r="FFO5" s="164"/>
      <c r="FFP5" s="164"/>
      <c r="FFQ5" s="164"/>
      <c r="FFR5" s="164"/>
      <c r="FFS5" s="164"/>
      <c r="FFT5" s="164"/>
      <c r="FFU5" s="164"/>
      <c r="FFV5" s="164"/>
      <c r="FFW5" s="164"/>
      <c r="FFX5" s="164"/>
      <c r="FFY5" s="164"/>
      <c r="FFZ5" s="164"/>
      <c r="FGA5" s="164"/>
      <c r="FGB5" s="164"/>
      <c r="FGC5" s="164"/>
      <c r="FGD5" s="164"/>
      <c r="FGE5" s="164"/>
      <c r="FGF5" s="164"/>
      <c r="FGG5" s="164"/>
      <c r="FGH5" s="164"/>
      <c r="FGI5" s="164"/>
      <c r="FGJ5" s="164"/>
      <c r="FGK5" s="164"/>
      <c r="FGL5" s="164"/>
      <c r="FGM5" s="164"/>
      <c r="FGN5" s="164"/>
      <c r="FGO5" s="164"/>
      <c r="FGP5" s="164"/>
      <c r="FGQ5" s="164"/>
      <c r="FGR5" s="164"/>
      <c r="FGS5" s="164"/>
      <c r="FGT5" s="164"/>
      <c r="FGU5" s="164"/>
      <c r="FGV5" s="164"/>
      <c r="FGW5" s="164"/>
      <c r="FGX5" s="164"/>
      <c r="FGY5" s="164"/>
      <c r="FGZ5" s="164"/>
      <c r="FHA5" s="164"/>
      <c r="FHB5" s="164"/>
      <c r="FHC5" s="164"/>
      <c r="FHD5" s="164"/>
      <c r="FHE5" s="164"/>
      <c r="FHF5" s="164"/>
      <c r="FHG5" s="164"/>
      <c r="FHH5" s="164"/>
      <c r="FHI5" s="164"/>
      <c r="FHJ5" s="164"/>
      <c r="FHK5" s="164"/>
      <c r="FHL5" s="164"/>
      <c r="FHM5" s="164"/>
      <c r="FHN5" s="164"/>
      <c r="FHO5" s="164"/>
      <c r="FHP5" s="164"/>
      <c r="FHQ5" s="164"/>
      <c r="FHR5" s="164"/>
      <c r="FHS5" s="164"/>
      <c r="FHT5" s="164"/>
      <c r="FHU5" s="164"/>
      <c r="FHV5" s="164"/>
      <c r="FHW5" s="164"/>
      <c r="FHX5" s="164"/>
      <c r="FHY5" s="164"/>
      <c r="FHZ5" s="164"/>
      <c r="FIA5" s="164"/>
      <c r="FIB5" s="164"/>
      <c r="FIC5" s="164"/>
      <c r="FID5" s="164"/>
      <c r="FIE5" s="164"/>
      <c r="FIF5" s="164"/>
      <c r="FIG5" s="164"/>
      <c r="FIH5" s="164"/>
      <c r="FII5" s="164"/>
      <c r="FIJ5" s="164"/>
      <c r="FIK5" s="164"/>
      <c r="FIL5" s="164"/>
      <c r="FIM5" s="164"/>
      <c r="FIN5" s="164"/>
      <c r="FIO5" s="164"/>
      <c r="FIP5" s="164"/>
      <c r="FIQ5" s="164"/>
      <c r="FIR5" s="164"/>
      <c r="FIS5" s="164"/>
      <c r="FIT5" s="164"/>
      <c r="FIU5" s="164"/>
      <c r="FIV5" s="164"/>
      <c r="FIW5" s="164"/>
      <c r="FIX5" s="164"/>
      <c r="FIY5" s="164"/>
      <c r="FIZ5" s="164"/>
      <c r="FJA5" s="164"/>
      <c r="FJB5" s="164"/>
      <c r="FJC5" s="164"/>
      <c r="FJD5" s="164"/>
      <c r="FJE5" s="164"/>
      <c r="FJF5" s="164"/>
      <c r="FJG5" s="164"/>
      <c r="FJH5" s="164"/>
      <c r="FJI5" s="164"/>
      <c r="FJJ5" s="164"/>
      <c r="FJK5" s="164"/>
      <c r="FJL5" s="164"/>
      <c r="FJM5" s="164"/>
      <c r="FJN5" s="164"/>
      <c r="FJO5" s="164"/>
      <c r="FJP5" s="164"/>
      <c r="FJQ5" s="164"/>
      <c r="FJR5" s="164"/>
      <c r="FJS5" s="164"/>
      <c r="FJT5" s="164"/>
      <c r="FJU5" s="164"/>
      <c r="FJV5" s="164"/>
      <c r="FJW5" s="164"/>
      <c r="FJX5" s="164"/>
      <c r="FJY5" s="164"/>
      <c r="FJZ5" s="164"/>
      <c r="FKA5" s="164"/>
      <c r="FKB5" s="164"/>
      <c r="FKC5" s="164"/>
      <c r="FKD5" s="164"/>
      <c r="FKE5" s="164"/>
      <c r="FKF5" s="164"/>
      <c r="FKG5" s="164"/>
      <c r="FKH5" s="164"/>
      <c r="FKI5" s="164"/>
      <c r="FKJ5" s="164"/>
      <c r="FKK5" s="164"/>
      <c r="FKL5" s="164"/>
      <c r="FKM5" s="164"/>
      <c r="FKN5" s="164"/>
      <c r="FKO5" s="164"/>
      <c r="FKP5" s="164"/>
      <c r="FKQ5" s="164"/>
      <c r="FKR5" s="164"/>
      <c r="FKS5" s="164"/>
      <c r="FKT5" s="164"/>
      <c r="FKU5" s="164"/>
      <c r="FKV5" s="164"/>
      <c r="FKW5" s="164"/>
      <c r="FKX5" s="164"/>
      <c r="FKY5" s="164"/>
      <c r="FKZ5" s="164"/>
      <c r="FLA5" s="164"/>
      <c r="FLB5" s="164"/>
      <c r="FLC5" s="164"/>
      <c r="FLD5" s="164"/>
      <c r="FLE5" s="164"/>
      <c r="FLF5" s="164"/>
      <c r="FLG5" s="164"/>
      <c r="FLH5" s="164"/>
      <c r="FLI5" s="164"/>
      <c r="FLJ5" s="164"/>
      <c r="FLK5" s="164"/>
      <c r="FLL5" s="164"/>
      <c r="FLM5" s="164"/>
      <c r="FLN5" s="164"/>
      <c r="FLO5" s="164"/>
      <c r="FLP5" s="164"/>
      <c r="FLQ5" s="164"/>
      <c r="FLR5" s="164"/>
      <c r="FLS5" s="164"/>
      <c r="FLT5" s="164"/>
      <c r="FLU5" s="164"/>
      <c r="FLV5" s="164"/>
      <c r="FLW5" s="164"/>
      <c r="FLX5" s="164"/>
      <c r="FLY5" s="164"/>
      <c r="FLZ5" s="164"/>
      <c r="FMA5" s="164"/>
      <c r="FMB5" s="164"/>
      <c r="FMC5" s="164"/>
      <c r="FMD5" s="164"/>
      <c r="FME5" s="164"/>
      <c r="FMF5" s="164"/>
      <c r="FMG5" s="164"/>
      <c r="FMH5" s="164"/>
      <c r="FMI5" s="164"/>
      <c r="FMJ5" s="164"/>
      <c r="FMK5" s="164"/>
      <c r="FML5" s="164"/>
      <c r="FMM5" s="164"/>
      <c r="FMN5" s="164"/>
      <c r="FMO5" s="164"/>
      <c r="FMP5" s="164"/>
      <c r="FMQ5" s="164"/>
      <c r="FMR5" s="164"/>
      <c r="FMS5" s="164"/>
      <c r="FMT5" s="164"/>
      <c r="FMU5" s="164"/>
      <c r="FMV5" s="164"/>
      <c r="FMW5" s="164"/>
      <c r="FMX5" s="164"/>
      <c r="FMY5" s="164"/>
      <c r="FMZ5" s="164"/>
      <c r="FNA5" s="164"/>
      <c r="FNB5" s="164"/>
      <c r="FNC5" s="164"/>
      <c r="FND5" s="164"/>
      <c r="FNE5" s="164"/>
      <c r="FNF5" s="164"/>
      <c r="FNG5" s="164"/>
      <c r="FNH5" s="164"/>
      <c r="FNI5" s="164"/>
      <c r="FNJ5" s="164"/>
      <c r="FNK5" s="164"/>
      <c r="FNL5" s="164"/>
      <c r="FNM5" s="164"/>
      <c r="FNN5" s="164"/>
      <c r="FNO5" s="164"/>
      <c r="FNP5" s="164"/>
      <c r="FNQ5" s="164"/>
      <c r="FNR5" s="164"/>
      <c r="FNS5" s="164"/>
      <c r="FNT5" s="164"/>
      <c r="FNU5" s="164"/>
      <c r="FNV5" s="164"/>
      <c r="FNW5" s="164"/>
      <c r="FNX5" s="164"/>
      <c r="FNY5" s="164"/>
      <c r="FNZ5" s="164"/>
      <c r="FOA5" s="164"/>
      <c r="FOB5" s="164"/>
      <c r="FOC5" s="164"/>
      <c r="FOD5" s="164"/>
      <c r="FOE5" s="164"/>
      <c r="FOF5" s="164"/>
      <c r="FOG5" s="164"/>
      <c r="FOH5" s="164"/>
      <c r="FOI5" s="164"/>
      <c r="FOJ5" s="164"/>
      <c r="FOK5" s="164"/>
      <c r="FOL5" s="164"/>
      <c r="FOM5" s="164"/>
      <c r="FON5" s="164"/>
      <c r="FOO5" s="164"/>
      <c r="FOP5" s="164"/>
      <c r="FOQ5" s="164"/>
      <c r="FOR5" s="164"/>
      <c r="FOS5" s="164"/>
      <c r="FOT5" s="164"/>
      <c r="FOU5" s="164"/>
      <c r="FOV5" s="164"/>
      <c r="FOW5" s="164"/>
      <c r="FOX5" s="164"/>
      <c r="FOY5" s="164"/>
      <c r="FOZ5" s="164"/>
      <c r="FPA5" s="164"/>
      <c r="FPB5" s="164"/>
      <c r="FPC5" s="164"/>
      <c r="FPD5" s="164"/>
      <c r="FPE5" s="164"/>
      <c r="FPF5" s="164"/>
      <c r="FPG5" s="164"/>
      <c r="FPH5" s="164"/>
      <c r="FPI5" s="164"/>
      <c r="FPJ5" s="164"/>
      <c r="FPK5" s="164"/>
      <c r="FPL5" s="164"/>
      <c r="FPM5" s="164"/>
      <c r="FPN5" s="164"/>
      <c r="FPO5" s="164"/>
      <c r="FPP5" s="164"/>
      <c r="FPQ5" s="164"/>
      <c r="FPR5" s="164"/>
      <c r="FPS5" s="164"/>
      <c r="FPT5" s="164"/>
      <c r="FPU5" s="164"/>
      <c r="FPV5" s="164"/>
      <c r="FPW5" s="164"/>
      <c r="FPX5" s="164"/>
      <c r="FPY5" s="164"/>
      <c r="FPZ5" s="164"/>
      <c r="FQA5" s="164"/>
      <c r="FQB5" s="164"/>
      <c r="FQC5" s="164"/>
      <c r="FQD5" s="164"/>
      <c r="FQE5" s="164"/>
      <c r="FQF5" s="164"/>
      <c r="FQG5" s="164"/>
      <c r="FQH5" s="164"/>
      <c r="FQI5" s="164"/>
      <c r="FQJ5" s="164"/>
      <c r="FQK5" s="164"/>
      <c r="FQL5" s="164"/>
      <c r="FQM5" s="164"/>
      <c r="FQN5" s="164"/>
      <c r="FQO5" s="164"/>
      <c r="FQP5" s="164"/>
      <c r="FQQ5" s="164"/>
      <c r="FQR5" s="164"/>
      <c r="FQS5" s="164"/>
      <c r="FQT5" s="164"/>
      <c r="FQU5" s="164"/>
      <c r="FQV5" s="164"/>
      <c r="FQW5" s="164"/>
      <c r="FQX5" s="164"/>
      <c r="FQY5" s="164"/>
      <c r="FQZ5" s="164"/>
      <c r="FRA5" s="164"/>
      <c r="FRB5" s="164"/>
      <c r="FRC5" s="164"/>
      <c r="FRD5" s="164"/>
      <c r="FRE5" s="164"/>
      <c r="FRF5" s="164"/>
      <c r="FRG5" s="164"/>
      <c r="FRH5" s="164"/>
      <c r="FRI5" s="164"/>
      <c r="FRJ5" s="164"/>
      <c r="FRK5" s="164"/>
      <c r="FRL5" s="164"/>
      <c r="FRM5" s="164"/>
      <c r="FRN5" s="164"/>
      <c r="FRO5" s="164"/>
      <c r="FRP5" s="164"/>
      <c r="FRQ5" s="164"/>
      <c r="FRR5" s="164"/>
      <c r="FRS5" s="164"/>
      <c r="FRT5" s="164"/>
      <c r="FRU5" s="164"/>
      <c r="FRV5" s="164"/>
      <c r="FRW5" s="164"/>
      <c r="FRX5" s="164"/>
      <c r="FRY5" s="164"/>
      <c r="FRZ5" s="164"/>
      <c r="FSA5" s="164"/>
      <c r="FSB5" s="164"/>
      <c r="FSC5" s="164"/>
      <c r="FSD5" s="164"/>
      <c r="FSE5" s="164"/>
      <c r="FSF5" s="164"/>
      <c r="FSG5" s="164"/>
      <c r="FSH5" s="164"/>
      <c r="FSI5" s="164"/>
      <c r="FSJ5" s="164"/>
      <c r="FSK5" s="164"/>
      <c r="FSL5" s="164"/>
      <c r="FSM5" s="164"/>
      <c r="FSN5" s="164"/>
      <c r="FSO5" s="164"/>
      <c r="FSP5" s="164"/>
      <c r="FSQ5" s="164"/>
      <c r="FSR5" s="164"/>
      <c r="FSS5" s="164"/>
      <c r="FST5" s="164"/>
      <c r="FSU5" s="164"/>
      <c r="FSV5" s="164"/>
      <c r="FSW5" s="164"/>
      <c r="FSX5" s="164"/>
      <c r="FSY5" s="164"/>
      <c r="FSZ5" s="164"/>
      <c r="FTA5" s="164"/>
      <c r="FTB5" s="164"/>
      <c r="FTC5" s="164"/>
      <c r="FTD5" s="164"/>
      <c r="FTE5" s="164"/>
      <c r="FTF5" s="164"/>
      <c r="FTG5" s="164"/>
      <c r="FTH5" s="164"/>
      <c r="FTI5" s="164"/>
      <c r="FTJ5" s="164"/>
      <c r="FTK5" s="164"/>
      <c r="FTL5" s="164"/>
      <c r="FTM5" s="164"/>
      <c r="FTN5" s="164"/>
      <c r="FTO5" s="164"/>
      <c r="FTP5" s="164"/>
      <c r="FTQ5" s="164"/>
      <c r="FTR5" s="164"/>
      <c r="FTS5" s="164"/>
      <c r="FTT5" s="164"/>
      <c r="FTU5" s="164"/>
      <c r="FTV5" s="164"/>
      <c r="FTW5" s="164"/>
      <c r="FTX5" s="164"/>
      <c r="FTY5" s="164"/>
      <c r="FTZ5" s="164"/>
      <c r="FUA5" s="164"/>
      <c r="FUB5" s="164"/>
      <c r="FUC5" s="164"/>
      <c r="FUD5" s="164"/>
      <c r="FUE5" s="164"/>
      <c r="FUF5" s="164"/>
      <c r="FUG5" s="164"/>
      <c r="FUH5" s="164"/>
      <c r="FUI5" s="164"/>
      <c r="FUJ5" s="164"/>
      <c r="FUK5" s="164"/>
      <c r="FUL5" s="164"/>
      <c r="FUM5" s="164"/>
      <c r="FUN5" s="164"/>
      <c r="FUO5" s="164"/>
      <c r="FUP5" s="164"/>
      <c r="FUQ5" s="164"/>
      <c r="FUR5" s="164"/>
      <c r="FUS5" s="164"/>
      <c r="FUT5" s="164"/>
      <c r="FUU5" s="164"/>
      <c r="FUV5" s="164"/>
      <c r="FUW5" s="164"/>
      <c r="FUX5" s="164"/>
      <c r="FUY5" s="164"/>
      <c r="FUZ5" s="164"/>
      <c r="FVA5" s="164"/>
      <c r="FVB5" s="164"/>
      <c r="FVC5" s="164"/>
      <c r="FVD5" s="164"/>
      <c r="FVE5" s="164"/>
      <c r="FVF5" s="164"/>
      <c r="FVG5" s="164"/>
      <c r="FVH5" s="164"/>
      <c r="FVI5" s="164"/>
      <c r="FVJ5" s="164"/>
      <c r="FVK5" s="164"/>
      <c r="FVL5" s="164"/>
      <c r="FVM5" s="164"/>
      <c r="FVN5" s="164"/>
      <c r="FVO5" s="164"/>
      <c r="FVP5" s="164"/>
      <c r="FVQ5" s="164"/>
      <c r="FVR5" s="164"/>
      <c r="FVS5" s="164"/>
      <c r="FVT5" s="164"/>
      <c r="FVU5" s="164"/>
      <c r="FVV5" s="164"/>
      <c r="FVW5" s="164"/>
      <c r="FVX5" s="164"/>
      <c r="FVY5" s="164"/>
      <c r="FVZ5" s="164"/>
      <c r="FWA5" s="164"/>
      <c r="FWB5" s="164"/>
      <c r="FWC5" s="164"/>
      <c r="FWD5" s="164"/>
      <c r="FWE5" s="164"/>
      <c r="FWF5" s="164"/>
      <c r="FWG5" s="164"/>
      <c r="FWH5" s="164"/>
      <c r="FWI5" s="164"/>
      <c r="FWJ5" s="164"/>
      <c r="FWK5" s="164"/>
      <c r="FWL5" s="164"/>
      <c r="FWM5" s="164"/>
      <c r="FWN5" s="164"/>
      <c r="FWO5" s="164"/>
      <c r="FWP5" s="164"/>
      <c r="FWQ5" s="164"/>
      <c r="FWR5" s="164"/>
      <c r="FWS5" s="164"/>
      <c r="FWT5" s="164"/>
      <c r="FWU5" s="164"/>
      <c r="FWV5" s="164"/>
      <c r="FWW5" s="164"/>
      <c r="FWX5" s="164"/>
      <c r="FWY5" s="164"/>
      <c r="FWZ5" s="164"/>
      <c r="FXA5" s="164"/>
      <c r="FXB5" s="164"/>
      <c r="FXC5" s="164"/>
      <c r="FXD5" s="164"/>
      <c r="FXE5" s="164"/>
      <c r="FXF5" s="164"/>
      <c r="FXG5" s="164"/>
      <c r="FXH5" s="164"/>
      <c r="FXI5" s="164"/>
      <c r="FXJ5" s="164"/>
      <c r="FXK5" s="164"/>
      <c r="FXL5" s="164"/>
      <c r="FXM5" s="164"/>
      <c r="FXN5" s="164"/>
      <c r="FXO5" s="164"/>
      <c r="FXP5" s="164"/>
      <c r="FXQ5" s="164"/>
      <c r="FXR5" s="164"/>
      <c r="FXS5" s="164"/>
      <c r="FXT5" s="164"/>
      <c r="FXU5" s="164"/>
      <c r="FXV5" s="164"/>
      <c r="FXW5" s="164"/>
      <c r="FXX5" s="164"/>
      <c r="FXY5" s="164"/>
      <c r="FXZ5" s="164"/>
      <c r="FYA5" s="164"/>
      <c r="FYB5" s="164"/>
      <c r="FYC5" s="164"/>
      <c r="FYD5" s="164"/>
      <c r="FYE5" s="164"/>
      <c r="FYF5" s="164"/>
      <c r="FYG5" s="164"/>
      <c r="FYH5" s="164"/>
      <c r="FYI5" s="164"/>
      <c r="FYJ5" s="164"/>
      <c r="FYK5" s="164"/>
      <c r="FYL5" s="164"/>
      <c r="FYM5" s="164"/>
      <c r="FYN5" s="164"/>
      <c r="FYO5" s="164"/>
      <c r="FYP5" s="164"/>
      <c r="FYQ5" s="164"/>
      <c r="FYR5" s="164"/>
      <c r="FYS5" s="164"/>
      <c r="FYT5" s="164"/>
      <c r="FYU5" s="164"/>
      <c r="FYV5" s="164"/>
      <c r="FYW5" s="164"/>
      <c r="FYX5" s="164"/>
      <c r="FYY5" s="164"/>
      <c r="FYZ5" s="164"/>
      <c r="FZA5" s="164"/>
      <c r="FZB5" s="164"/>
      <c r="FZC5" s="164"/>
      <c r="FZD5" s="164"/>
      <c r="FZE5" s="164"/>
      <c r="FZF5" s="164"/>
      <c r="FZG5" s="164"/>
      <c r="FZH5" s="164"/>
      <c r="FZI5" s="164"/>
      <c r="FZJ5" s="164"/>
      <c r="FZK5" s="164"/>
      <c r="FZL5" s="164"/>
      <c r="FZM5" s="164"/>
      <c r="FZN5" s="164"/>
      <c r="FZO5" s="164"/>
      <c r="FZP5" s="164"/>
      <c r="FZQ5" s="164"/>
      <c r="FZR5" s="164"/>
      <c r="FZS5" s="164"/>
      <c r="FZT5" s="164"/>
      <c r="FZU5" s="164"/>
      <c r="FZV5" s="164"/>
      <c r="FZW5" s="164"/>
      <c r="FZX5" s="164"/>
      <c r="FZY5" s="164"/>
      <c r="FZZ5" s="164"/>
      <c r="GAA5" s="164"/>
      <c r="GAB5" s="164"/>
      <c r="GAC5" s="164"/>
      <c r="GAD5" s="164"/>
      <c r="GAE5" s="164"/>
      <c r="GAF5" s="164"/>
      <c r="GAG5" s="164"/>
      <c r="GAH5" s="164"/>
      <c r="GAI5" s="164"/>
      <c r="GAJ5" s="164"/>
      <c r="GAK5" s="164"/>
      <c r="GAL5" s="164"/>
      <c r="GAM5" s="164"/>
      <c r="GAN5" s="164"/>
      <c r="GAO5" s="164"/>
      <c r="GAP5" s="164"/>
      <c r="GAQ5" s="164"/>
      <c r="GAR5" s="164"/>
      <c r="GAS5" s="164"/>
      <c r="GAT5" s="164"/>
      <c r="GAU5" s="164"/>
      <c r="GAV5" s="164"/>
      <c r="GAW5" s="164"/>
      <c r="GAX5" s="164"/>
      <c r="GAY5" s="164"/>
      <c r="GAZ5" s="164"/>
      <c r="GBA5" s="164"/>
      <c r="GBB5" s="164"/>
      <c r="GBC5" s="164"/>
      <c r="GBD5" s="164"/>
      <c r="GBE5" s="164"/>
      <c r="GBF5" s="164"/>
      <c r="GBG5" s="164"/>
      <c r="GBH5" s="164"/>
      <c r="GBI5" s="164"/>
      <c r="GBJ5" s="164"/>
      <c r="GBK5" s="164"/>
      <c r="GBL5" s="164"/>
      <c r="GBM5" s="164"/>
      <c r="GBN5" s="164"/>
      <c r="GBO5" s="164"/>
      <c r="GBP5" s="164"/>
      <c r="GBQ5" s="164"/>
      <c r="GBR5" s="164"/>
      <c r="GBS5" s="164"/>
      <c r="GBT5" s="164"/>
      <c r="GBU5" s="164"/>
      <c r="GBV5" s="164"/>
      <c r="GBW5" s="164"/>
      <c r="GBX5" s="164"/>
      <c r="GBY5" s="164"/>
      <c r="GBZ5" s="164"/>
      <c r="GCA5" s="164"/>
      <c r="GCB5" s="164"/>
      <c r="GCC5" s="164"/>
      <c r="GCD5" s="164"/>
      <c r="GCE5" s="164"/>
      <c r="GCF5" s="164"/>
      <c r="GCG5" s="164"/>
      <c r="GCH5" s="164"/>
      <c r="GCI5" s="164"/>
      <c r="GCJ5" s="164"/>
      <c r="GCK5" s="164"/>
      <c r="GCL5" s="164"/>
      <c r="GCM5" s="164"/>
      <c r="GCN5" s="164"/>
      <c r="GCO5" s="164"/>
      <c r="GCP5" s="164"/>
      <c r="GCQ5" s="164"/>
      <c r="GCR5" s="164"/>
      <c r="GCS5" s="164"/>
      <c r="GCT5" s="164"/>
      <c r="GCU5" s="164"/>
      <c r="GCV5" s="164"/>
      <c r="GCW5" s="164"/>
      <c r="GCX5" s="164"/>
      <c r="GCY5" s="164"/>
      <c r="GCZ5" s="164"/>
      <c r="GDA5" s="164"/>
      <c r="GDB5" s="164"/>
      <c r="GDC5" s="164"/>
      <c r="GDD5" s="164"/>
      <c r="GDE5" s="164"/>
      <c r="GDF5" s="164"/>
      <c r="GDG5" s="164"/>
      <c r="GDH5" s="164"/>
      <c r="GDI5" s="164"/>
      <c r="GDJ5" s="164"/>
      <c r="GDK5" s="164"/>
      <c r="GDL5" s="164"/>
      <c r="GDM5" s="164"/>
      <c r="GDN5" s="164"/>
      <c r="GDO5" s="164"/>
      <c r="GDP5" s="164"/>
      <c r="GDQ5" s="164"/>
      <c r="GDR5" s="164"/>
      <c r="GDS5" s="164"/>
      <c r="GDT5" s="164"/>
      <c r="GDU5" s="164"/>
      <c r="GDV5" s="164"/>
      <c r="GDW5" s="164"/>
      <c r="GDX5" s="164"/>
      <c r="GDY5" s="164"/>
      <c r="GDZ5" s="164"/>
      <c r="GEA5" s="164"/>
      <c r="GEB5" s="164"/>
      <c r="GEC5" s="164"/>
      <c r="GED5" s="164"/>
      <c r="GEE5" s="164"/>
      <c r="GEF5" s="164"/>
      <c r="GEG5" s="164"/>
      <c r="GEH5" s="164"/>
      <c r="GEI5" s="164"/>
      <c r="GEJ5" s="164"/>
      <c r="GEK5" s="164"/>
      <c r="GEL5" s="164"/>
      <c r="GEM5" s="164"/>
      <c r="GEN5" s="164"/>
      <c r="GEO5" s="164"/>
      <c r="GEP5" s="164"/>
      <c r="GEQ5" s="164"/>
      <c r="GER5" s="164"/>
      <c r="GES5" s="164"/>
      <c r="GET5" s="164"/>
      <c r="GEU5" s="164"/>
      <c r="GEV5" s="164"/>
      <c r="GEW5" s="164"/>
      <c r="GEX5" s="164"/>
      <c r="GEY5" s="164"/>
      <c r="GEZ5" s="164"/>
      <c r="GFA5" s="164"/>
      <c r="GFB5" s="164"/>
      <c r="GFC5" s="164"/>
      <c r="GFD5" s="164"/>
      <c r="GFE5" s="164"/>
      <c r="GFF5" s="164"/>
      <c r="GFG5" s="164"/>
      <c r="GFH5" s="164"/>
      <c r="GFI5" s="164"/>
      <c r="GFJ5" s="164"/>
      <c r="GFK5" s="164"/>
      <c r="GFL5" s="164"/>
      <c r="GFM5" s="164"/>
      <c r="GFN5" s="164"/>
      <c r="GFO5" s="164"/>
      <c r="GFP5" s="164"/>
      <c r="GFQ5" s="164"/>
      <c r="GFR5" s="164"/>
      <c r="GFS5" s="164"/>
      <c r="GFT5" s="164"/>
      <c r="GFU5" s="164"/>
      <c r="GFV5" s="164"/>
      <c r="GFW5" s="164"/>
      <c r="GFX5" s="164"/>
      <c r="GFY5" s="164"/>
      <c r="GFZ5" s="164"/>
      <c r="GGA5" s="164"/>
      <c r="GGB5" s="164"/>
      <c r="GGC5" s="164"/>
      <c r="GGD5" s="164"/>
      <c r="GGE5" s="164"/>
      <c r="GGF5" s="164"/>
      <c r="GGG5" s="164"/>
      <c r="GGH5" s="164"/>
      <c r="GGI5" s="164"/>
      <c r="GGJ5" s="164"/>
      <c r="GGK5" s="164"/>
      <c r="GGL5" s="164"/>
      <c r="GGM5" s="164"/>
      <c r="GGN5" s="164"/>
      <c r="GGO5" s="164"/>
      <c r="GGP5" s="164"/>
      <c r="GGQ5" s="164"/>
      <c r="GGR5" s="164"/>
      <c r="GGS5" s="164"/>
      <c r="GGT5" s="164"/>
      <c r="GGU5" s="164"/>
      <c r="GGV5" s="164"/>
      <c r="GGW5" s="164"/>
      <c r="GGX5" s="164"/>
      <c r="GGY5" s="164"/>
      <c r="GGZ5" s="164"/>
      <c r="GHA5" s="164"/>
      <c r="GHB5" s="164"/>
      <c r="GHC5" s="164"/>
      <c r="GHD5" s="164"/>
      <c r="GHE5" s="164"/>
      <c r="GHF5" s="164"/>
      <c r="GHG5" s="164"/>
      <c r="GHH5" s="164"/>
      <c r="GHI5" s="164"/>
      <c r="GHJ5" s="164"/>
      <c r="GHK5" s="164"/>
      <c r="GHL5" s="164"/>
      <c r="GHM5" s="164"/>
      <c r="GHN5" s="164"/>
      <c r="GHO5" s="164"/>
      <c r="GHP5" s="164"/>
      <c r="GHQ5" s="164"/>
      <c r="GHR5" s="164"/>
      <c r="GHS5" s="164"/>
      <c r="GHT5" s="164"/>
      <c r="GHU5" s="164"/>
      <c r="GHV5" s="164"/>
      <c r="GHW5" s="164"/>
      <c r="GHX5" s="164"/>
      <c r="GHY5" s="164"/>
      <c r="GHZ5" s="164"/>
      <c r="GIA5" s="164"/>
      <c r="GIB5" s="164"/>
      <c r="GIC5" s="164"/>
      <c r="GID5" s="164"/>
      <c r="GIE5" s="164"/>
      <c r="GIF5" s="164"/>
      <c r="GIG5" s="164"/>
      <c r="GIH5" s="164"/>
      <c r="GII5" s="164"/>
      <c r="GIJ5" s="164"/>
      <c r="GIK5" s="164"/>
      <c r="GIL5" s="164"/>
      <c r="GIM5" s="164"/>
      <c r="GIN5" s="164"/>
      <c r="GIO5" s="164"/>
      <c r="GIP5" s="164"/>
      <c r="GIQ5" s="164"/>
      <c r="GIR5" s="164"/>
      <c r="GIS5" s="164"/>
      <c r="GIT5" s="164"/>
      <c r="GIU5" s="164"/>
      <c r="GIV5" s="164"/>
      <c r="GIW5" s="164"/>
      <c r="GIX5" s="164"/>
      <c r="GIY5" s="164"/>
      <c r="GIZ5" s="164"/>
      <c r="GJA5" s="164"/>
      <c r="GJB5" s="164"/>
      <c r="GJC5" s="164"/>
      <c r="GJD5" s="164"/>
      <c r="GJE5" s="164"/>
      <c r="GJF5" s="164"/>
      <c r="GJG5" s="164"/>
      <c r="GJH5" s="164"/>
      <c r="GJI5" s="164"/>
      <c r="GJJ5" s="164"/>
      <c r="GJK5" s="164"/>
      <c r="GJL5" s="164"/>
      <c r="GJM5" s="164"/>
      <c r="GJN5" s="164"/>
      <c r="GJO5" s="164"/>
      <c r="GJP5" s="164"/>
      <c r="GJQ5" s="164"/>
      <c r="GJR5" s="164"/>
      <c r="GJS5" s="164"/>
      <c r="GJT5" s="164"/>
      <c r="GJU5" s="164"/>
      <c r="GJV5" s="164"/>
      <c r="GJW5" s="164"/>
      <c r="GJX5" s="164"/>
      <c r="GJY5" s="164"/>
      <c r="GJZ5" s="164"/>
      <c r="GKA5" s="164"/>
      <c r="GKB5" s="164"/>
      <c r="GKC5" s="164"/>
      <c r="GKD5" s="164"/>
      <c r="GKE5" s="164"/>
      <c r="GKF5" s="164"/>
      <c r="GKG5" s="164"/>
      <c r="GKH5" s="164"/>
      <c r="GKI5" s="164"/>
      <c r="GKJ5" s="164"/>
      <c r="GKK5" s="164"/>
      <c r="GKL5" s="164"/>
      <c r="GKM5" s="164"/>
      <c r="GKN5" s="164"/>
      <c r="GKO5" s="164"/>
      <c r="GKP5" s="164"/>
      <c r="GKQ5" s="164"/>
      <c r="GKR5" s="164"/>
      <c r="GKS5" s="164"/>
      <c r="GKT5" s="164"/>
      <c r="GKU5" s="164"/>
      <c r="GKV5" s="164"/>
      <c r="GKW5" s="164"/>
      <c r="GKX5" s="164"/>
      <c r="GKY5" s="164"/>
      <c r="GKZ5" s="164"/>
      <c r="GLA5" s="164"/>
      <c r="GLB5" s="164"/>
      <c r="GLC5" s="164"/>
      <c r="GLD5" s="164"/>
      <c r="GLE5" s="164"/>
      <c r="GLF5" s="164"/>
      <c r="GLG5" s="164"/>
      <c r="GLH5" s="164"/>
      <c r="GLI5" s="164"/>
      <c r="GLJ5" s="164"/>
      <c r="GLK5" s="164"/>
      <c r="GLL5" s="164"/>
      <c r="GLM5" s="164"/>
      <c r="GLN5" s="164"/>
      <c r="GLO5" s="164"/>
      <c r="GLP5" s="164"/>
      <c r="GLQ5" s="164"/>
      <c r="GLR5" s="164"/>
      <c r="GLS5" s="164"/>
      <c r="GLT5" s="164"/>
      <c r="GLU5" s="164"/>
      <c r="GLV5" s="164"/>
      <c r="GLW5" s="164"/>
      <c r="GLX5" s="164"/>
      <c r="GLY5" s="164"/>
      <c r="GLZ5" s="164"/>
      <c r="GMA5" s="164"/>
      <c r="GMB5" s="164"/>
      <c r="GMC5" s="164"/>
      <c r="GMD5" s="164"/>
      <c r="GME5" s="164"/>
      <c r="GMF5" s="164"/>
      <c r="GMG5" s="164"/>
      <c r="GMH5" s="164"/>
      <c r="GMI5" s="164"/>
      <c r="GMJ5" s="164"/>
      <c r="GMK5" s="164"/>
      <c r="GML5" s="164"/>
      <c r="GMM5" s="164"/>
      <c r="GMN5" s="164"/>
      <c r="GMO5" s="164"/>
      <c r="GMP5" s="164"/>
      <c r="GMQ5" s="164"/>
      <c r="GMR5" s="164"/>
      <c r="GMS5" s="164"/>
      <c r="GMT5" s="164"/>
      <c r="GMU5" s="164"/>
      <c r="GMV5" s="164"/>
      <c r="GMW5" s="164"/>
      <c r="GMX5" s="164"/>
      <c r="GMY5" s="164"/>
      <c r="GMZ5" s="164"/>
      <c r="GNA5" s="164"/>
      <c r="GNB5" s="164"/>
      <c r="GNC5" s="164"/>
      <c r="GND5" s="164"/>
      <c r="GNE5" s="164"/>
      <c r="GNF5" s="164"/>
      <c r="GNG5" s="164"/>
      <c r="GNH5" s="164"/>
      <c r="GNI5" s="164"/>
      <c r="GNJ5" s="164"/>
      <c r="GNK5" s="164"/>
      <c r="GNL5" s="164"/>
      <c r="GNM5" s="164"/>
      <c r="GNN5" s="164"/>
      <c r="GNO5" s="164"/>
      <c r="GNP5" s="164"/>
      <c r="GNQ5" s="164"/>
      <c r="GNR5" s="164"/>
      <c r="GNS5" s="164"/>
      <c r="GNT5" s="164"/>
      <c r="GNU5" s="164"/>
      <c r="GNV5" s="164"/>
      <c r="GNW5" s="164"/>
      <c r="GNX5" s="164"/>
      <c r="GNY5" s="164"/>
      <c r="GNZ5" s="164"/>
      <c r="GOA5" s="164"/>
      <c r="GOB5" s="164"/>
      <c r="GOC5" s="164"/>
      <c r="GOD5" s="164"/>
      <c r="GOE5" s="164"/>
      <c r="GOF5" s="164"/>
      <c r="GOG5" s="164"/>
      <c r="GOH5" s="164"/>
      <c r="GOI5" s="164"/>
      <c r="GOJ5" s="164"/>
      <c r="GOK5" s="164"/>
      <c r="GOL5" s="164"/>
      <c r="GOM5" s="164"/>
      <c r="GON5" s="164"/>
      <c r="GOO5" s="164"/>
      <c r="GOP5" s="164"/>
      <c r="GOQ5" s="164"/>
      <c r="GOR5" s="164"/>
      <c r="GOS5" s="164"/>
      <c r="GOT5" s="164"/>
      <c r="GOU5" s="164"/>
      <c r="GOV5" s="164"/>
      <c r="GOW5" s="164"/>
      <c r="GOX5" s="164"/>
      <c r="GOY5" s="164"/>
      <c r="GOZ5" s="164"/>
      <c r="GPA5" s="164"/>
      <c r="GPB5" s="164"/>
      <c r="GPC5" s="164"/>
      <c r="GPD5" s="164"/>
      <c r="GPE5" s="164"/>
      <c r="GPF5" s="164"/>
      <c r="GPG5" s="164"/>
      <c r="GPH5" s="164"/>
      <c r="GPI5" s="164"/>
      <c r="GPJ5" s="164"/>
      <c r="GPK5" s="164"/>
      <c r="GPL5" s="164"/>
      <c r="GPM5" s="164"/>
      <c r="GPN5" s="164"/>
      <c r="GPO5" s="164"/>
      <c r="GPP5" s="164"/>
      <c r="GPQ5" s="164"/>
      <c r="GPR5" s="164"/>
      <c r="GPS5" s="164"/>
      <c r="GPT5" s="164"/>
      <c r="GPU5" s="164"/>
      <c r="GPV5" s="164"/>
      <c r="GPW5" s="164"/>
      <c r="GPX5" s="164"/>
      <c r="GPY5" s="164"/>
      <c r="GPZ5" s="164"/>
      <c r="GQA5" s="164"/>
      <c r="GQB5" s="164"/>
      <c r="GQC5" s="164"/>
      <c r="GQD5" s="164"/>
      <c r="GQE5" s="164"/>
      <c r="GQF5" s="164"/>
      <c r="GQG5" s="164"/>
      <c r="GQH5" s="164"/>
      <c r="GQI5" s="164"/>
      <c r="GQJ5" s="164"/>
      <c r="GQK5" s="164"/>
      <c r="GQL5" s="164"/>
      <c r="GQM5" s="164"/>
      <c r="GQN5" s="164"/>
      <c r="GQO5" s="164"/>
      <c r="GQP5" s="164"/>
      <c r="GQQ5" s="164"/>
      <c r="GQR5" s="164"/>
      <c r="GQS5" s="164"/>
      <c r="GQT5" s="164"/>
      <c r="GQU5" s="164"/>
      <c r="GQV5" s="164"/>
      <c r="GQW5" s="164"/>
      <c r="GQX5" s="164"/>
      <c r="GQY5" s="164"/>
      <c r="GQZ5" s="164"/>
      <c r="GRA5" s="164"/>
      <c r="GRB5" s="164"/>
      <c r="GRC5" s="164"/>
      <c r="GRD5" s="164"/>
      <c r="GRE5" s="164"/>
      <c r="GRF5" s="164"/>
      <c r="GRG5" s="164"/>
      <c r="GRH5" s="164"/>
      <c r="GRI5" s="164"/>
      <c r="GRJ5" s="164"/>
      <c r="GRK5" s="164"/>
      <c r="GRL5" s="164"/>
      <c r="GRM5" s="164"/>
      <c r="GRN5" s="164"/>
      <c r="GRO5" s="164"/>
      <c r="GRP5" s="164"/>
      <c r="GRQ5" s="164"/>
      <c r="GRR5" s="164"/>
      <c r="GRS5" s="164"/>
      <c r="GRT5" s="164"/>
      <c r="GRU5" s="164"/>
      <c r="GRV5" s="164"/>
      <c r="GRW5" s="164"/>
      <c r="GRX5" s="164"/>
      <c r="GRY5" s="164"/>
      <c r="GRZ5" s="164"/>
      <c r="GSA5" s="164"/>
      <c r="GSB5" s="164"/>
      <c r="GSC5" s="164"/>
      <c r="GSD5" s="164"/>
      <c r="GSE5" s="164"/>
      <c r="GSF5" s="164"/>
      <c r="GSG5" s="164"/>
      <c r="GSH5" s="164"/>
      <c r="GSI5" s="164"/>
      <c r="GSJ5" s="164"/>
      <c r="GSK5" s="164"/>
      <c r="GSL5" s="164"/>
      <c r="GSM5" s="164"/>
      <c r="GSN5" s="164"/>
      <c r="GSO5" s="164"/>
      <c r="GSP5" s="164"/>
      <c r="GSQ5" s="164"/>
      <c r="GSR5" s="164"/>
      <c r="GSS5" s="164"/>
      <c r="GST5" s="164"/>
      <c r="GSU5" s="164"/>
      <c r="GSV5" s="164"/>
      <c r="GSW5" s="164"/>
      <c r="GSX5" s="164"/>
      <c r="GSY5" s="164"/>
      <c r="GSZ5" s="164"/>
      <c r="GTA5" s="164"/>
      <c r="GTB5" s="164"/>
      <c r="GTC5" s="164"/>
      <c r="GTD5" s="164"/>
      <c r="GTE5" s="164"/>
      <c r="GTF5" s="164"/>
      <c r="GTG5" s="164"/>
      <c r="GTH5" s="164"/>
      <c r="GTI5" s="164"/>
      <c r="GTJ5" s="164"/>
      <c r="GTK5" s="164"/>
      <c r="GTL5" s="164"/>
      <c r="GTM5" s="164"/>
      <c r="GTN5" s="164"/>
      <c r="GTO5" s="164"/>
      <c r="GTP5" s="164"/>
      <c r="GTQ5" s="164"/>
      <c r="GTR5" s="164"/>
      <c r="GTS5" s="164"/>
      <c r="GTT5" s="164"/>
      <c r="GTU5" s="164"/>
      <c r="GTV5" s="164"/>
      <c r="GTW5" s="164"/>
      <c r="GTX5" s="164"/>
      <c r="GTY5" s="164"/>
      <c r="GTZ5" s="164"/>
      <c r="GUA5" s="164"/>
      <c r="GUB5" s="164"/>
      <c r="GUC5" s="164"/>
      <c r="GUD5" s="164"/>
      <c r="GUE5" s="164"/>
      <c r="GUF5" s="164"/>
      <c r="GUG5" s="164"/>
      <c r="GUH5" s="164"/>
      <c r="GUI5" s="164"/>
      <c r="GUJ5" s="164"/>
      <c r="GUK5" s="164"/>
      <c r="GUL5" s="164"/>
      <c r="GUM5" s="164"/>
      <c r="GUN5" s="164"/>
      <c r="GUO5" s="164"/>
      <c r="GUP5" s="164"/>
      <c r="GUQ5" s="164"/>
      <c r="GUR5" s="164"/>
      <c r="GUS5" s="164"/>
      <c r="GUT5" s="164"/>
      <c r="GUU5" s="164"/>
      <c r="GUV5" s="164"/>
      <c r="GUW5" s="164"/>
      <c r="GUX5" s="164"/>
      <c r="GUY5" s="164"/>
      <c r="GUZ5" s="164"/>
      <c r="GVA5" s="164"/>
      <c r="GVB5" s="164"/>
      <c r="GVC5" s="164"/>
      <c r="GVD5" s="164"/>
      <c r="GVE5" s="164"/>
      <c r="GVF5" s="164"/>
      <c r="GVG5" s="164"/>
      <c r="GVH5" s="164"/>
      <c r="GVI5" s="164"/>
      <c r="GVJ5" s="164"/>
      <c r="GVK5" s="164"/>
      <c r="GVL5" s="164"/>
      <c r="GVM5" s="164"/>
      <c r="GVN5" s="164"/>
      <c r="GVO5" s="164"/>
      <c r="GVP5" s="164"/>
      <c r="GVQ5" s="164"/>
      <c r="GVR5" s="164"/>
      <c r="GVS5" s="164"/>
      <c r="GVT5" s="164"/>
      <c r="GVU5" s="164"/>
      <c r="GVV5" s="164"/>
      <c r="GVW5" s="164"/>
      <c r="GVX5" s="164"/>
      <c r="GVY5" s="164"/>
      <c r="GVZ5" s="164"/>
      <c r="GWA5" s="164"/>
      <c r="GWB5" s="164"/>
      <c r="GWC5" s="164"/>
      <c r="GWD5" s="164"/>
      <c r="GWE5" s="164"/>
      <c r="GWF5" s="164"/>
      <c r="GWG5" s="164"/>
      <c r="GWH5" s="164"/>
      <c r="GWI5" s="164"/>
      <c r="GWJ5" s="164"/>
      <c r="GWK5" s="164"/>
      <c r="GWL5" s="164"/>
      <c r="GWM5" s="164"/>
      <c r="GWN5" s="164"/>
      <c r="GWO5" s="164"/>
      <c r="GWP5" s="164"/>
      <c r="GWQ5" s="164"/>
      <c r="GWR5" s="164"/>
      <c r="GWS5" s="164"/>
      <c r="GWT5" s="164"/>
      <c r="GWU5" s="164"/>
      <c r="GWV5" s="164"/>
      <c r="GWW5" s="164"/>
      <c r="GWX5" s="164"/>
      <c r="GWY5" s="164"/>
      <c r="GWZ5" s="164"/>
      <c r="GXA5" s="164"/>
      <c r="GXB5" s="164"/>
      <c r="GXC5" s="164"/>
      <c r="GXD5" s="164"/>
      <c r="GXE5" s="164"/>
      <c r="GXF5" s="164"/>
      <c r="GXG5" s="164"/>
      <c r="GXH5" s="164"/>
      <c r="GXI5" s="164"/>
      <c r="GXJ5" s="164"/>
      <c r="GXK5" s="164"/>
      <c r="GXL5" s="164"/>
      <c r="GXM5" s="164"/>
      <c r="GXN5" s="164"/>
      <c r="GXO5" s="164"/>
      <c r="GXP5" s="164"/>
      <c r="GXQ5" s="164"/>
      <c r="GXR5" s="164"/>
      <c r="GXS5" s="164"/>
      <c r="GXT5" s="164"/>
      <c r="GXU5" s="164"/>
      <c r="GXV5" s="164"/>
      <c r="GXW5" s="164"/>
      <c r="GXX5" s="164"/>
      <c r="GXY5" s="164"/>
      <c r="GXZ5" s="164"/>
      <c r="GYA5" s="164"/>
      <c r="GYB5" s="164"/>
      <c r="GYC5" s="164"/>
      <c r="GYD5" s="164"/>
      <c r="GYE5" s="164"/>
      <c r="GYF5" s="164"/>
      <c r="GYG5" s="164"/>
      <c r="GYH5" s="164"/>
      <c r="GYI5" s="164"/>
      <c r="GYJ5" s="164"/>
      <c r="GYK5" s="164"/>
      <c r="GYL5" s="164"/>
      <c r="GYM5" s="164"/>
      <c r="GYN5" s="164"/>
      <c r="GYO5" s="164"/>
      <c r="GYP5" s="164"/>
      <c r="GYQ5" s="164"/>
      <c r="GYR5" s="164"/>
      <c r="GYS5" s="164"/>
      <c r="GYT5" s="164"/>
      <c r="GYU5" s="164"/>
      <c r="GYV5" s="164"/>
      <c r="GYW5" s="164"/>
      <c r="GYX5" s="164"/>
      <c r="GYY5" s="164"/>
      <c r="GYZ5" s="164"/>
      <c r="GZA5" s="164"/>
      <c r="GZB5" s="164"/>
      <c r="GZC5" s="164"/>
      <c r="GZD5" s="164"/>
      <c r="GZE5" s="164"/>
      <c r="GZF5" s="164"/>
      <c r="GZG5" s="164"/>
      <c r="GZH5" s="164"/>
      <c r="GZI5" s="164"/>
      <c r="GZJ5" s="164"/>
      <c r="GZK5" s="164"/>
      <c r="GZL5" s="164"/>
      <c r="GZM5" s="164"/>
      <c r="GZN5" s="164"/>
      <c r="GZO5" s="164"/>
      <c r="GZP5" s="164"/>
      <c r="GZQ5" s="164"/>
      <c r="GZR5" s="164"/>
      <c r="GZS5" s="164"/>
      <c r="GZT5" s="164"/>
      <c r="GZU5" s="164"/>
      <c r="GZV5" s="164"/>
      <c r="GZW5" s="164"/>
      <c r="GZX5" s="164"/>
      <c r="GZY5" s="164"/>
      <c r="GZZ5" s="164"/>
      <c r="HAA5" s="164"/>
      <c r="HAB5" s="164"/>
      <c r="HAC5" s="164"/>
      <c r="HAD5" s="164"/>
      <c r="HAE5" s="164"/>
      <c r="HAF5" s="164"/>
      <c r="HAG5" s="164"/>
      <c r="HAH5" s="164"/>
      <c r="HAI5" s="164"/>
      <c r="HAJ5" s="164"/>
      <c r="HAK5" s="164"/>
      <c r="HAL5" s="164"/>
      <c r="HAM5" s="164"/>
      <c r="HAN5" s="164"/>
      <c r="HAO5" s="164"/>
      <c r="HAP5" s="164"/>
      <c r="HAQ5" s="164"/>
      <c r="HAR5" s="164"/>
      <c r="HAS5" s="164"/>
      <c r="HAT5" s="164"/>
      <c r="HAU5" s="164"/>
      <c r="HAV5" s="164"/>
      <c r="HAW5" s="164"/>
      <c r="HAX5" s="164"/>
      <c r="HAY5" s="164"/>
      <c r="HAZ5" s="164"/>
      <c r="HBA5" s="164"/>
      <c r="HBB5" s="164"/>
      <c r="HBC5" s="164"/>
      <c r="HBD5" s="164"/>
      <c r="HBE5" s="164"/>
      <c r="HBF5" s="164"/>
      <c r="HBG5" s="164"/>
      <c r="HBH5" s="164"/>
      <c r="HBI5" s="164"/>
      <c r="HBJ5" s="164"/>
      <c r="HBK5" s="164"/>
      <c r="HBL5" s="164"/>
      <c r="HBM5" s="164"/>
      <c r="HBN5" s="164"/>
      <c r="HBO5" s="164"/>
      <c r="HBP5" s="164"/>
      <c r="HBQ5" s="164"/>
      <c r="HBR5" s="164"/>
      <c r="HBS5" s="164"/>
      <c r="HBT5" s="164"/>
      <c r="HBU5" s="164"/>
      <c r="HBV5" s="164"/>
      <c r="HBW5" s="164"/>
      <c r="HBX5" s="164"/>
      <c r="HBY5" s="164"/>
      <c r="HBZ5" s="164"/>
      <c r="HCA5" s="164"/>
      <c r="HCB5" s="164"/>
      <c r="HCC5" s="164"/>
      <c r="HCD5" s="164"/>
      <c r="HCE5" s="164"/>
      <c r="HCF5" s="164"/>
      <c r="HCG5" s="164"/>
      <c r="HCH5" s="164"/>
      <c r="HCI5" s="164"/>
      <c r="HCJ5" s="164"/>
      <c r="HCK5" s="164"/>
      <c r="HCL5" s="164"/>
      <c r="HCM5" s="164"/>
      <c r="HCN5" s="164"/>
      <c r="HCO5" s="164"/>
      <c r="HCP5" s="164"/>
      <c r="HCQ5" s="164"/>
      <c r="HCR5" s="164"/>
      <c r="HCS5" s="164"/>
      <c r="HCT5" s="164"/>
      <c r="HCU5" s="164"/>
      <c r="HCV5" s="164"/>
      <c r="HCW5" s="164"/>
      <c r="HCX5" s="164"/>
      <c r="HCY5" s="164"/>
      <c r="HCZ5" s="164"/>
      <c r="HDA5" s="164"/>
      <c r="HDB5" s="164"/>
      <c r="HDC5" s="164"/>
      <c r="HDD5" s="164"/>
      <c r="HDE5" s="164"/>
      <c r="HDF5" s="164"/>
      <c r="HDG5" s="164"/>
      <c r="HDH5" s="164"/>
      <c r="HDI5" s="164"/>
      <c r="HDJ5" s="164"/>
      <c r="HDK5" s="164"/>
      <c r="HDL5" s="164"/>
      <c r="HDM5" s="164"/>
      <c r="HDN5" s="164"/>
      <c r="HDO5" s="164"/>
      <c r="HDP5" s="164"/>
      <c r="HDQ5" s="164"/>
      <c r="HDR5" s="164"/>
      <c r="HDS5" s="164"/>
      <c r="HDT5" s="164"/>
      <c r="HDU5" s="164"/>
      <c r="HDV5" s="164"/>
      <c r="HDW5" s="164"/>
      <c r="HDX5" s="164"/>
      <c r="HDY5" s="164"/>
      <c r="HDZ5" s="164"/>
      <c r="HEA5" s="164"/>
      <c r="HEB5" s="164"/>
      <c r="HEC5" s="164"/>
      <c r="HED5" s="164"/>
      <c r="HEE5" s="164"/>
      <c r="HEF5" s="164"/>
      <c r="HEG5" s="164"/>
      <c r="HEH5" s="164"/>
      <c r="HEI5" s="164"/>
      <c r="HEJ5" s="164"/>
      <c r="HEK5" s="164"/>
      <c r="HEL5" s="164"/>
      <c r="HEM5" s="164"/>
      <c r="HEN5" s="164"/>
      <c r="HEO5" s="164"/>
      <c r="HEP5" s="164"/>
      <c r="HEQ5" s="164"/>
      <c r="HER5" s="164"/>
      <c r="HES5" s="164"/>
      <c r="HET5" s="164"/>
      <c r="HEU5" s="164"/>
      <c r="HEV5" s="164"/>
      <c r="HEW5" s="164"/>
      <c r="HEX5" s="164"/>
      <c r="HEY5" s="164"/>
      <c r="HEZ5" s="164"/>
      <c r="HFA5" s="164"/>
      <c r="HFB5" s="164"/>
      <c r="HFC5" s="164"/>
      <c r="HFD5" s="164"/>
      <c r="HFE5" s="164"/>
      <c r="HFF5" s="164"/>
      <c r="HFG5" s="164"/>
      <c r="HFH5" s="164"/>
      <c r="HFI5" s="164"/>
      <c r="HFJ5" s="164"/>
      <c r="HFK5" s="164"/>
      <c r="HFL5" s="164"/>
      <c r="HFM5" s="164"/>
      <c r="HFN5" s="164"/>
      <c r="HFO5" s="164"/>
      <c r="HFP5" s="164"/>
      <c r="HFQ5" s="164"/>
      <c r="HFR5" s="164"/>
      <c r="HFS5" s="164"/>
      <c r="HFT5" s="164"/>
      <c r="HFU5" s="164"/>
      <c r="HFV5" s="164"/>
      <c r="HFW5" s="164"/>
      <c r="HFX5" s="164"/>
      <c r="HFY5" s="164"/>
      <c r="HFZ5" s="164"/>
      <c r="HGA5" s="164"/>
      <c r="HGB5" s="164"/>
      <c r="HGC5" s="164"/>
      <c r="HGD5" s="164"/>
      <c r="HGE5" s="164"/>
      <c r="HGF5" s="164"/>
      <c r="HGG5" s="164"/>
      <c r="HGH5" s="164"/>
      <c r="HGI5" s="164"/>
      <c r="HGJ5" s="164"/>
      <c r="HGK5" s="164"/>
      <c r="HGL5" s="164"/>
      <c r="HGM5" s="164"/>
      <c r="HGN5" s="164"/>
      <c r="HGO5" s="164"/>
      <c r="HGP5" s="164"/>
      <c r="HGQ5" s="164"/>
      <c r="HGR5" s="164"/>
      <c r="HGS5" s="164"/>
      <c r="HGT5" s="164"/>
      <c r="HGU5" s="164"/>
      <c r="HGV5" s="164"/>
      <c r="HGW5" s="164"/>
      <c r="HGX5" s="164"/>
      <c r="HGY5" s="164"/>
      <c r="HGZ5" s="164"/>
      <c r="HHA5" s="164"/>
      <c r="HHB5" s="164"/>
      <c r="HHC5" s="164"/>
      <c r="HHD5" s="164"/>
      <c r="HHE5" s="164"/>
      <c r="HHF5" s="164"/>
      <c r="HHG5" s="164"/>
      <c r="HHH5" s="164"/>
      <c r="HHI5" s="164"/>
      <c r="HHJ5" s="164"/>
      <c r="HHK5" s="164"/>
      <c r="HHL5" s="164"/>
      <c r="HHM5" s="164"/>
      <c r="HHN5" s="164"/>
      <c r="HHO5" s="164"/>
      <c r="HHP5" s="164"/>
      <c r="HHQ5" s="164"/>
      <c r="HHR5" s="164"/>
      <c r="HHS5" s="164"/>
      <c r="HHT5" s="164"/>
      <c r="HHU5" s="164"/>
      <c r="HHV5" s="164"/>
      <c r="HHW5" s="164"/>
      <c r="HHX5" s="164"/>
      <c r="HHY5" s="164"/>
      <c r="HHZ5" s="164"/>
      <c r="HIA5" s="164"/>
      <c r="HIB5" s="164"/>
      <c r="HIC5" s="164"/>
      <c r="HID5" s="164"/>
      <c r="HIE5" s="164"/>
      <c r="HIF5" s="164"/>
      <c r="HIG5" s="164"/>
      <c r="HIH5" s="164"/>
      <c r="HII5" s="164"/>
      <c r="HIJ5" s="164"/>
      <c r="HIK5" s="164"/>
      <c r="HIL5" s="164"/>
      <c r="HIM5" s="164"/>
      <c r="HIN5" s="164"/>
      <c r="HIO5" s="164"/>
      <c r="HIP5" s="164"/>
      <c r="HIQ5" s="164"/>
      <c r="HIR5" s="164"/>
      <c r="HIS5" s="164"/>
      <c r="HIT5" s="164"/>
      <c r="HIU5" s="164"/>
      <c r="HIV5" s="164"/>
      <c r="HIW5" s="164"/>
      <c r="HIX5" s="164"/>
      <c r="HIY5" s="164"/>
      <c r="HIZ5" s="164"/>
      <c r="HJA5" s="164"/>
      <c r="HJB5" s="164"/>
      <c r="HJC5" s="164"/>
      <c r="HJD5" s="164"/>
      <c r="HJE5" s="164"/>
      <c r="HJF5" s="164"/>
      <c r="HJG5" s="164"/>
      <c r="HJH5" s="164"/>
      <c r="HJI5" s="164"/>
      <c r="HJJ5" s="164"/>
      <c r="HJK5" s="164"/>
      <c r="HJL5" s="164"/>
      <c r="HJM5" s="164"/>
      <c r="HJN5" s="164"/>
      <c r="HJO5" s="164"/>
      <c r="HJP5" s="164"/>
      <c r="HJQ5" s="164"/>
      <c r="HJR5" s="164"/>
      <c r="HJS5" s="164"/>
      <c r="HJT5" s="164"/>
      <c r="HJU5" s="164"/>
      <c r="HJV5" s="164"/>
      <c r="HJW5" s="164"/>
      <c r="HJX5" s="164"/>
      <c r="HJY5" s="164"/>
      <c r="HJZ5" s="164"/>
      <c r="HKA5" s="164"/>
      <c r="HKB5" s="164"/>
      <c r="HKC5" s="164"/>
      <c r="HKD5" s="164"/>
      <c r="HKE5" s="164"/>
      <c r="HKF5" s="164"/>
      <c r="HKG5" s="164"/>
      <c r="HKH5" s="164"/>
      <c r="HKI5" s="164"/>
      <c r="HKJ5" s="164"/>
      <c r="HKK5" s="164"/>
      <c r="HKL5" s="164"/>
      <c r="HKM5" s="164"/>
      <c r="HKN5" s="164"/>
      <c r="HKO5" s="164"/>
      <c r="HKP5" s="164"/>
      <c r="HKQ5" s="164"/>
      <c r="HKR5" s="164"/>
      <c r="HKS5" s="164"/>
      <c r="HKT5" s="164"/>
      <c r="HKU5" s="164"/>
      <c r="HKV5" s="164"/>
      <c r="HKW5" s="164"/>
      <c r="HKX5" s="164"/>
      <c r="HKY5" s="164"/>
      <c r="HKZ5" s="164"/>
      <c r="HLA5" s="164"/>
      <c r="HLB5" s="164"/>
      <c r="HLC5" s="164"/>
      <c r="HLD5" s="164"/>
      <c r="HLE5" s="164"/>
      <c r="HLF5" s="164"/>
      <c r="HLG5" s="164"/>
      <c r="HLH5" s="164"/>
      <c r="HLI5" s="164"/>
      <c r="HLJ5" s="164"/>
      <c r="HLK5" s="164"/>
      <c r="HLL5" s="164"/>
      <c r="HLM5" s="164"/>
      <c r="HLN5" s="164"/>
      <c r="HLO5" s="164"/>
      <c r="HLP5" s="164"/>
      <c r="HLQ5" s="164"/>
      <c r="HLR5" s="164"/>
      <c r="HLS5" s="164"/>
      <c r="HLT5" s="164"/>
      <c r="HLU5" s="164"/>
      <c r="HLV5" s="164"/>
      <c r="HLW5" s="164"/>
      <c r="HLX5" s="164"/>
      <c r="HLY5" s="164"/>
      <c r="HLZ5" s="164"/>
      <c r="HMA5" s="164"/>
      <c r="HMB5" s="164"/>
      <c r="HMC5" s="164"/>
      <c r="HMD5" s="164"/>
      <c r="HME5" s="164"/>
      <c r="HMF5" s="164"/>
      <c r="HMG5" s="164"/>
      <c r="HMH5" s="164"/>
      <c r="HMI5" s="164"/>
      <c r="HMJ5" s="164"/>
      <c r="HMK5" s="164"/>
      <c r="HML5" s="164"/>
      <c r="HMM5" s="164"/>
      <c r="HMN5" s="164"/>
      <c r="HMO5" s="164"/>
      <c r="HMP5" s="164"/>
      <c r="HMQ5" s="164"/>
      <c r="HMR5" s="164"/>
      <c r="HMS5" s="164"/>
      <c r="HMT5" s="164"/>
      <c r="HMU5" s="164"/>
      <c r="HMV5" s="164"/>
      <c r="HMW5" s="164"/>
      <c r="HMX5" s="164"/>
      <c r="HMY5" s="164"/>
      <c r="HMZ5" s="164"/>
      <c r="HNA5" s="164"/>
      <c r="HNB5" s="164"/>
      <c r="HNC5" s="164"/>
      <c r="HND5" s="164"/>
      <c r="HNE5" s="164"/>
      <c r="HNF5" s="164"/>
      <c r="HNG5" s="164"/>
      <c r="HNH5" s="164"/>
      <c r="HNI5" s="164"/>
      <c r="HNJ5" s="164"/>
      <c r="HNK5" s="164"/>
      <c r="HNL5" s="164"/>
      <c r="HNM5" s="164"/>
      <c r="HNN5" s="164"/>
      <c r="HNO5" s="164"/>
      <c r="HNP5" s="164"/>
      <c r="HNQ5" s="164"/>
      <c r="HNR5" s="164"/>
      <c r="HNS5" s="164"/>
      <c r="HNT5" s="164"/>
      <c r="HNU5" s="164"/>
      <c r="HNV5" s="164"/>
      <c r="HNW5" s="164"/>
      <c r="HNX5" s="164"/>
      <c r="HNY5" s="164"/>
      <c r="HNZ5" s="164"/>
      <c r="HOA5" s="164"/>
      <c r="HOB5" s="164"/>
      <c r="HOC5" s="164"/>
      <c r="HOD5" s="164"/>
      <c r="HOE5" s="164"/>
      <c r="HOF5" s="164"/>
      <c r="HOG5" s="164"/>
      <c r="HOH5" s="164"/>
      <c r="HOI5" s="164"/>
      <c r="HOJ5" s="164"/>
      <c r="HOK5" s="164"/>
      <c r="HOL5" s="164"/>
      <c r="HOM5" s="164"/>
      <c r="HON5" s="164"/>
      <c r="HOO5" s="164"/>
      <c r="HOP5" s="164"/>
      <c r="HOQ5" s="164"/>
      <c r="HOR5" s="164"/>
      <c r="HOS5" s="164"/>
      <c r="HOT5" s="164"/>
      <c r="HOU5" s="164"/>
      <c r="HOV5" s="164"/>
      <c r="HOW5" s="164"/>
      <c r="HOX5" s="164"/>
      <c r="HOY5" s="164"/>
      <c r="HOZ5" s="164"/>
      <c r="HPA5" s="164"/>
      <c r="HPB5" s="164"/>
      <c r="HPC5" s="164"/>
      <c r="HPD5" s="164"/>
      <c r="HPE5" s="164"/>
      <c r="HPF5" s="164"/>
      <c r="HPG5" s="164"/>
      <c r="HPH5" s="164"/>
      <c r="HPI5" s="164"/>
      <c r="HPJ5" s="164"/>
      <c r="HPK5" s="164"/>
      <c r="HPL5" s="164"/>
      <c r="HPM5" s="164"/>
      <c r="HPN5" s="164"/>
      <c r="HPO5" s="164"/>
      <c r="HPP5" s="164"/>
      <c r="HPQ5" s="164"/>
      <c r="HPR5" s="164"/>
      <c r="HPS5" s="164"/>
      <c r="HPT5" s="164"/>
      <c r="HPU5" s="164"/>
      <c r="HPV5" s="164"/>
      <c r="HPW5" s="164"/>
      <c r="HPX5" s="164"/>
      <c r="HPY5" s="164"/>
      <c r="HPZ5" s="164"/>
      <c r="HQA5" s="164"/>
      <c r="HQB5" s="164"/>
      <c r="HQC5" s="164"/>
      <c r="HQD5" s="164"/>
      <c r="HQE5" s="164"/>
      <c r="HQF5" s="164"/>
      <c r="HQG5" s="164"/>
      <c r="HQH5" s="164"/>
      <c r="HQI5" s="164"/>
      <c r="HQJ5" s="164"/>
      <c r="HQK5" s="164"/>
      <c r="HQL5" s="164"/>
      <c r="HQM5" s="164"/>
      <c r="HQN5" s="164"/>
      <c r="HQO5" s="164"/>
      <c r="HQP5" s="164"/>
      <c r="HQQ5" s="164"/>
      <c r="HQR5" s="164"/>
      <c r="HQS5" s="164"/>
      <c r="HQT5" s="164"/>
      <c r="HQU5" s="164"/>
      <c r="HQV5" s="164"/>
      <c r="HQW5" s="164"/>
      <c r="HQX5" s="164"/>
      <c r="HQY5" s="164"/>
      <c r="HQZ5" s="164"/>
      <c r="HRA5" s="164"/>
      <c r="HRB5" s="164"/>
      <c r="HRC5" s="164"/>
      <c r="HRD5" s="164"/>
      <c r="HRE5" s="164"/>
      <c r="HRF5" s="164"/>
      <c r="HRG5" s="164"/>
      <c r="HRH5" s="164"/>
      <c r="HRI5" s="164"/>
      <c r="HRJ5" s="164"/>
      <c r="HRK5" s="164"/>
      <c r="HRL5" s="164"/>
      <c r="HRM5" s="164"/>
      <c r="HRN5" s="164"/>
      <c r="HRO5" s="164"/>
      <c r="HRP5" s="164"/>
      <c r="HRQ5" s="164"/>
      <c r="HRR5" s="164"/>
      <c r="HRS5" s="164"/>
      <c r="HRT5" s="164"/>
      <c r="HRU5" s="164"/>
      <c r="HRV5" s="164"/>
      <c r="HRW5" s="164"/>
      <c r="HRX5" s="164"/>
      <c r="HRY5" s="164"/>
      <c r="HRZ5" s="164"/>
      <c r="HSA5" s="164"/>
      <c r="HSB5" s="164"/>
      <c r="HSC5" s="164"/>
      <c r="HSD5" s="164"/>
      <c r="HSE5" s="164"/>
      <c r="HSF5" s="164"/>
      <c r="HSG5" s="164"/>
      <c r="HSH5" s="164"/>
      <c r="HSI5" s="164"/>
      <c r="HSJ5" s="164"/>
      <c r="HSK5" s="164"/>
      <c r="HSL5" s="164"/>
      <c r="HSM5" s="164"/>
      <c r="HSN5" s="164"/>
      <c r="HSO5" s="164"/>
      <c r="HSP5" s="164"/>
      <c r="HSQ5" s="164"/>
      <c r="HSR5" s="164"/>
      <c r="HSS5" s="164"/>
      <c r="HST5" s="164"/>
      <c r="HSU5" s="164"/>
      <c r="HSV5" s="164"/>
      <c r="HSW5" s="164"/>
      <c r="HSX5" s="164"/>
      <c r="HSY5" s="164"/>
      <c r="HSZ5" s="164"/>
      <c r="HTA5" s="164"/>
      <c r="HTB5" s="164"/>
      <c r="HTC5" s="164"/>
      <c r="HTD5" s="164"/>
      <c r="HTE5" s="164"/>
      <c r="HTF5" s="164"/>
      <c r="HTG5" s="164"/>
      <c r="HTH5" s="164"/>
      <c r="HTI5" s="164"/>
      <c r="HTJ5" s="164"/>
      <c r="HTK5" s="164"/>
      <c r="HTL5" s="164"/>
      <c r="HTM5" s="164"/>
      <c r="HTN5" s="164"/>
      <c r="HTO5" s="164"/>
      <c r="HTP5" s="164"/>
      <c r="HTQ5" s="164"/>
      <c r="HTR5" s="164"/>
      <c r="HTS5" s="164"/>
      <c r="HTT5" s="164"/>
      <c r="HTU5" s="164"/>
      <c r="HTV5" s="164"/>
      <c r="HTW5" s="164"/>
      <c r="HTX5" s="164"/>
      <c r="HTY5" s="164"/>
      <c r="HTZ5" s="164"/>
      <c r="HUA5" s="164"/>
      <c r="HUB5" s="164"/>
      <c r="HUC5" s="164"/>
      <c r="HUD5" s="164"/>
      <c r="HUE5" s="164"/>
      <c r="HUF5" s="164"/>
      <c r="HUG5" s="164"/>
      <c r="HUH5" s="164"/>
      <c r="HUI5" s="164"/>
      <c r="HUJ5" s="164"/>
      <c r="HUK5" s="164"/>
      <c r="HUL5" s="164"/>
      <c r="HUM5" s="164"/>
      <c r="HUN5" s="164"/>
      <c r="HUO5" s="164"/>
      <c r="HUP5" s="164"/>
      <c r="HUQ5" s="164"/>
      <c r="HUR5" s="164"/>
      <c r="HUS5" s="164"/>
      <c r="HUT5" s="164"/>
      <c r="HUU5" s="164"/>
      <c r="HUV5" s="164"/>
      <c r="HUW5" s="164"/>
      <c r="HUX5" s="164"/>
      <c r="HUY5" s="164"/>
      <c r="HUZ5" s="164"/>
      <c r="HVA5" s="164"/>
      <c r="HVB5" s="164"/>
      <c r="HVC5" s="164"/>
      <c r="HVD5" s="164"/>
      <c r="HVE5" s="164"/>
      <c r="HVF5" s="164"/>
      <c r="HVG5" s="164"/>
      <c r="HVH5" s="164"/>
      <c r="HVI5" s="164"/>
      <c r="HVJ5" s="164"/>
      <c r="HVK5" s="164"/>
      <c r="HVL5" s="164"/>
      <c r="HVM5" s="164"/>
      <c r="HVN5" s="164"/>
      <c r="HVO5" s="164"/>
      <c r="HVP5" s="164"/>
      <c r="HVQ5" s="164"/>
      <c r="HVR5" s="164"/>
      <c r="HVS5" s="164"/>
      <c r="HVT5" s="164"/>
      <c r="HVU5" s="164"/>
      <c r="HVV5" s="164"/>
      <c r="HVW5" s="164"/>
      <c r="HVX5" s="164"/>
      <c r="HVY5" s="164"/>
      <c r="HVZ5" s="164"/>
      <c r="HWA5" s="164"/>
      <c r="HWB5" s="164"/>
      <c r="HWC5" s="164"/>
      <c r="HWD5" s="164"/>
      <c r="HWE5" s="164"/>
      <c r="HWF5" s="164"/>
      <c r="HWG5" s="164"/>
      <c r="HWH5" s="164"/>
      <c r="HWI5" s="164"/>
      <c r="HWJ5" s="164"/>
      <c r="HWK5" s="164"/>
      <c r="HWL5" s="164"/>
      <c r="HWM5" s="164"/>
      <c r="HWN5" s="164"/>
      <c r="HWO5" s="164"/>
      <c r="HWP5" s="164"/>
      <c r="HWQ5" s="164"/>
      <c r="HWR5" s="164"/>
      <c r="HWS5" s="164"/>
      <c r="HWT5" s="164"/>
      <c r="HWU5" s="164"/>
      <c r="HWV5" s="164"/>
      <c r="HWW5" s="164"/>
      <c r="HWX5" s="164"/>
      <c r="HWY5" s="164"/>
      <c r="HWZ5" s="164"/>
      <c r="HXA5" s="164"/>
      <c r="HXB5" s="164"/>
      <c r="HXC5" s="164"/>
      <c r="HXD5" s="164"/>
      <c r="HXE5" s="164"/>
      <c r="HXF5" s="164"/>
      <c r="HXG5" s="164"/>
      <c r="HXH5" s="164"/>
      <c r="HXI5" s="164"/>
      <c r="HXJ5" s="164"/>
      <c r="HXK5" s="164"/>
      <c r="HXL5" s="164"/>
      <c r="HXM5" s="164"/>
      <c r="HXN5" s="164"/>
      <c r="HXO5" s="164"/>
      <c r="HXP5" s="164"/>
      <c r="HXQ5" s="164"/>
      <c r="HXR5" s="164"/>
      <c r="HXS5" s="164"/>
      <c r="HXT5" s="164"/>
      <c r="HXU5" s="164"/>
      <c r="HXV5" s="164"/>
      <c r="HXW5" s="164"/>
      <c r="HXX5" s="164"/>
      <c r="HXY5" s="164"/>
      <c r="HXZ5" s="164"/>
      <c r="HYA5" s="164"/>
      <c r="HYB5" s="164"/>
      <c r="HYC5" s="164"/>
      <c r="HYD5" s="164"/>
      <c r="HYE5" s="164"/>
      <c r="HYF5" s="164"/>
      <c r="HYG5" s="164"/>
      <c r="HYH5" s="164"/>
      <c r="HYI5" s="164"/>
      <c r="HYJ5" s="164"/>
      <c r="HYK5" s="164"/>
      <c r="HYL5" s="164"/>
      <c r="HYM5" s="164"/>
      <c r="HYN5" s="164"/>
      <c r="HYO5" s="164"/>
      <c r="HYP5" s="164"/>
      <c r="HYQ5" s="164"/>
      <c r="HYR5" s="164"/>
      <c r="HYS5" s="164"/>
      <c r="HYT5" s="164"/>
      <c r="HYU5" s="164"/>
      <c r="HYV5" s="164"/>
      <c r="HYW5" s="164"/>
      <c r="HYX5" s="164"/>
      <c r="HYY5" s="164"/>
      <c r="HYZ5" s="164"/>
      <c r="HZA5" s="164"/>
      <c r="HZB5" s="164"/>
      <c r="HZC5" s="164"/>
      <c r="HZD5" s="164"/>
      <c r="HZE5" s="164"/>
      <c r="HZF5" s="164"/>
      <c r="HZG5" s="164"/>
      <c r="HZH5" s="164"/>
      <c r="HZI5" s="164"/>
      <c r="HZJ5" s="164"/>
      <c r="HZK5" s="164"/>
      <c r="HZL5" s="164"/>
      <c r="HZM5" s="164"/>
      <c r="HZN5" s="164"/>
      <c r="HZO5" s="164"/>
      <c r="HZP5" s="164"/>
      <c r="HZQ5" s="164"/>
      <c r="HZR5" s="164"/>
      <c r="HZS5" s="164"/>
      <c r="HZT5" s="164"/>
      <c r="HZU5" s="164"/>
      <c r="HZV5" s="164"/>
      <c r="HZW5" s="164"/>
      <c r="HZX5" s="164"/>
      <c r="HZY5" s="164"/>
      <c r="HZZ5" s="164"/>
      <c r="IAA5" s="164"/>
      <c r="IAB5" s="164"/>
      <c r="IAC5" s="164"/>
      <c r="IAD5" s="164"/>
      <c r="IAE5" s="164"/>
      <c r="IAF5" s="164"/>
      <c r="IAG5" s="164"/>
      <c r="IAH5" s="164"/>
      <c r="IAI5" s="164"/>
      <c r="IAJ5" s="164"/>
      <c r="IAK5" s="164"/>
      <c r="IAL5" s="164"/>
      <c r="IAM5" s="164"/>
      <c r="IAN5" s="164"/>
      <c r="IAO5" s="164"/>
      <c r="IAP5" s="164"/>
      <c r="IAQ5" s="164"/>
      <c r="IAR5" s="164"/>
      <c r="IAS5" s="164"/>
      <c r="IAT5" s="164"/>
      <c r="IAU5" s="164"/>
      <c r="IAV5" s="164"/>
      <c r="IAW5" s="164"/>
      <c r="IAX5" s="164"/>
      <c r="IAY5" s="164"/>
      <c r="IAZ5" s="164"/>
      <c r="IBA5" s="164"/>
      <c r="IBB5" s="164"/>
      <c r="IBC5" s="164"/>
      <c r="IBD5" s="164"/>
      <c r="IBE5" s="164"/>
      <c r="IBF5" s="164"/>
      <c r="IBG5" s="164"/>
      <c r="IBH5" s="164"/>
      <c r="IBI5" s="164"/>
      <c r="IBJ5" s="164"/>
      <c r="IBK5" s="164"/>
      <c r="IBL5" s="164"/>
      <c r="IBM5" s="164"/>
      <c r="IBN5" s="164"/>
      <c r="IBO5" s="164"/>
      <c r="IBP5" s="164"/>
      <c r="IBQ5" s="164"/>
      <c r="IBR5" s="164"/>
      <c r="IBS5" s="164"/>
      <c r="IBT5" s="164"/>
      <c r="IBU5" s="164"/>
      <c r="IBV5" s="164"/>
      <c r="IBW5" s="164"/>
      <c r="IBX5" s="164"/>
      <c r="IBY5" s="164"/>
      <c r="IBZ5" s="164"/>
      <c r="ICA5" s="164"/>
      <c r="ICB5" s="164"/>
      <c r="ICC5" s="164"/>
      <c r="ICD5" s="164"/>
      <c r="ICE5" s="164"/>
      <c r="ICF5" s="164"/>
      <c r="ICG5" s="164"/>
      <c r="ICH5" s="164"/>
      <c r="ICI5" s="164"/>
      <c r="ICJ5" s="164"/>
      <c r="ICK5" s="164"/>
      <c r="ICL5" s="164"/>
      <c r="ICM5" s="164"/>
      <c r="ICN5" s="164"/>
      <c r="ICO5" s="164"/>
      <c r="ICP5" s="164"/>
      <c r="ICQ5" s="164"/>
      <c r="ICR5" s="164"/>
      <c r="ICS5" s="164"/>
      <c r="ICT5" s="164"/>
      <c r="ICU5" s="164"/>
      <c r="ICV5" s="164"/>
      <c r="ICW5" s="164"/>
      <c r="ICX5" s="164"/>
      <c r="ICY5" s="164"/>
      <c r="ICZ5" s="164"/>
      <c r="IDA5" s="164"/>
      <c r="IDB5" s="164"/>
      <c r="IDC5" s="164"/>
      <c r="IDD5" s="164"/>
      <c r="IDE5" s="164"/>
      <c r="IDF5" s="164"/>
      <c r="IDG5" s="164"/>
      <c r="IDH5" s="164"/>
      <c r="IDI5" s="164"/>
      <c r="IDJ5" s="164"/>
      <c r="IDK5" s="164"/>
      <c r="IDL5" s="164"/>
      <c r="IDM5" s="164"/>
      <c r="IDN5" s="164"/>
      <c r="IDO5" s="164"/>
      <c r="IDP5" s="164"/>
      <c r="IDQ5" s="164"/>
      <c r="IDR5" s="164"/>
      <c r="IDS5" s="164"/>
      <c r="IDT5" s="164"/>
      <c r="IDU5" s="164"/>
      <c r="IDV5" s="164"/>
      <c r="IDW5" s="164"/>
      <c r="IDX5" s="164"/>
      <c r="IDY5" s="164"/>
      <c r="IDZ5" s="164"/>
      <c r="IEA5" s="164"/>
      <c r="IEB5" s="164"/>
      <c r="IEC5" s="164"/>
      <c r="IED5" s="164"/>
      <c r="IEE5" s="164"/>
      <c r="IEF5" s="164"/>
      <c r="IEG5" s="164"/>
      <c r="IEH5" s="164"/>
      <c r="IEI5" s="164"/>
      <c r="IEJ5" s="164"/>
      <c r="IEK5" s="164"/>
      <c r="IEL5" s="164"/>
      <c r="IEM5" s="164"/>
      <c r="IEN5" s="164"/>
      <c r="IEO5" s="164"/>
      <c r="IEP5" s="164"/>
      <c r="IEQ5" s="164"/>
      <c r="IER5" s="164"/>
      <c r="IES5" s="164"/>
      <c r="IET5" s="164"/>
      <c r="IEU5" s="164"/>
      <c r="IEV5" s="164"/>
      <c r="IEW5" s="164"/>
      <c r="IEX5" s="164"/>
      <c r="IEY5" s="164"/>
      <c r="IEZ5" s="164"/>
      <c r="IFA5" s="164"/>
      <c r="IFB5" s="164"/>
      <c r="IFC5" s="164"/>
      <c r="IFD5" s="164"/>
      <c r="IFE5" s="164"/>
      <c r="IFF5" s="164"/>
      <c r="IFG5" s="164"/>
      <c r="IFH5" s="164"/>
      <c r="IFI5" s="164"/>
      <c r="IFJ5" s="164"/>
      <c r="IFK5" s="164"/>
      <c r="IFL5" s="164"/>
      <c r="IFM5" s="164"/>
      <c r="IFN5" s="164"/>
      <c r="IFO5" s="164"/>
      <c r="IFP5" s="164"/>
      <c r="IFQ5" s="164"/>
      <c r="IFR5" s="164"/>
      <c r="IFS5" s="164"/>
      <c r="IFT5" s="164"/>
      <c r="IFU5" s="164"/>
      <c r="IFV5" s="164"/>
      <c r="IFW5" s="164"/>
      <c r="IFX5" s="164"/>
      <c r="IFY5" s="164"/>
      <c r="IFZ5" s="164"/>
      <c r="IGA5" s="164"/>
      <c r="IGB5" s="164"/>
      <c r="IGC5" s="164"/>
      <c r="IGD5" s="164"/>
      <c r="IGE5" s="164"/>
      <c r="IGF5" s="164"/>
      <c r="IGG5" s="164"/>
      <c r="IGH5" s="164"/>
      <c r="IGI5" s="164"/>
      <c r="IGJ5" s="164"/>
      <c r="IGK5" s="164"/>
      <c r="IGL5" s="164"/>
      <c r="IGM5" s="164"/>
      <c r="IGN5" s="164"/>
      <c r="IGO5" s="164"/>
      <c r="IGP5" s="164"/>
      <c r="IGQ5" s="164"/>
      <c r="IGR5" s="164"/>
      <c r="IGS5" s="164"/>
      <c r="IGT5" s="164"/>
      <c r="IGU5" s="164"/>
      <c r="IGV5" s="164"/>
      <c r="IGW5" s="164"/>
      <c r="IGX5" s="164"/>
      <c r="IGY5" s="164"/>
      <c r="IGZ5" s="164"/>
      <c r="IHA5" s="164"/>
      <c r="IHB5" s="164"/>
      <c r="IHC5" s="164"/>
      <c r="IHD5" s="164"/>
      <c r="IHE5" s="164"/>
      <c r="IHF5" s="164"/>
      <c r="IHG5" s="164"/>
      <c r="IHH5" s="164"/>
      <c r="IHI5" s="164"/>
      <c r="IHJ5" s="164"/>
      <c r="IHK5" s="164"/>
      <c r="IHL5" s="164"/>
      <c r="IHM5" s="164"/>
      <c r="IHN5" s="164"/>
      <c r="IHO5" s="164"/>
      <c r="IHP5" s="164"/>
      <c r="IHQ5" s="164"/>
      <c r="IHR5" s="164"/>
      <c r="IHS5" s="164"/>
      <c r="IHT5" s="164"/>
      <c r="IHU5" s="164"/>
      <c r="IHV5" s="164"/>
      <c r="IHW5" s="164"/>
      <c r="IHX5" s="164"/>
      <c r="IHY5" s="164"/>
      <c r="IHZ5" s="164"/>
      <c r="IIA5" s="164"/>
      <c r="IIB5" s="164"/>
      <c r="IIC5" s="164"/>
      <c r="IID5" s="164"/>
      <c r="IIE5" s="164"/>
      <c r="IIF5" s="164"/>
      <c r="IIG5" s="164"/>
      <c r="IIH5" s="164"/>
      <c r="III5" s="164"/>
      <c r="IIJ5" s="164"/>
      <c r="IIK5" s="164"/>
      <c r="IIL5" s="164"/>
      <c r="IIM5" s="164"/>
      <c r="IIN5" s="164"/>
      <c r="IIO5" s="164"/>
      <c r="IIP5" s="164"/>
      <c r="IIQ5" s="164"/>
      <c r="IIR5" s="164"/>
      <c r="IIS5" s="164"/>
      <c r="IIT5" s="164"/>
      <c r="IIU5" s="164"/>
      <c r="IIV5" s="164"/>
      <c r="IIW5" s="164"/>
      <c r="IIX5" s="164"/>
      <c r="IIY5" s="164"/>
      <c r="IIZ5" s="164"/>
      <c r="IJA5" s="164"/>
      <c r="IJB5" s="164"/>
      <c r="IJC5" s="164"/>
      <c r="IJD5" s="164"/>
      <c r="IJE5" s="164"/>
      <c r="IJF5" s="164"/>
      <c r="IJG5" s="164"/>
      <c r="IJH5" s="164"/>
      <c r="IJI5" s="164"/>
      <c r="IJJ5" s="164"/>
      <c r="IJK5" s="164"/>
      <c r="IJL5" s="164"/>
      <c r="IJM5" s="164"/>
      <c r="IJN5" s="164"/>
      <c r="IJO5" s="164"/>
      <c r="IJP5" s="164"/>
      <c r="IJQ5" s="164"/>
      <c r="IJR5" s="164"/>
      <c r="IJS5" s="164"/>
      <c r="IJT5" s="164"/>
      <c r="IJU5" s="164"/>
      <c r="IJV5" s="164"/>
      <c r="IJW5" s="164"/>
      <c r="IJX5" s="164"/>
      <c r="IJY5" s="164"/>
      <c r="IJZ5" s="164"/>
      <c r="IKA5" s="164"/>
      <c r="IKB5" s="164"/>
      <c r="IKC5" s="164"/>
      <c r="IKD5" s="164"/>
      <c r="IKE5" s="164"/>
      <c r="IKF5" s="164"/>
      <c r="IKG5" s="164"/>
      <c r="IKH5" s="164"/>
      <c r="IKI5" s="164"/>
      <c r="IKJ5" s="164"/>
      <c r="IKK5" s="164"/>
      <c r="IKL5" s="164"/>
      <c r="IKM5" s="164"/>
      <c r="IKN5" s="164"/>
      <c r="IKO5" s="164"/>
      <c r="IKP5" s="164"/>
      <c r="IKQ5" s="164"/>
      <c r="IKR5" s="164"/>
      <c r="IKS5" s="164"/>
      <c r="IKT5" s="164"/>
      <c r="IKU5" s="164"/>
      <c r="IKV5" s="164"/>
      <c r="IKW5" s="164"/>
      <c r="IKX5" s="164"/>
      <c r="IKY5" s="164"/>
      <c r="IKZ5" s="164"/>
      <c r="ILA5" s="164"/>
      <c r="ILB5" s="164"/>
      <c r="ILC5" s="164"/>
      <c r="ILD5" s="164"/>
      <c r="ILE5" s="164"/>
      <c r="ILF5" s="164"/>
      <c r="ILG5" s="164"/>
      <c r="ILH5" s="164"/>
      <c r="ILI5" s="164"/>
      <c r="ILJ5" s="164"/>
      <c r="ILK5" s="164"/>
      <c r="ILL5" s="164"/>
      <c r="ILM5" s="164"/>
      <c r="ILN5" s="164"/>
      <c r="ILO5" s="164"/>
      <c r="ILP5" s="164"/>
      <c r="ILQ5" s="164"/>
      <c r="ILR5" s="164"/>
      <c r="ILS5" s="164"/>
      <c r="ILT5" s="164"/>
      <c r="ILU5" s="164"/>
      <c r="ILV5" s="164"/>
      <c r="ILW5" s="164"/>
      <c r="ILX5" s="164"/>
      <c r="ILY5" s="164"/>
      <c r="ILZ5" s="164"/>
      <c r="IMA5" s="164"/>
      <c r="IMB5" s="164"/>
      <c r="IMC5" s="164"/>
      <c r="IMD5" s="164"/>
      <c r="IME5" s="164"/>
      <c r="IMF5" s="164"/>
      <c r="IMG5" s="164"/>
      <c r="IMH5" s="164"/>
      <c r="IMI5" s="164"/>
      <c r="IMJ5" s="164"/>
      <c r="IMK5" s="164"/>
      <c r="IML5" s="164"/>
      <c r="IMM5" s="164"/>
      <c r="IMN5" s="164"/>
      <c r="IMO5" s="164"/>
      <c r="IMP5" s="164"/>
      <c r="IMQ5" s="164"/>
      <c r="IMR5" s="164"/>
      <c r="IMS5" s="164"/>
      <c r="IMT5" s="164"/>
      <c r="IMU5" s="164"/>
      <c r="IMV5" s="164"/>
      <c r="IMW5" s="164"/>
      <c r="IMX5" s="164"/>
      <c r="IMY5" s="164"/>
      <c r="IMZ5" s="164"/>
      <c r="INA5" s="164"/>
      <c r="INB5" s="164"/>
      <c r="INC5" s="164"/>
      <c r="IND5" s="164"/>
      <c r="INE5" s="164"/>
      <c r="INF5" s="164"/>
      <c r="ING5" s="164"/>
      <c r="INH5" s="164"/>
      <c r="INI5" s="164"/>
      <c r="INJ5" s="164"/>
      <c r="INK5" s="164"/>
      <c r="INL5" s="164"/>
      <c r="INM5" s="164"/>
      <c r="INN5" s="164"/>
      <c r="INO5" s="164"/>
      <c r="INP5" s="164"/>
      <c r="INQ5" s="164"/>
      <c r="INR5" s="164"/>
      <c r="INS5" s="164"/>
      <c r="INT5" s="164"/>
      <c r="INU5" s="164"/>
      <c r="INV5" s="164"/>
      <c r="INW5" s="164"/>
      <c r="INX5" s="164"/>
      <c r="INY5" s="164"/>
      <c r="INZ5" s="164"/>
      <c r="IOA5" s="164"/>
      <c r="IOB5" s="164"/>
      <c r="IOC5" s="164"/>
      <c r="IOD5" s="164"/>
      <c r="IOE5" s="164"/>
      <c r="IOF5" s="164"/>
      <c r="IOG5" s="164"/>
      <c r="IOH5" s="164"/>
      <c r="IOI5" s="164"/>
      <c r="IOJ5" s="164"/>
      <c r="IOK5" s="164"/>
      <c r="IOL5" s="164"/>
      <c r="IOM5" s="164"/>
      <c r="ION5" s="164"/>
      <c r="IOO5" s="164"/>
      <c r="IOP5" s="164"/>
      <c r="IOQ5" s="164"/>
      <c r="IOR5" s="164"/>
      <c r="IOS5" s="164"/>
      <c r="IOT5" s="164"/>
      <c r="IOU5" s="164"/>
      <c r="IOV5" s="164"/>
      <c r="IOW5" s="164"/>
      <c r="IOX5" s="164"/>
      <c r="IOY5" s="164"/>
      <c r="IOZ5" s="164"/>
      <c r="IPA5" s="164"/>
      <c r="IPB5" s="164"/>
      <c r="IPC5" s="164"/>
      <c r="IPD5" s="164"/>
      <c r="IPE5" s="164"/>
      <c r="IPF5" s="164"/>
      <c r="IPG5" s="164"/>
      <c r="IPH5" s="164"/>
      <c r="IPI5" s="164"/>
      <c r="IPJ5" s="164"/>
      <c r="IPK5" s="164"/>
      <c r="IPL5" s="164"/>
      <c r="IPM5" s="164"/>
      <c r="IPN5" s="164"/>
      <c r="IPO5" s="164"/>
      <c r="IPP5" s="164"/>
      <c r="IPQ5" s="164"/>
      <c r="IPR5" s="164"/>
      <c r="IPS5" s="164"/>
      <c r="IPT5" s="164"/>
      <c r="IPU5" s="164"/>
      <c r="IPV5" s="164"/>
      <c r="IPW5" s="164"/>
      <c r="IPX5" s="164"/>
      <c r="IPY5" s="164"/>
      <c r="IPZ5" s="164"/>
      <c r="IQA5" s="164"/>
      <c r="IQB5" s="164"/>
      <c r="IQC5" s="164"/>
      <c r="IQD5" s="164"/>
      <c r="IQE5" s="164"/>
      <c r="IQF5" s="164"/>
      <c r="IQG5" s="164"/>
      <c r="IQH5" s="164"/>
      <c r="IQI5" s="164"/>
      <c r="IQJ5" s="164"/>
      <c r="IQK5" s="164"/>
      <c r="IQL5" s="164"/>
      <c r="IQM5" s="164"/>
      <c r="IQN5" s="164"/>
      <c r="IQO5" s="164"/>
      <c r="IQP5" s="164"/>
      <c r="IQQ5" s="164"/>
      <c r="IQR5" s="164"/>
      <c r="IQS5" s="164"/>
      <c r="IQT5" s="164"/>
      <c r="IQU5" s="164"/>
      <c r="IQV5" s="164"/>
      <c r="IQW5" s="164"/>
      <c r="IQX5" s="164"/>
      <c r="IQY5" s="164"/>
      <c r="IQZ5" s="164"/>
      <c r="IRA5" s="164"/>
      <c r="IRB5" s="164"/>
      <c r="IRC5" s="164"/>
      <c r="IRD5" s="164"/>
      <c r="IRE5" s="164"/>
      <c r="IRF5" s="164"/>
      <c r="IRG5" s="164"/>
      <c r="IRH5" s="164"/>
      <c r="IRI5" s="164"/>
      <c r="IRJ5" s="164"/>
      <c r="IRK5" s="164"/>
      <c r="IRL5" s="164"/>
      <c r="IRM5" s="164"/>
      <c r="IRN5" s="164"/>
      <c r="IRO5" s="164"/>
      <c r="IRP5" s="164"/>
      <c r="IRQ5" s="164"/>
      <c r="IRR5" s="164"/>
      <c r="IRS5" s="164"/>
      <c r="IRT5" s="164"/>
      <c r="IRU5" s="164"/>
      <c r="IRV5" s="164"/>
      <c r="IRW5" s="164"/>
      <c r="IRX5" s="164"/>
      <c r="IRY5" s="164"/>
      <c r="IRZ5" s="164"/>
      <c r="ISA5" s="164"/>
      <c r="ISB5" s="164"/>
      <c r="ISC5" s="164"/>
      <c r="ISD5" s="164"/>
      <c r="ISE5" s="164"/>
      <c r="ISF5" s="164"/>
      <c r="ISG5" s="164"/>
      <c r="ISH5" s="164"/>
      <c r="ISI5" s="164"/>
      <c r="ISJ5" s="164"/>
      <c r="ISK5" s="164"/>
      <c r="ISL5" s="164"/>
      <c r="ISM5" s="164"/>
      <c r="ISN5" s="164"/>
      <c r="ISO5" s="164"/>
      <c r="ISP5" s="164"/>
      <c r="ISQ5" s="164"/>
      <c r="ISR5" s="164"/>
      <c r="ISS5" s="164"/>
      <c r="IST5" s="164"/>
      <c r="ISU5" s="164"/>
      <c r="ISV5" s="164"/>
      <c r="ISW5" s="164"/>
      <c r="ISX5" s="164"/>
      <c r="ISY5" s="164"/>
      <c r="ISZ5" s="164"/>
      <c r="ITA5" s="164"/>
      <c r="ITB5" s="164"/>
      <c r="ITC5" s="164"/>
      <c r="ITD5" s="164"/>
      <c r="ITE5" s="164"/>
      <c r="ITF5" s="164"/>
      <c r="ITG5" s="164"/>
      <c r="ITH5" s="164"/>
      <c r="ITI5" s="164"/>
      <c r="ITJ5" s="164"/>
      <c r="ITK5" s="164"/>
      <c r="ITL5" s="164"/>
      <c r="ITM5" s="164"/>
      <c r="ITN5" s="164"/>
      <c r="ITO5" s="164"/>
      <c r="ITP5" s="164"/>
      <c r="ITQ5" s="164"/>
      <c r="ITR5" s="164"/>
      <c r="ITS5" s="164"/>
      <c r="ITT5" s="164"/>
      <c r="ITU5" s="164"/>
      <c r="ITV5" s="164"/>
      <c r="ITW5" s="164"/>
      <c r="ITX5" s="164"/>
      <c r="ITY5" s="164"/>
      <c r="ITZ5" s="164"/>
      <c r="IUA5" s="164"/>
      <c r="IUB5" s="164"/>
      <c r="IUC5" s="164"/>
      <c r="IUD5" s="164"/>
      <c r="IUE5" s="164"/>
      <c r="IUF5" s="164"/>
      <c r="IUG5" s="164"/>
      <c r="IUH5" s="164"/>
      <c r="IUI5" s="164"/>
      <c r="IUJ5" s="164"/>
      <c r="IUK5" s="164"/>
      <c r="IUL5" s="164"/>
      <c r="IUM5" s="164"/>
      <c r="IUN5" s="164"/>
      <c r="IUO5" s="164"/>
      <c r="IUP5" s="164"/>
      <c r="IUQ5" s="164"/>
      <c r="IUR5" s="164"/>
      <c r="IUS5" s="164"/>
      <c r="IUT5" s="164"/>
      <c r="IUU5" s="164"/>
      <c r="IUV5" s="164"/>
      <c r="IUW5" s="164"/>
      <c r="IUX5" s="164"/>
      <c r="IUY5" s="164"/>
      <c r="IUZ5" s="164"/>
      <c r="IVA5" s="164"/>
      <c r="IVB5" s="164"/>
      <c r="IVC5" s="164"/>
      <c r="IVD5" s="164"/>
      <c r="IVE5" s="164"/>
      <c r="IVF5" s="164"/>
      <c r="IVG5" s="164"/>
      <c r="IVH5" s="164"/>
      <c r="IVI5" s="164"/>
      <c r="IVJ5" s="164"/>
      <c r="IVK5" s="164"/>
      <c r="IVL5" s="164"/>
      <c r="IVM5" s="164"/>
      <c r="IVN5" s="164"/>
      <c r="IVO5" s="164"/>
      <c r="IVP5" s="164"/>
      <c r="IVQ5" s="164"/>
      <c r="IVR5" s="164"/>
      <c r="IVS5" s="164"/>
      <c r="IVT5" s="164"/>
      <c r="IVU5" s="164"/>
      <c r="IVV5" s="164"/>
      <c r="IVW5" s="164"/>
      <c r="IVX5" s="164"/>
      <c r="IVY5" s="164"/>
      <c r="IVZ5" s="164"/>
      <c r="IWA5" s="164"/>
      <c r="IWB5" s="164"/>
      <c r="IWC5" s="164"/>
      <c r="IWD5" s="164"/>
      <c r="IWE5" s="164"/>
      <c r="IWF5" s="164"/>
      <c r="IWG5" s="164"/>
      <c r="IWH5" s="164"/>
      <c r="IWI5" s="164"/>
      <c r="IWJ5" s="164"/>
      <c r="IWK5" s="164"/>
      <c r="IWL5" s="164"/>
      <c r="IWM5" s="164"/>
      <c r="IWN5" s="164"/>
      <c r="IWO5" s="164"/>
      <c r="IWP5" s="164"/>
      <c r="IWQ5" s="164"/>
      <c r="IWR5" s="164"/>
      <c r="IWS5" s="164"/>
      <c r="IWT5" s="164"/>
      <c r="IWU5" s="164"/>
      <c r="IWV5" s="164"/>
      <c r="IWW5" s="164"/>
      <c r="IWX5" s="164"/>
      <c r="IWY5" s="164"/>
      <c r="IWZ5" s="164"/>
      <c r="IXA5" s="164"/>
      <c r="IXB5" s="164"/>
      <c r="IXC5" s="164"/>
      <c r="IXD5" s="164"/>
      <c r="IXE5" s="164"/>
      <c r="IXF5" s="164"/>
      <c r="IXG5" s="164"/>
      <c r="IXH5" s="164"/>
      <c r="IXI5" s="164"/>
      <c r="IXJ5" s="164"/>
      <c r="IXK5" s="164"/>
      <c r="IXL5" s="164"/>
      <c r="IXM5" s="164"/>
      <c r="IXN5" s="164"/>
      <c r="IXO5" s="164"/>
      <c r="IXP5" s="164"/>
      <c r="IXQ5" s="164"/>
      <c r="IXR5" s="164"/>
      <c r="IXS5" s="164"/>
      <c r="IXT5" s="164"/>
      <c r="IXU5" s="164"/>
      <c r="IXV5" s="164"/>
      <c r="IXW5" s="164"/>
      <c r="IXX5" s="164"/>
      <c r="IXY5" s="164"/>
      <c r="IXZ5" s="164"/>
      <c r="IYA5" s="164"/>
      <c r="IYB5" s="164"/>
      <c r="IYC5" s="164"/>
      <c r="IYD5" s="164"/>
      <c r="IYE5" s="164"/>
      <c r="IYF5" s="164"/>
      <c r="IYG5" s="164"/>
      <c r="IYH5" s="164"/>
      <c r="IYI5" s="164"/>
      <c r="IYJ5" s="164"/>
      <c r="IYK5" s="164"/>
      <c r="IYL5" s="164"/>
      <c r="IYM5" s="164"/>
      <c r="IYN5" s="164"/>
      <c r="IYO5" s="164"/>
      <c r="IYP5" s="164"/>
      <c r="IYQ5" s="164"/>
      <c r="IYR5" s="164"/>
      <c r="IYS5" s="164"/>
      <c r="IYT5" s="164"/>
      <c r="IYU5" s="164"/>
      <c r="IYV5" s="164"/>
      <c r="IYW5" s="164"/>
      <c r="IYX5" s="164"/>
      <c r="IYY5" s="164"/>
      <c r="IYZ5" s="164"/>
      <c r="IZA5" s="164"/>
      <c r="IZB5" s="164"/>
      <c r="IZC5" s="164"/>
      <c r="IZD5" s="164"/>
      <c r="IZE5" s="164"/>
      <c r="IZF5" s="164"/>
      <c r="IZG5" s="164"/>
      <c r="IZH5" s="164"/>
      <c r="IZI5" s="164"/>
      <c r="IZJ5" s="164"/>
      <c r="IZK5" s="164"/>
      <c r="IZL5" s="164"/>
      <c r="IZM5" s="164"/>
      <c r="IZN5" s="164"/>
      <c r="IZO5" s="164"/>
      <c r="IZP5" s="164"/>
      <c r="IZQ5" s="164"/>
      <c r="IZR5" s="164"/>
      <c r="IZS5" s="164"/>
      <c r="IZT5" s="164"/>
      <c r="IZU5" s="164"/>
      <c r="IZV5" s="164"/>
      <c r="IZW5" s="164"/>
      <c r="IZX5" s="164"/>
      <c r="IZY5" s="164"/>
      <c r="IZZ5" s="164"/>
      <c r="JAA5" s="164"/>
      <c r="JAB5" s="164"/>
      <c r="JAC5" s="164"/>
      <c r="JAD5" s="164"/>
      <c r="JAE5" s="164"/>
      <c r="JAF5" s="164"/>
      <c r="JAG5" s="164"/>
      <c r="JAH5" s="164"/>
      <c r="JAI5" s="164"/>
      <c r="JAJ5" s="164"/>
      <c r="JAK5" s="164"/>
      <c r="JAL5" s="164"/>
      <c r="JAM5" s="164"/>
      <c r="JAN5" s="164"/>
      <c r="JAO5" s="164"/>
      <c r="JAP5" s="164"/>
      <c r="JAQ5" s="164"/>
      <c r="JAR5" s="164"/>
      <c r="JAS5" s="164"/>
      <c r="JAT5" s="164"/>
      <c r="JAU5" s="164"/>
      <c r="JAV5" s="164"/>
      <c r="JAW5" s="164"/>
      <c r="JAX5" s="164"/>
      <c r="JAY5" s="164"/>
      <c r="JAZ5" s="164"/>
      <c r="JBA5" s="164"/>
      <c r="JBB5" s="164"/>
      <c r="JBC5" s="164"/>
      <c r="JBD5" s="164"/>
      <c r="JBE5" s="164"/>
      <c r="JBF5" s="164"/>
      <c r="JBG5" s="164"/>
      <c r="JBH5" s="164"/>
      <c r="JBI5" s="164"/>
      <c r="JBJ5" s="164"/>
      <c r="JBK5" s="164"/>
      <c r="JBL5" s="164"/>
      <c r="JBM5" s="164"/>
      <c r="JBN5" s="164"/>
      <c r="JBO5" s="164"/>
      <c r="JBP5" s="164"/>
      <c r="JBQ5" s="164"/>
      <c r="JBR5" s="164"/>
      <c r="JBS5" s="164"/>
      <c r="JBT5" s="164"/>
      <c r="JBU5" s="164"/>
      <c r="JBV5" s="164"/>
      <c r="JBW5" s="164"/>
      <c r="JBX5" s="164"/>
      <c r="JBY5" s="164"/>
      <c r="JBZ5" s="164"/>
      <c r="JCA5" s="164"/>
      <c r="JCB5" s="164"/>
      <c r="JCC5" s="164"/>
      <c r="JCD5" s="164"/>
      <c r="JCE5" s="164"/>
      <c r="JCF5" s="164"/>
      <c r="JCG5" s="164"/>
      <c r="JCH5" s="164"/>
      <c r="JCI5" s="164"/>
      <c r="JCJ5" s="164"/>
      <c r="JCK5" s="164"/>
      <c r="JCL5" s="164"/>
      <c r="JCM5" s="164"/>
      <c r="JCN5" s="164"/>
      <c r="JCO5" s="164"/>
      <c r="JCP5" s="164"/>
      <c r="JCQ5" s="164"/>
      <c r="JCR5" s="164"/>
      <c r="JCS5" s="164"/>
      <c r="JCT5" s="164"/>
      <c r="JCU5" s="164"/>
      <c r="JCV5" s="164"/>
      <c r="JCW5" s="164"/>
      <c r="JCX5" s="164"/>
      <c r="JCY5" s="164"/>
      <c r="JCZ5" s="164"/>
      <c r="JDA5" s="164"/>
      <c r="JDB5" s="164"/>
      <c r="JDC5" s="164"/>
      <c r="JDD5" s="164"/>
      <c r="JDE5" s="164"/>
      <c r="JDF5" s="164"/>
      <c r="JDG5" s="164"/>
      <c r="JDH5" s="164"/>
      <c r="JDI5" s="164"/>
      <c r="JDJ5" s="164"/>
      <c r="JDK5" s="164"/>
      <c r="JDL5" s="164"/>
      <c r="JDM5" s="164"/>
      <c r="JDN5" s="164"/>
      <c r="JDO5" s="164"/>
      <c r="JDP5" s="164"/>
      <c r="JDQ5" s="164"/>
      <c r="JDR5" s="164"/>
      <c r="JDS5" s="164"/>
      <c r="JDT5" s="164"/>
      <c r="JDU5" s="164"/>
      <c r="JDV5" s="164"/>
      <c r="JDW5" s="164"/>
      <c r="JDX5" s="164"/>
      <c r="JDY5" s="164"/>
      <c r="JDZ5" s="164"/>
      <c r="JEA5" s="164"/>
      <c r="JEB5" s="164"/>
      <c r="JEC5" s="164"/>
      <c r="JED5" s="164"/>
      <c r="JEE5" s="164"/>
      <c r="JEF5" s="164"/>
      <c r="JEG5" s="164"/>
      <c r="JEH5" s="164"/>
      <c r="JEI5" s="164"/>
      <c r="JEJ5" s="164"/>
      <c r="JEK5" s="164"/>
      <c r="JEL5" s="164"/>
      <c r="JEM5" s="164"/>
      <c r="JEN5" s="164"/>
      <c r="JEO5" s="164"/>
      <c r="JEP5" s="164"/>
      <c r="JEQ5" s="164"/>
      <c r="JER5" s="164"/>
      <c r="JES5" s="164"/>
      <c r="JET5" s="164"/>
      <c r="JEU5" s="164"/>
      <c r="JEV5" s="164"/>
      <c r="JEW5" s="164"/>
      <c r="JEX5" s="164"/>
      <c r="JEY5" s="164"/>
      <c r="JEZ5" s="164"/>
      <c r="JFA5" s="164"/>
      <c r="JFB5" s="164"/>
      <c r="JFC5" s="164"/>
      <c r="JFD5" s="164"/>
      <c r="JFE5" s="164"/>
      <c r="JFF5" s="164"/>
      <c r="JFG5" s="164"/>
      <c r="JFH5" s="164"/>
      <c r="JFI5" s="164"/>
      <c r="JFJ5" s="164"/>
      <c r="JFK5" s="164"/>
      <c r="JFL5" s="164"/>
      <c r="JFM5" s="164"/>
      <c r="JFN5" s="164"/>
      <c r="JFO5" s="164"/>
      <c r="JFP5" s="164"/>
      <c r="JFQ5" s="164"/>
      <c r="JFR5" s="164"/>
      <c r="JFS5" s="164"/>
      <c r="JFT5" s="164"/>
      <c r="JFU5" s="164"/>
      <c r="JFV5" s="164"/>
      <c r="JFW5" s="164"/>
      <c r="JFX5" s="164"/>
      <c r="JFY5" s="164"/>
      <c r="JFZ5" s="164"/>
      <c r="JGA5" s="164"/>
      <c r="JGB5" s="164"/>
      <c r="JGC5" s="164"/>
      <c r="JGD5" s="164"/>
      <c r="JGE5" s="164"/>
      <c r="JGF5" s="164"/>
      <c r="JGG5" s="164"/>
      <c r="JGH5" s="164"/>
      <c r="JGI5" s="164"/>
      <c r="JGJ5" s="164"/>
      <c r="JGK5" s="164"/>
      <c r="JGL5" s="164"/>
      <c r="JGM5" s="164"/>
      <c r="JGN5" s="164"/>
      <c r="JGO5" s="164"/>
      <c r="JGP5" s="164"/>
      <c r="JGQ5" s="164"/>
      <c r="JGR5" s="164"/>
      <c r="JGS5" s="164"/>
      <c r="JGT5" s="164"/>
      <c r="JGU5" s="164"/>
      <c r="JGV5" s="164"/>
      <c r="JGW5" s="164"/>
      <c r="JGX5" s="164"/>
      <c r="JGY5" s="164"/>
      <c r="JGZ5" s="164"/>
      <c r="JHA5" s="164"/>
      <c r="JHB5" s="164"/>
      <c r="JHC5" s="164"/>
      <c r="JHD5" s="164"/>
      <c r="JHE5" s="164"/>
      <c r="JHF5" s="164"/>
      <c r="JHG5" s="164"/>
      <c r="JHH5" s="164"/>
      <c r="JHI5" s="164"/>
      <c r="JHJ5" s="164"/>
      <c r="JHK5" s="164"/>
      <c r="JHL5" s="164"/>
      <c r="JHM5" s="164"/>
      <c r="JHN5" s="164"/>
      <c r="JHO5" s="164"/>
      <c r="JHP5" s="164"/>
      <c r="JHQ5" s="164"/>
      <c r="JHR5" s="164"/>
      <c r="JHS5" s="164"/>
      <c r="JHT5" s="164"/>
      <c r="JHU5" s="164"/>
      <c r="JHV5" s="164"/>
      <c r="JHW5" s="164"/>
      <c r="JHX5" s="164"/>
      <c r="JHY5" s="164"/>
      <c r="JHZ5" s="164"/>
      <c r="JIA5" s="164"/>
      <c r="JIB5" s="164"/>
      <c r="JIC5" s="164"/>
      <c r="JID5" s="164"/>
      <c r="JIE5" s="164"/>
      <c r="JIF5" s="164"/>
      <c r="JIG5" s="164"/>
      <c r="JIH5" s="164"/>
      <c r="JII5" s="164"/>
      <c r="JIJ5" s="164"/>
      <c r="JIK5" s="164"/>
      <c r="JIL5" s="164"/>
      <c r="JIM5" s="164"/>
      <c r="JIN5" s="164"/>
      <c r="JIO5" s="164"/>
      <c r="JIP5" s="164"/>
      <c r="JIQ5" s="164"/>
      <c r="JIR5" s="164"/>
      <c r="JIS5" s="164"/>
      <c r="JIT5" s="164"/>
      <c r="JIU5" s="164"/>
      <c r="JIV5" s="164"/>
      <c r="JIW5" s="164"/>
      <c r="JIX5" s="164"/>
      <c r="JIY5" s="164"/>
      <c r="JIZ5" s="164"/>
      <c r="JJA5" s="164"/>
      <c r="JJB5" s="164"/>
      <c r="JJC5" s="164"/>
      <c r="JJD5" s="164"/>
      <c r="JJE5" s="164"/>
      <c r="JJF5" s="164"/>
      <c r="JJG5" s="164"/>
      <c r="JJH5" s="164"/>
      <c r="JJI5" s="164"/>
      <c r="JJJ5" s="164"/>
      <c r="JJK5" s="164"/>
      <c r="JJL5" s="164"/>
      <c r="JJM5" s="164"/>
      <c r="JJN5" s="164"/>
      <c r="JJO5" s="164"/>
      <c r="JJP5" s="164"/>
      <c r="JJQ5" s="164"/>
      <c r="JJR5" s="164"/>
      <c r="JJS5" s="164"/>
      <c r="JJT5" s="164"/>
      <c r="JJU5" s="164"/>
      <c r="JJV5" s="164"/>
      <c r="JJW5" s="164"/>
      <c r="JJX5" s="164"/>
      <c r="JJY5" s="164"/>
      <c r="JJZ5" s="164"/>
      <c r="JKA5" s="164"/>
      <c r="JKB5" s="164"/>
      <c r="JKC5" s="164"/>
      <c r="JKD5" s="164"/>
      <c r="JKE5" s="164"/>
      <c r="JKF5" s="164"/>
      <c r="JKG5" s="164"/>
      <c r="JKH5" s="164"/>
      <c r="JKI5" s="164"/>
      <c r="JKJ5" s="164"/>
      <c r="JKK5" s="164"/>
      <c r="JKL5" s="164"/>
      <c r="JKM5" s="164"/>
      <c r="JKN5" s="164"/>
      <c r="JKO5" s="164"/>
      <c r="JKP5" s="164"/>
      <c r="JKQ5" s="164"/>
      <c r="JKR5" s="164"/>
      <c r="JKS5" s="164"/>
      <c r="JKT5" s="164"/>
      <c r="JKU5" s="164"/>
      <c r="JKV5" s="164"/>
      <c r="JKW5" s="164"/>
      <c r="JKX5" s="164"/>
      <c r="JKY5" s="164"/>
      <c r="JKZ5" s="164"/>
      <c r="JLA5" s="164"/>
      <c r="JLB5" s="164"/>
      <c r="JLC5" s="164"/>
      <c r="JLD5" s="164"/>
      <c r="JLE5" s="164"/>
      <c r="JLF5" s="164"/>
      <c r="JLG5" s="164"/>
      <c r="JLH5" s="164"/>
      <c r="JLI5" s="164"/>
      <c r="JLJ5" s="164"/>
      <c r="JLK5" s="164"/>
      <c r="JLL5" s="164"/>
      <c r="JLM5" s="164"/>
      <c r="JLN5" s="164"/>
      <c r="JLO5" s="164"/>
      <c r="JLP5" s="164"/>
      <c r="JLQ5" s="164"/>
      <c r="JLR5" s="164"/>
      <c r="JLS5" s="164"/>
      <c r="JLT5" s="164"/>
      <c r="JLU5" s="164"/>
      <c r="JLV5" s="164"/>
      <c r="JLW5" s="164"/>
      <c r="JLX5" s="164"/>
      <c r="JLY5" s="164"/>
      <c r="JLZ5" s="164"/>
      <c r="JMA5" s="164"/>
      <c r="JMB5" s="164"/>
      <c r="JMC5" s="164"/>
      <c r="JMD5" s="164"/>
      <c r="JME5" s="164"/>
      <c r="JMF5" s="164"/>
      <c r="JMG5" s="164"/>
      <c r="JMH5" s="164"/>
      <c r="JMI5" s="164"/>
      <c r="JMJ5" s="164"/>
      <c r="JMK5" s="164"/>
      <c r="JML5" s="164"/>
      <c r="JMM5" s="164"/>
      <c r="JMN5" s="164"/>
      <c r="JMO5" s="164"/>
      <c r="JMP5" s="164"/>
      <c r="JMQ5" s="164"/>
      <c r="JMR5" s="164"/>
      <c r="JMS5" s="164"/>
      <c r="JMT5" s="164"/>
      <c r="JMU5" s="164"/>
      <c r="JMV5" s="164"/>
      <c r="JMW5" s="164"/>
      <c r="JMX5" s="164"/>
      <c r="JMY5" s="164"/>
      <c r="JMZ5" s="164"/>
      <c r="JNA5" s="164"/>
      <c r="JNB5" s="164"/>
      <c r="JNC5" s="164"/>
      <c r="JND5" s="164"/>
      <c r="JNE5" s="164"/>
      <c r="JNF5" s="164"/>
      <c r="JNG5" s="164"/>
      <c r="JNH5" s="164"/>
      <c r="JNI5" s="164"/>
      <c r="JNJ5" s="164"/>
      <c r="JNK5" s="164"/>
      <c r="JNL5" s="164"/>
      <c r="JNM5" s="164"/>
      <c r="JNN5" s="164"/>
      <c r="JNO5" s="164"/>
      <c r="JNP5" s="164"/>
      <c r="JNQ5" s="164"/>
      <c r="JNR5" s="164"/>
      <c r="JNS5" s="164"/>
      <c r="JNT5" s="164"/>
      <c r="JNU5" s="164"/>
      <c r="JNV5" s="164"/>
      <c r="JNW5" s="164"/>
      <c r="JNX5" s="164"/>
      <c r="JNY5" s="164"/>
      <c r="JNZ5" s="164"/>
      <c r="JOA5" s="164"/>
      <c r="JOB5" s="164"/>
      <c r="JOC5" s="164"/>
      <c r="JOD5" s="164"/>
      <c r="JOE5" s="164"/>
      <c r="JOF5" s="164"/>
      <c r="JOG5" s="164"/>
      <c r="JOH5" s="164"/>
      <c r="JOI5" s="164"/>
      <c r="JOJ5" s="164"/>
      <c r="JOK5" s="164"/>
      <c r="JOL5" s="164"/>
      <c r="JOM5" s="164"/>
      <c r="JON5" s="164"/>
      <c r="JOO5" s="164"/>
      <c r="JOP5" s="164"/>
      <c r="JOQ5" s="164"/>
      <c r="JOR5" s="164"/>
      <c r="JOS5" s="164"/>
      <c r="JOT5" s="164"/>
      <c r="JOU5" s="164"/>
      <c r="JOV5" s="164"/>
      <c r="JOW5" s="164"/>
      <c r="JOX5" s="164"/>
      <c r="JOY5" s="164"/>
      <c r="JOZ5" s="164"/>
      <c r="JPA5" s="164"/>
      <c r="JPB5" s="164"/>
      <c r="JPC5" s="164"/>
      <c r="JPD5" s="164"/>
      <c r="JPE5" s="164"/>
      <c r="JPF5" s="164"/>
      <c r="JPG5" s="164"/>
      <c r="JPH5" s="164"/>
      <c r="JPI5" s="164"/>
      <c r="JPJ5" s="164"/>
      <c r="JPK5" s="164"/>
      <c r="JPL5" s="164"/>
      <c r="JPM5" s="164"/>
      <c r="JPN5" s="164"/>
      <c r="JPO5" s="164"/>
      <c r="JPP5" s="164"/>
      <c r="JPQ5" s="164"/>
      <c r="JPR5" s="164"/>
      <c r="JPS5" s="164"/>
      <c r="JPT5" s="164"/>
      <c r="JPU5" s="164"/>
      <c r="JPV5" s="164"/>
      <c r="JPW5" s="164"/>
      <c r="JPX5" s="164"/>
      <c r="JPY5" s="164"/>
      <c r="JPZ5" s="164"/>
      <c r="JQA5" s="164"/>
      <c r="JQB5" s="164"/>
      <c r="JQC5" s="164"/>
      <c r="JQD5" s="164"/>
      <c r="JQE5" s="164"/>
      <c r="JQF5" s="164"/>
      <c r="JQG5" s="164"/>
      <c r="JQH5" s="164"/>
      <c r="JQI5" s="164"/>
      <c r="JQJ5" s="164"/>
      <c r="JQK5" s="164"/>
      <c r="JQL5" s="164"/>
      <c r="JQM5" s="164"/>
      <c r="JQN5" s="164"/>
      <c r="JQO5" s="164"/>
      <c r="JQP5" s="164"/>
      <c r="JQQ5" s="164"/>
      <c r="JQR5" s="164"/>
      <c r="JQS5" s="164"/>
      <c r="JQT5" s="164"/>
      <c r="JQU5" s="164"/>
      <c r="JQV5" s="164"/>
      <c r="JQW5" s="164"/>
      <c r="JQX5" s="164"/>
      <c r="JQY5" s="164"/>
      <c r="JQZ5" s="164"/>
      <c r="JRA5" s="164"/>
      <c r="JRB5" s="164"/>
      <c r="JRC5" s="164"/>
      <c r="JRD5" s="164"/>
      <c r="JRE5" s="164"/>
      <c r="JRF5" s="164"/>
      <c r="JRG5" s="164"/>
      <c r="JRH5" s="164"/>
      <c r="JRI5" s="164"/>
      <c r="JRJ5" s="164"/>
      <c r="JRK5" s="164"/>
      <c r="JRL5" s="164"/>
      <c r="JRM5" s="164"/>
      <c r="JRN5" s="164"/>
      <c r="JRO5" s="164"/>
      <c r="JRP5" s="164"/>
      <c r="JRQ5" s="164"/>
      <c r="JRR5" s="164"/>
      <c r="JRS5" s="164"/>
      <c r="JRT5" s="164"/>
      <c r="JRU5" s="164"/>
      <c r="JRV5" s="164"/>
      <c r="JRW5" s="164"/>
      <c r="JRX5" s="164"/>
      <c r="JRY5" s="164"/>
      <c r="JRZ5" s="164"/>
      <c r="JSA5" s="164"/>
      <c r="JSB5" s="164"/>
      <c r="JSC5" s="164"/>
      <c r="JSD5" s="164"/>
      <c r="JSE5" s="164"/>
      <c r="JSF5" s="164"/>
      <c r="JSG5" s="164"/>
      <c r="JSH5" s="164"/>
      <c r="JSI5" s="164"/>
      <c r="JSJ5" s="164"/>
      <c r="JSK5" s="164"/>
      <c r="JSL5" s="164"/>
      <c r="JSM5" s="164"/>
      <c r="JSN5" s="164"/>
      <c r="JSO5" s="164"/>
      <c r="JSP5" s="164"/>
      <c r="JSQ5" s="164"/>
      <c r="JSR5" s="164"/>
      <c r="JSS5" s="164"/>
      <c r="JST5" s="164"/>
      <c r="JSU5" s="164"/>
      <c r="JSV5" s="164"/>
      <c r="JSW5" s="164"/>
      <c r="JSX5" s="164"/>
      <c r="JSY5" s="164"/>
      <c r="JSZ5" s="164"/>
      <c r="JTA5" s="164"/>
      <c r="JTB5" s="164"/>
      <c r="JTC5" s="164"/>
      <c r="JTD5" s="164"/>
      <c r="JTE5" s="164"/>
      <c r="JTF5" s="164"/>
      <c r="JTG5" s="164"/>
      <c r="JTH5" s="164"/>
      <c r="JTI5" s="164"/>
      <c r="JTJ5" s="164"/>
      <c r="JTK5" s="164"/>
      <c r="JTL5" s="164"/>
      <c r="JTM5" s="164"/>
      <c r="JTN5" s="164"/>
      <c r="JTO5" s="164"/>
      <c r="JTP5" s="164"/>
      <c r="JTQ5" s="164"/>
      <c r="JTR5" s="164"/>
      <c r="JTS5" s="164"/>
      <c r="JTT5" s="164"/>
      <c r="JTU5" s="164"/>
      <c r="JTV5" s="164"/>
      <c r="JTW5" s="164"/>
      <c r="JTX5" s="164"/>
      <c r="JTY5" s="164"/>
      <c r="JTZ5" s="164"/>
      <c r="JUA5" s="164"/>
      <c r="JUB5" s="164"/>
      <c r="JUC5" s="164"/>
      <c r="JUD5" s="164"/>
      <c r="JUE5" s="164"/>
      <c r="JUF5" s="164"/>
      <c r="JUG5" s="164"/>
      <c r="JUH5" s="164"/>
      <c r="JUI5" s="164"/>
      <c r="JUJ5" s="164"/>
      <c r="JUK5" s="164"/>
      <c r="JUL5" s="164"/>
      <c r="JUM5" s="164"/>
      <c r="JUN5" s="164"/>
      <c r="JUO5" s="164"/>
      <c r="JUP5" s="164"/>
      <c r="JUQ5" s="164"/>
      <c r="JUR5" s="164"/>
      <c r="JUS5" s="164"/>
      <c r="JUT5" s="164"/>
      <c r="JUU5" s="164"/>
      <c r="JUV5" s="164"/>
      <c r="JUW5" s="164"/>
      <c r="JUX5" s="164"/>
      <c r="JUY5" s="164"/>
      <c r="JUZ5" s="164"/>
      <c r="JVA5" s="164"/>
      <c r="JVB5" s="164"/>
      <c r="JVC5" s="164"/>
      <c r="JVD5" s="164"/>
      <c r="JVE5" s="164"/>
      <c r="JVF5" s="164"/>
      <c r="JVG5" s="164"/>
      <c r="JVH5" s="164"/>
      <c r="JVI5" s="164"/>
      <c r="JVJ5" s="164"/>
      <c r="JVK5" s="164"/>
      <c r="JVL5" s="164"/>
      <c r="JVM5" s="164"/>
      <c r="JVN5" s="164"/>
      <c r="JVO5" s="164"/>
      <c r="JVP5" s="164"/>
      <c r="JVQ5" s="164"/>
      <c r="JVR5" s="164"/>
      <c r="JVS5" s="164"/>
      <c r="JVT5" s="164"/>
      <c r="JVU5" s="164"/>
      <c r="JVV5" s="164"/>
      <c r="JVW5" s="164"/>
      <c r="JVX5" s="164"/>
      <c r="JVY5" s="164"/>
      <c r="JVZ5" s="164"/>
      <c r="JWA5" s="164"/>
      <c r="JWB5" s="164"/>
      <c r="JWC5" s="164"/>
      <c r="JWD5" s="164"/>
      <c r="JWE5" s="164"/>
      <c r="JWF5" s="164"/>
      <c r="JWG5" s="164"/>
      <c r="JWH5" s="164"/>
      <c r="JWI5" s="164"/>
      <c r="JWJ5" s="164"/>
      <c r="JWK5" s="164"/>
      <c r="JWL5" s="164"/>
      <c r="JWM5" s="164"/>
      <c r="JWN5" s="164"/>
      <c r="JWO5" s="164"/>
      <c r="JWP5" s="164"/>
      <c r="JWQ5" s="164"/>
      <c r="JWR5" s="164"/>
      <c r="JWS5" s="164"/>
      <c r="JWT5" s="164"/>
      <c r="JWU5" s="164"/>
      <c r="JWV5" s="164"/>
      <c r="JWW5" s="164"/>
      <c r="JWX5" s="164"/>
      <c r="JWY5" s="164"/>
      <c r="JWZ5" s="164"/>
      <c r="JXA5" s="164"/>
      <c r="JXB5" s="164"/>
      <c r="JXC5" s="164"/>
      <c r="JXD5" s="164"/>
      <c r="JXE5" s="164"/>
      <c r="JXF5" s="164"/>
      <c r="JXG5" s="164"/>
      <c r="JXH5" s="164"/>
      <c r="JXI5" s="164"/>
      <c r="JXJ5" s="164"/>
      <c r="JXK5" s="164"/>
      <c r="JXL5" s="164"/>
      <c r="JXM5" s="164"/>
      <c r="JXN5" s="164"/>
      <c r="JXO5" s="164"/>
      <c r="JXP5" s="164"/>
      <c r="JXQ5" s="164"/>
      <c r="JXR5" s="164"/>
      <c r="JXS5" s="164"/>
      <c r="JXT5" s="164"/>
      <c r="JXU5" s="164"/>
      <c r="JXV5" s="164"/>
      <c r="JXW5" s="164"/>
      <c r="JXX5" s="164"/>
      <c r="JXY5" s="164"/>
      <c r="JXZ5" s="164"/>
      <c r="JYA5" s="164"/>
      <c r="JYB5" s="164"/>
      <c r="JYC5" s="164"/>
      <c r="JYD5" s="164"/>
      <c r="JYE5" s="164"/>
      <c r="JYF5" s="164"/>
      <c r="JYG5" s="164"/>
      <c r="JYH5" s="164"/>
      <c r="JYI5" s="164"/>
      <c r="JYJ5" s="164"/>
      <c r="JYK5" s="164"/>
      <c r="JYL5" s="164"/>
      <c r="JYM5" s="164"/>
      <c r="JYN5" s="164"/>
      <c r="JYO5" s="164"/>
      <c r="JYP5" s="164"/>
      <c r="JYQ5" s="164"/>
      <c r="JYR5" s="164"/>
      <c r="JYS5" s="164"/>
      <c r="JYT5" s="164"/>
      <c r="JYU5" s="164"/>
      <c r="JYV5" s="164"/>
      <c r="JYW5" s="164"/>
      <c r="JYX5" s="164"/>
      <c r="JYY5" s="164"/>
      <c r="JYZ5" s="164"/>
      <c r="JZA5" s="164"/>
      <c r="JZB5" s="164"/>
      <c r="JZC5" s="164"/>
      <c r="JZD5" s="164"/>
      <c r="JZE5" s="164"/>
      <c r="JZF5" s="164"/>
      <c r="JZG5" s="164"/>
      <c r="JZH5" s="164"/>
      <c r="JZI5" s="164"/>
      <c r="JZJ5" s="164"/>
      <c r="JZK5" s="164"/>
      <c r="JZL5" s="164"/>
      <c r="JZM5" s="164"/>
      <c r="JZN5" s="164"/>
      <c r="JZO5" s="164"/>
      <c r="JZP5" s="164"/>
      <c r="JZQ5" s="164"/>
      <c r="JZR5" s="164"/>
      <c r="JZS5" s="164"/>
      <c r="JZT5" s="164"/>
      <c r="JZU5" s="164"/>
      <c r="JZV5" s="164"/>
      <c r="JZW5" s="164"/>
      <c r="JZX5" s="164"/>
      <c r="JZY5" s="164"/>
      <c r="JZZ5" s="164"/>
      <c r="KAA5" s="164"/>
      <c r="KAB5" s="164"/>
      <c r="KAC5" s="164"/>
      <c r="KAD5" s="164"/>
      <c r="KAE5" s="164"/>
      <c r="KAF5" s="164"/>
      <c r="KAG5" s="164"/>
      <c r="KAH5" s="164"/>
      <c r="KAI5" s="164"/>
      <c r="KAJ5" s="164"/>
      <c r="KAK5" s="164"/>
      <c r="KAL5" s="164"/>
      <c r="KAM5" s="164"/>
      <c r="KAN5" s="164"/>
      <c r="KAO5" s="164"/>
      <c r="KAP5" s="164"/>
      <c r="KAQ5" s="164"/>
      <c r="KAR5" s="164"/>
      <c r="KAS5" s="164"/>
      <c r="KAT5" s="164"/>
      <c r="KAU5" s="164"/>
      <c r="KAV5" s="164"/>
      <c r="KAW5" s="164"/>
      <c r="KAX5" s="164"/>
      <c r="KAY5" s="164"/>
      <c r="KAZ5" s="164"/>
      <c r="KBA5" s="164"/>
      <c r="KBB5" s="164"/>
      <c r="KBC5" s="164"/>
      <c r="KBD5" s="164"/>
      <c r="KBE5" s="164"/>
      <c r="KBF5" s="164"/>
      <c r="KBG5" s="164"/>
      <c r="KBH5" s="164"/>
      <c r="KBI5" s="164"/>
      <c r="KBJ5" s="164"/>
      <c r="KBK5" s="164"/>
      <c r="KBL5" s="164"/>
      <c r="KBM5" s="164"/>
      <c r="KBN5" s="164"/>
      <c r="KBO5" s="164"/>
      <c r="KBP5" s="164"/>
      <c r="KBQ5" s="164"/>
      <c r="KBR5" s="164"/>
      <c r="KBS5" s="164"/>
      <c r="KBT5" s="164"/>
      <c r="KBU5" s="164"/>
      <c r="KBV5" s="164"/>
      <c r="KBW5" s="164"/>
      <c r="KBX5" s="164"/>
      <c r="KBY5" s="164"/>
      <c r="KBZ5" s="164"/>
      <c r="KCA5" s="164"/>
      <c r="KCB5" s="164"/>
      <c r="KCC5" s="164"/>
      <c r="KCD5" s="164"/>
      <c r="KCE5" s="164"/>
      <c r="KCF5" s="164"/>
      <c r="KCG5" s="164"/>
      <c r="KCH5" s="164"/>
      <c r="KCI5" s="164"/>
      <c r="KCJ5" s="164"/>
      <c r="KCK5" s="164"/>
      <c r="KCL5" s="164"/>
      <c r="KCM5" s="164"/>
      <c r="KCN5" s="164"/>
      <c r="KCO5" s="164"/>
      <c r="KCP5" s="164"/>
      <c r="KCQ5" s="164"/>
      <c r="KCR5" s="164"/>
      <c r="KCS5" s="164"/>
      <c r="KCT5" s="164"/>
      <c r="KCU5" s="164"/>
      <c r="KCV5" s="164"/>
      <c r="KCW5" s="164"/>
      <c r="KCX5" s="164"/>
      <c r="KCY5" s="164"/>
      <c r="KCZ5" s="164"/>
      <c r="KDA5" s="164"/>
      <c r="KDB5" s="164"/>
      <c r="KDC5" s="164"/>
      <c r="KDD5" s="164"/>
      <c r="KDE5" s="164"/>
      <c r="KDF5" s="164"/>
      <c r="KDG5" s="164"/>
      <c r="KDH5" s="164"/>
      <c r="KDI5" s="164"/>
      <c r="KDJ5" s="164"/>
      <c r="KDK5" s="164"/>
      <c r="KDL5" s="164"/>
      <c r="KDM5" s="164"/>
      <c r="KDN5" s="164"/>
      <c r="KDO5" s="164"/>
      <c r="KDP5" s="164"/>
      <c r="KDQ5" s="164"/>
      <c r="KDR5" s="164"/>
      <c r="KDS5" s="164"/>
      <c r="KDT5" s="164"/>
      <c r="KDU5" s="164"/>
      <c r="KDV5" s="164"/>
      <c r="KDW5" s="164"/>
      <c r="KDX5" s="164"/>
      <c r="KDY5" s="164"/>
      <c r="KDZ5" s="164"/>
      <c r="KEA5" s="164"/>
      <c r="KEB5" s="164"/>
      <c r="KEC5" s="164"/>
      <c r="KED5" s="164"/>
      <c r="KEE5" s="164"/>
      <c r="KEF5" s="164"/>
      <c r="KEG5" s="164"/>
      <c r="KEH5" s="164"/>
      <c r="KEI5" s="164"/>
      <c r="KEJ5" s="164"/>
      <c r="KEK5" s="164"/>
      <c r="KEL5" s="164"/>
      <c r="KEM5" s="164"/>
      <c r="KEN5" s="164"/>
      <c r="KEO5" s="164"/>
      <c r="KEP5" s="164"/>
      <c r="KEQ5" s="164"/>
      <c r="KER5" s="164"/>
      <c r="KES5" s="164"/>
      <c r="KET5" s="164"/>
      <c r="KEU5" s="164"/>
      <c r="KEV5" s="164"/>
      <c r="KEW5" s="164"/>
      <c r="KEX5" s="164"/>
      <c r="KEY5" s="164"/>
      <c r="KEZ5" s="164"/>
      <c r="KFA5" s="164"/>
      <c r="KFB5" s="164"/>
      <c r="KFC5" s="164"/>
      <c r="KFD5" s="164"/>
      <c r="KFE5" s="164"/>
      <c r="KFF5" s="164"/>
      <c r="KFG5" s="164"/>
      <c r="KFH5" s="164"/>
      <c r="KFI5" s="164"/>
      <c r="KFJ5" s="164"/>
      <c r="KFK5" s="164"/>
      <c r="KFL5" s="164"/>
      <c r="KFM5" s="164"/>
      <c r="KFN5" s="164"/>
      <c r="KFO5" s="164"/>
      <c r="KFP5" s="164"/>
      <c r="KFQ5" s="164"/>
      <c r="KFR5" s="164"/>
      <c r="KFS5" s="164"/>
      <c r="KFT5" s="164"/>
      <c r="KFU5" s="164"/>
      <c r="KFV5" s="164"/>
      <c r="KFW5" s="164"/>
      <c r="KFX5" s="164"/>
      <c r="KFY5" s="164"/>
      <c r="KFZ5" s="164"/>
      <c r="KGA5" s="164"/>
      <c r="KGB5" s="164"/>
      <c r="KGC5" s="164"/>
      <c r="KGD5" s="164"/>
      <c r="KGE5" s="164"/>
      <c r="KGF5" s="164"/>
      <c r="KGG5" s="164"/>
      <c r="KGH5" s="164"/>
      <c r="KGI5" s="164"/>
      <c r="KGJ5" s="164"/>
      <c r="KGK5" s="164"/>
      <c r="KGL5" s="164"/>
      <c r="KGM5" s="164"/>
      <c r="KGN5" s="164"/>
      <c r="KGO5" s="164"/>
      <c r="KGP5" s="164"/>
      <c r="KGQ5" s="164"/>
      <c r="KGR5" s="164"/>
      <c r="KGS5" s="164"/>
      <c r="KGT5" s="164"/>
      <c r="KGU5" s="164"/>
      <c r="KGV5" s="164"/>
      <c r="KGW5" s="164"/>
      <c r="KGX5" s="164"/>
      <c r="KGY5" s="164"/>
      <c r="KGZ5" s="164"/>
      <c r="KHA5" s="164"/>
      <c r="KHB5" s="164"/>
      <c r="KHC5" s="164"/>
      <c r="KHD5" s="164"/>
      <c r="KHE5" s="164"/>
      <c r="KHF5" s="164"/>
      <c r="KHG5" s="164"/>
      <c r="KHH5" s="164"/>
      <c r="KHI5" s="164"/>
      <c r="KHJ5" s="164"/>
      <c r="KHK5" s="164"/>
      <c r="KHL5" s="164"/>
      <c r="KHM5" s="164"/>
      <c r="KHN5" s="164"/>
      <c r="KHO5" s="164"/>
      <c r="KHP5" s="164"/>
      <c r="KHQ5" s="164"/>
      <c r="KHR5" s="164"/>
      <c r="KHS5" s="164"/>
      <c r="KHT5" s="164"/>
      <c r="KHU5" s="164"/>
      <c r="KHV5" s="164"/>
      <c r="KHW5" s="164"/>
      <c r="KHX5" s="164"/>
      <c r="KHY5" s="164"/>
      <c r="KHZ5" s="164"/>
      <c r="KIA5" s="164"/>
      <c r="KIB5" s="164"/>
      <c r="KIC5" s="164"/>
      <c r="KID5" s="164"/>
      <c r="KIE5" s="164"/>
      <c r="KIF5" s="164"/>
      <c r="KIG5" s="164"/>
      <c r="KIH5" s="164"/>
      <c r="KII5" s="164"/>
      <c r="KIJ5" s="164"/>
      <c r="KIK5" s="164"/>
      <c r="KIL5" s="164"/>
      <c r="KIM5" s="164"/>
      <c r="KIN5" s="164"/>
      <c r="KIO5" s="164"/>
      <c r="KIP5" s="164"/>
      <c r="KIQ5" s="164"/>
      <c r="KIR5" s="164"/>
      <c r="KIS5" s="164"/>
      <c r="KIT5" s="164"/>
      <c r="KIU5" s="164"/>
      <c r="KIV5" s="164"/>
      <c r="KIW5" s="164"/>
      <c r="KIX5" s="164"/>
      <c r="KIY5" s="164"/>
      <c r="KIZ5" s="164"/>
      <c r="KJA5" s="164"/>
      <c r="KJB5" s="164"/>
      <c r="KJC5" s="164"/>
      <c r="KJD5" s="164"/>
      <c r="KJE5" s="164"/>
      <c r="KJF5" s="164"/>
      <c r="KJG5" s="164"/>
      <c r="KJH5" s="164"/>
      <c r="KJI5" s="164"/>
      <c r="KJJ5" s="164"/>
      <c r="KJK5" s="164"/>
      <c r="KJL5" s="164"/>
      <c r="KJM5" s="164"/>
      <c r="KJN5" s="164"/>
      <c r="KJO5" s="164"/>
      <c r="KJP5" s="164"/>
      <c r="KJQ5" s="164"/>
      <c r="KJR5" s="164"/>
      <c r="KJS5" s="164"/>
      <c r="KJT5" s="164"/>
      <c r="KJU5" s="164"/>
      <c r="KJV5" s="164"/>
      <c r="KJW5" s="164"/>
      <c r="KJX5" s="164"/>
      <c r="KJY5" s="164"/>
      <c r="KJZ5" s="164"/>
      <c r="KKA5" s="164"/>
      <c r="KKB5" s="164"/>
      <c r="KKC5" s="164"/>
      <c r="KKD5" s="164"/>
      <c r="KKE5" s="164"/>
      <c r="KKF5" s="164"/>
      <c r="KKG5" s="164"/>
      <c r="KKH5" s="164"/>
      <c r="KKI5" s="164"/>
      <c r="KKJ5" s="164"/>
      <c r="KKK5" s="164"/>
      <c r="KKL5" s="164"/>
      <c r="KKM5" s="164"/>
      <c r="KKN5" s="164"/>
      <c r="KKO5" s="164"/>
      <c r="KKP5" s="164"/>
      <c r="KKQ5" s="164"/>
      <c r="KKR5" s="164"/>
      <c r="KKS5" s="164"/>
      <c r="KKT5" s="164"/>
      <c r="KKU5" s="164"/>
      <c r="KKV5" s="164"/>
      <c r="KKW5" s="164"/>
      <c r="KKX5" s="164"/>
      <c r="KKY5" s="164"/>
      <c r="KKZ5" s="164"/>
      <c r="KLA5" s="164"/>
      <c r="KLB5" s="164"/>
      <c r="KLC5" s="164"/>
      <c r="KLD5" s="164"/>
      <c r="KLE5" s="164"/>
      <c r="KLF5" s="164"/>
      <c r="KLG5" s="164"/>
      <c r="KLH5" s="164"/>
      <c r="KLI5" s="164"/>
      <c r="KLJ5" s="164"/>
      <c r="KLK5" s="164"/>
      <c r="KLL5" s="164"/>
      <c r="KLM5" s="164"/>
      <c r="KLN5" s="164"/>
      <c r="KLO5" s="164"/>
      <c r="KLP5" s="164"/>
      <c r="KLQ5" s="164"/>
      <c r="KLR5" s="164"/>
      <c r="KLS5" s="164"/>
      <c r="KLT5" s="164"/>
      <c r="KLU5" s="164"/>
      <c r="KLV5" s="164"/>
      <c r="KLW5" s="164"/>
      <c r="KLX5" s="164"/>
      <c r="KLY5" s="164"/>
      <c r="KLZ5" s="164"/>
      <c r="KMA5" s="164"/>
      <c r="KMB5" s="164"/>
      <c r="KMC5" s="164"/>
      <c r="KMD5" s="164"/>
      <c r="KME5" s="164"/>
      <c r="KMF5" s="164"/>
      <c r="KMG5" s="164"/>
      <c r="KMH5" s="164"/>
      <c r="KMI5" s="164"/>
      <c r="KMJ5" s="164"/>
      <c r="KMK5" s="164"/>
      <c r="KML5" s="164"/>
      <c r="KMM5" s="164"/>
      <c r="KMN5" s="164"/>
      <c r="KMO5" s="164"/>
      <c r="KMP5" s="164"/>
      <c r="KMQ5" s="164"/>
      <c r="KMR5" s="164"/>
      <c r="KMS5" s="164"/>
      <c r="KMT5" s="164"/>
      <c r="KMU5" s="164"/>
      <c r="KMV5" s="164"/>
      <c r="KMW5" s="164"/>
      <c r="KMX5" s="164"/>
      <c r="KMY5" s="164"/>
      <c r="KMZ5" s="164"/>
      <c r="KNA5" s="164"/>
      <c r="KNB5" s="164"/>
      <c r="KNC5" s="164"/>
      <c r="KND5" s="164"/>
      <c r="KNE5" s="164"/>
      <c r="KNF5" s="164"/>
      <c r="KNG5" s="164"/>
      <c r="KNH5" s="164"/>
      <c r="KNI5" s="164"/>
      <c r="KNJ5" s="164"/>
      <c r="KNK5" s="164"/>
      <c r="KNL5" s="164"/>
      <c r="KNM5" s="164"/>
      <c r="KNN5" s="164"/>
      <c r="KNO5" s="164"/>
      <c r="KNP5" s="164"/>
      <c r="KNQ5" s="164"/>
      <c r="KNR5" s="164"/>
      <c r="KNS5" s="164"/>
      <c r="KNT5" s="164"/>
      <c r="KNU5" s="164"/>
      <c r="KNV5" s="164"/>
      <c r="KNW5" s="164"/>
      <c r="KNX5" s="164"/>
      <c r="KNY5" s="164"/>
      <c r="KNZ5" s="164"/>
      <c r="KOA5" s="164"/>
      <c r="KOB5" s="164"/>
      <c r="KOC5" s="164"/>
      <c r="KOD5" s="164"/>
      <c r="KOE5" s="164"/>
      <c r="KOF5" s="164"/>
      <c r="KOG5" s="164"/>
      <c r="KOH5" s="164"/>
      <c r="KOI5" s="164"/>
      <c r="KOJ5" s="164"/>
      <c r="KOK5" s="164"/>
      <c r="KOL5" s="164"/>
      <c r="KOM5" s="164"/>
      <c r="KON5" s="164"/>
      <c r="KOO5" s="164"/>
      <c r="KOP5" s="164"/>
      <c r="KOQ5" s="164"/>
      <c r="KOR5" s="164"/>
      <c r="KOS5" s="164"/>
      <c r="KOT5" s="164"/>
      <c r="KOU5" s="164"/>
      <c r="KOV5" s="164"/>
      <c r="KOW5" s="164"/>
      <c r="KOX5" s="164"/>
      <c r="KOY5" s="164"/>
      <c r="KOZ5" s="164"/>
      <c r="KPA5" s="164"/>
      <c r="KPB5" s="164"/>
      <c r="KPC5" s="164"/>
      <c r="KPD5" s="164"/>
      <c r="KPE5" s="164"/>
      <c r="KPF5" s="164"/>
      <c r="KPG5" s="164"/>
      <c r="KPH5" s="164"/>
      <c r="KPI5" s="164"/>
      <c r="KPJ5" s="164"/>
      <c r="KPK5" s="164"/>
      <c r="KPL5" s="164"/>
      <c r="KPM5" s="164"/>
      <c r="KPN5" s="164"/>
      <c r="KPO5" s="164"/>
      <c r="KPP5" s="164"/>
      <c r="KPQ5" s="164"/>
      <c r="KPR5" s="164"/>
      <c r="KPS5" s="164"/>
      <c r="KPT5" s="164"/>
      <c r="KPU5" s="164"/>
      <c r="KPV5" s="164"/>
      <c r="KPW5" s="164"/>
      <c r="KPX5" s="164"/>
      <c r="KPY5" s="164"/>
      <c r="KPZ5" s="164"/>
      <c r="KQA5" s="164"/>
      <c r="KQB5" s="164"/>
      <c r="KQC5" s="164"/>
      <c r="KQD5" s="164"/>
      <c r="KQE5" s="164"/>
      <c r="KQF5" s="164"/>
      <c r="KQG5" s="164"/>
      <c r="KQH5" s="164"/>
      <c r="KQI5" s="164"/>
      <c r="KQJ5" s="164"/>
      <c r="KQK5" s="164"/>
      <c r="KQL5" s="164"/>
      <c r="KQM5" s="164"/>
      <c r="KQN5" s="164"/>
      <c r="KQO5" s="164"/>
      <c r="KQP5" s="164"/>
      <c r="KQQ5" s="164"/>
      <c r="KQR5" s="164"/>
      <c r="KQS5" s="164"/>
      <c r="KQT5" s="164"/>
      <c r="KQU5" s="164"/>
      <c r="KQV5" s="164"/>
      <c r="KQW5" s="164"/>
      <c r="KQX5" s="164"/>
      <c r="KQY5" s="164"/>
      <c r="KQZ5" s="164"/>
      <c r="KRA5" s="164"/>
      <c r="KRB5" s="164"/>
      <c r="KRC5" s="164"/>
      <c r="KRD5" s="164"/>
      <c r="KRE5" s="164"/>
      <c r="KRF5" s="164"/>
      <c r="KRG5" s="164"/>
      <c r="KRH5" s="164"/>
      <c r="KRI5" s="164"/>
      <c r="KRJ5" s="164"/>
      <c r="KRK5" s="164"/>
      <c r="KRL5" s="164"/>
      <c r="KRM5" s="164"/>
      <c r="KRN5" s="164"/>
      <c r="KRO5" s="164"/>
      <c r="KRP5" s="164"/>
      <c r="KRQ5" s="164"/>
      <c r="KRR5" s="164"/>
      <c r="KRS5" s="164"/>
      <c r="KRT5" s="164"/>
      <c r="KRU5" s="164"/>
      <c r="KRV5" s="164"/>
      <c r="KRW5" s="164"/>
      <c r="KRX5" s="164"/>
      <c r="KRY5" s="164"/>
      <c r="KRZ5" s="164"/>
      <c r="KSA5" s="164"/>
      <c r="KSB5" s="164"/>
      <c r="KSC5" s="164"/>
      <c r="KSD5" s="164"/>
      <c r="KSE5" s="164"/>
      <c r="KSF5" s="164"/>
      <c r="KSG5" s="164"/>
      <c r="KSH5" s="164"/>
      <c r="KSI5" s="164"/>
      <c r="KSJ5" s="164"/>
      <c r="KSK5" s="164"/>
      <c r="KSL5" s="164"/>
      <c r="KSM5" s="164"/>
      <c r="KSN5" s="164"/>
      <c r="KSO5" s="164"/>
      <c r="KSP5" s="164"/>
      <c r="KSQ5" s="164"/>
      <c r="KSR5" s="164"/>
      <c r="KSS5" s="164"/>
      <c r="KST5" s="164"/>
      <c r="KSU5" s="164"/>
      <c r="KSV5" s="164"/>
      <c r="KSW5" s="164"/>
      <c r="KSX5" s="164"/>
      <c r="KSY5" s="164"/>
      <c r="KSZ5" s="164"/>
      <c r="KTA5" s="164"/>
      <c r="KTB5" s="164"/>
      <c r="KTC5" s="164"/>
      <c r="KTD5" s="164"/>
      <c r="KTE5" s="164"/>
      <c r="KTF5" s="164"/>
      <c r="KTG5" s="164"/>
      <c r="KTH5" s="164"/>
      <c r="KTI5" s="164"/>
      <c r="KTJ5" s="164"/>
      <c r="KTK5" s="164"/>
      <c r="KTL5" s="164"/>
      <c r="KTM5" s="164"/>
      <c r="KTN5" s="164"/>
      <c r="KTO5" s="164"/>
      <c r="KTP5" s="164"/>
      <c r="KTQ5" s="164"/>
      <c r="KTR5" s="164"/>
      <c r="KTS5" s="164"/>
      <c r="KTT5" s="164"/>
      <c r="KTU5" s="164"/>
      <c r="KTV5" s="164"/>
      <c r="KTW5" s="164"/>
      <c r="KTX5" s="164"/>
      <c r="KTY5" s="164"/>
      <c r="KTZ5" s="164"/>
      <c r="KUA5" s="164"/>
      <c r="KUB5" s="164"/>
      <c r="KUC5" s="164"/>
      <c r="KUD5" s="164"/>
      <c r="KUE5" s="164"/>
      <c r="KUF5" s="164"/>
      <c r="KUG5" s="164"/>
      <c r="KUH5" s="164"/>
      <c r="KUI5" s="164"/>
      <c r="KUJ5" s="164"/>
      <c r="KUK5" s="164"/>
      <c r="KUL5" s="164"/>
      <c r="KUM5" s="164"/>
      <c r="KUN5" s="164"/>
      <c r="KUO5" s="164"/>
      <c r="KUP5" s="164"/>
      <c r="KUQ5" s="164"/>
      <c r="KUR5" s="164"/>
      <c r="KUS5" s="164"/>
      <c r="KUT5" s="164"/>
      <c r="KUU5" s="164"/>
      <c r="KUV5" s="164"/>
      <c r="KUW5" s="164"/>
      <c r="KUX5" s="164"/>
      <c r="KUY5" s="164"/>
      <c r="KUZ5" s="164"/>
      <c r="KVA5" s="164"/>
      <c r="KVB5" s="164"/>
      <c r="KVC5" s="164"/>
      <c r="KVD5" s="164"/>
      <c r="KVE5" s="164"/>
      <c r="KVF5" s="164"/>
      <c r="KVG5" s="164"/>
      <c r="KVH5" s="164"/>
      <c r="KVI5" s="164"/>
      <c r="KVJ5" s="164"/>
      <c r="KVK5" s="164"/>
      <c r="KVL5" s="164"/>
      <c r="KVM5" s="164"/>
      <c r="KVN5" s="164"/>
      <c r="KVO5" s="164"/>
      <c r="KVP5" s="164"/>
      <c r="KVQ5" s="164"/>
      <c r="KVR5" s="164"/>
      <c r="KVS5" s="164"/>
      <c r="KVT5" s="164"/>
      <c r="KVU5" s="164"/>
      <c r="KVV5" s="164"/>
      <c r="KVW5" s="164"/>
      <c r="KVX5" s="164"/>
      <c r="KVY5" s="164"/>
      <c r="KVZ5" s="164"/>
      <c r="KWA5" s="164"/>
      <c r="KWB5" s="164"/>
      <c r="KWC5" s="164"/>
      <c r="KWD5" s="164"/>
      <c r="KWE5" s="164"/>
      <c r="KWF5" s="164"/>
      <c r="KWG5" s="164"/>
      <c r="KWH5" s="164"/>
      <c r="KWI5" s="164"/>
      <c r="KWJ5" s="164"/>
      <c r="KWK5" s="164"/>
      <c r="KWL5" s="164"/>
      <c r="KWM5" s="164"/>
      <c r="KWN5" s="164"/>
      <c r="KWO5" s="164"/>
      <c r="KWP5" s="164"/>
      <c r="KWQ5" s="164"/>
      <c r="KWR5" s="164"/>
      <c r="KWS5" s="164"/>
      <c r="KWT5" s="164"/>
      <c r="KWU5" s="164"/>
      <c r="KWV5" s="164"/>
      <c r="KWW5" s="164"/>
      <c r="KWX5" s="164"/>
      <c r="KWY5" s="164"/>
      <c r="KWZ5" s="164"/>
      <c r="KXA5" s="164"/>
      <c r="KXB5" s="164"/>
      <c r="KXC5" s="164"/>
      <c r="KXD5" s="164"/>
      <c r="KXE5" s="164"/>
      <c r="KXF5" s="164"/>
      <c r="KXG5" s="164"/>
      <c r="KXH5" s="164"/>
      <c r="KXI5" s="164"/>
      <c r="KXJ5" s="164"/>
      <c r="KXK5" s="164"/>
      <c r="KXL5" s="164"/>
      <c r="KXM5" s="164"/>
      <c r="KXN5" s="164"/>
      <c r="KXO5" s="164"/>
      <c r="KXP5" s="164"/>
      <c r="KXQ5" s="164"/>
      <c r="KXR5" s="164"/>
      <c r="KXS5" s="164"/>
      <c r="KXT5" s="164"/>
      <c r="KXU5" s="164"/>
      <c r="KXV5" s="164"/>
      <c r="KXW5" s="164"/>
      <c r="KXX5" s="164"/>
      <c r="KXY5" s="164"/>
      <c r="KXZ5" s="164"/>
      <c r="KYA5" s="164"/>
      <c r="KYB5" s="164"/>
      <c r="KYC5" s="164"/>
      <c r="KYD5" s="164"/>
      <c r="KYE5" s="164"/>
      <c r="KYF5" s="164"/>
      <c r="KYG5" s="164"/>
      <c r="KYH5" s="164"/>
      <c r="KYI5" s="164"/>
      <c r="KYJ5" s="164"/>
      <c r="KYK5" s="164"/>
      <c r="KYL5" s="164"/>
      <c r="KYM5" s="164"/>
      <c r="KYN5" s="164"/>
      <c r="KYO5" s="164"/>
      <c r="KYP5" s="164"/>
      <c r="KYQ5" s="164"/>
      <c r="KYR5" s="164"/>
      <c r="KYS5" s="164"/>
      <c r="KYT5" s="164"/>
      <c r="KYU5" s="164"/>
      <c r="KYV5" s="164"/>
      <c r="KYW5" s="164"/>
      <c r="KYX5" s="164"/>
      <c r="KYY5" s="164"/>
      <c r="KYZ5" s="164"/>
      <c r="KZA5" s="164"/>
      <c r="KZB5" s="164"/>
      <c r="KZC5" s="164"/>
      <c r="KZD5" s="164"/>
      <c r="KZE5" s="164"/>
      <c r="KZF5" s="164"/>
      <c r="KZG5" s="164"/>
      <c r="KZH5" s="164"/>
      <c r="KZI5" s="164"/>
      <c r="KZJ5" s="164"/>
      <c r="KZK5" s="164"/>
      <c r="KZL5" s="164"/>
      <c r="KZM5" s="164"/>
      <c r="KZN5" s="164"/>
      <c r="KZO5" s="164"/>
      <c r="KZP5" s="164"/>
      <c r="KZQ5" s="164"/>
      <c r="KZR5" s="164"/>
      <c r="KZS5" s="164"/>
      <c r="KZT5" s="164"/>
      <c r="KZU5" s="164"/>
      <c r="KZV5" s="164"/>
      <c r="KZW5" s="164"/>
      <c r="KZX5" s="164"/>
      <c r="KZY5" s="164"/>
      <c r="KZZ5" s="164"/>
      <c r="LAA5" s="164"/>
      <c r="LAB5" s="164"/>
      <c r="LAC5" s="164"/>
      <c r="LAD5" s="164"/>
      <c r="LAE5" s="164"/>
      <c r="LAF5" s="164"/>
      <c r="LAG5" s="164"/>
      <c r="LAH5" s="164"/>
      <c r="LAI5" s="164"/>
      <c r="LAJ5" s="164"/>
      <c r="LAK5" s="164"/>
      <c r="LAL5" s="164"/>
      <c r="LAM5" s="164"/>
      <c r="LAN5" s="164"/>
      <c r="LAO5" s="164"/>
      <c r="LAP5" s="164"/>
      <c r="LAQ5" s="164"/>
      <c r="LAR5" s="164"/>
      <c r="LAS5" s="164"/>
      <c r="LAT5" s="164"/>
      <c r="LAU5" s="164"/>
      <c r="LAV5" s="164"/>
      <c r="LAW5" s="164"/>
      <c r="LAX5" s="164"/>
      <c r="LAY5" s="164"/>
      <c r="LAZ5" s="164"/>
      <c r="LBA5" s="164"/>
      <c r="LBB5" s="164"/>
      <c r="LBC5" s="164"/>
      <c r="LBD5" s="164"/>
      <c r="LBE5" s="164"/>
      <c r="LBF5" s="164"/>
      <c r="LBG5" s="164"/>
      <c r="LBH5" s="164"/>
      <c r="LBI5" s="164"/>
      <c r="LBJ5" s="164"/>
      <c r="LBK5" s="164"/>
      <c r="LBL5" s="164"/>
      <c r="LBM5" s="164"/>
      <c r="LBN5" s="164"/>
      <c r="LBO5" s="164"/>
      <c r="LBP5" s="164"/>
      <c r="LBQ5" s="164"/>
      <c r="LBR5" s="164"/>
      <c r="LBS5" s="164"/>
      <c r="LBT5" s="164"/>
      <c r="LBU5" s="164"/>
      <c r="LBV5" s="164"/>
      <c r="LBW5" s="164"/>
      <c r="LBX5" s="164"/>
      <c r="LBY5" s="164"/>
      <c r="LBZ5" s="164"/>
      <c r="LCA5" s="164"/>
      <c r="LCB5" s="164"/>
      <c r="LCC5" s="164"/>
      <c r="LCD5" s="164"/>
      <c r="LCE5" s="164"/>
      <c r="LCF5" s="164"/>
      <c r="LCG5" s="164"/>
      <c r="LCH5" s="164"/>
      <c r="LCI5" s="164"/>
      <c r="LCJ5" s="164"/>
      <c r="LCK5" s="164"/>
      <c r="LCL5" s="164"/>
      <c r="LCM5" s="164"/>
      <c r="LCN5" s="164"/>
      <c r="LCO5" s="164"/>
      <c r="LCP5" s="164"/>
      <c r="LCQ5" s="164"/>
      <c r="LCR5" s="164"/>
      <c r="LCS5" s="164"/>
      <c r="LCT5" s="164"/>
      <c r="LCU5" s="164"/>
      <c r="LCV5" s="164"/>
      <c r="LCW5" s="164"/>
      <c r="LCX5" s="164"/>
      <c r="LCY5" s="164"/>
      <c r="LCZ5" s="164"/>
      <c r="LDA5" s="164"/>
      <c r="LDB5" s="164"/>
      <c r="LDC5" s="164"/>
      <c r="LDD5" s="164"/>
      <c r="LDE5" s="164"/>
      <c r="LDF5" s="164"/>
      <c r="LDG5" s="164"/>
      <c r="LDH5" s="164"/>
      <c r="LDI5" s="164"/>
      <c r="LDJ5" s="164"/>
      <c r="LDK5" s="164"/>
      <c r="LDL5" s="164"/>
      <c r="LDM5" s="164"/>
      <c r="LDN5" s="164"/>
      <c r="LDO5" s="164"/>
      <c r="LDP5" s="164"/>
      <c r="LDQ5" s="164"/>
      <c r="LDR5" s="164"/>
      <c r="LDS5" s="164"/>
      <c r="LDT5" s="164"/>
      <c r="LDU5" s="164"/>
      <c r="LDV5" s="164"/>
      <c r="LDW5" s="164"/>
      <c r="LDX5" s="164"/>
      <c r="LDY5" s="164"/>
      <c r="LDZ5" s="164"/>
      <c r="LEA5" s="164"/>
      <c r="LEB5" s="164"/>
      <c r="LEC5" s="164"/>
      <c r="LED5" s="164"/>
      <c r="LEE5" s="164"/>
      <c r="LEF5" s="164"/>
      <c r="LEG5" s="164"/>
      <c r="LEH5" s="164"/>
      <c r="LEI5" s="164"/>
      <c r="LEJ5" s="164"/>
      <c r="LEK5" s="164"/>
      <c r="LEL5" s="164"/>
      <c r="LEM5" s="164"/>
      <c r="LEN5" s="164"/>
      <c r="LEO5" s="164"/>
      <c r="LEP5" s="164"/>
      <c r="LEQ5" s="164"/>
      <c r="LER5" s="164"/>
      <c r="LES5" s="164"/>
      <c r="LET5" s="164"/>
      <c r="LEU5" s="164"/>
      <c r="LEV5" s="164"/>
      <c r="LEW5" s="164"/>
      <c r="LEX5" s="164"/>
      <c r="LEY5" s="164"/>
      <c r="LEZ5" s="164"/>
      <c r="LFA5" s="164"/>
      <c r="LFB5" s="164"/>
      <c r="LFC5" s="164"/>
      <c r="LFD5" s="164"/>
      <c r="LFE5" s="164"/>
      <c r="LFF5" s="164"/>
      <c r="LFG5" s="164"/>
      <c r="LFH5" s="164"/>
      <c r="LFI5" s="164"/>
      <c r="LFJ5" s="164"/>
      <c r="LFK5" s="164"/>
      <c r="LFL5" s="164"/>
      <c r="LFM5" s="164"/>
      <c r="LFN5" s="164"/>
      <c r="LFO5" s="164"/>
      <c r="LFP5" s="164"/>
      <c r="LFQ5" s="164"/>
      <c r="LFR5" s="164"/>
      <c r="LFS5" s="164"/>
      <c r="LFT5" s="164"/>
      <c r="LFU5" s="164"/>
      <c r="LFV5" s="164"/>
      <c r="LFW5" s="164"/>
      <c r="LFX5" s="164"/>
      <c r="LFY5" s="164"/>
      <c r="LFZ5" s="164"/>
      <c r="LGA5" s="164"/>
      <c r="LGB5" s="164"/>
      <c r="LGC5" s="164"/>
      <c r="LGD5" s="164"/>
      <c r="LGE5" s="164"/>
      <c r="LGF5" s="164"/>
      <c r="LGG5" s="164"/>
      <c r="LGH5" s="164"/>
      <c r="LGI5" s="164"/>
      <c r="LGJ5" s="164"/>
      <c r="LGK5" s="164"/>
      <c r="LGL5" s="164"/>
      <c r="LGM5" s="164"/>
      <c r="LGN5" s="164"/>
      <c r="LGO5" s="164"/>
      <c r="LGP5" s="164"/>
      <c r="LGQ5" s="164"/>
      <c r="LGR5" s="164"/>
      <c r="LGS5" s="164"/>
      <c r="LGT5" s="164"/>
      <c r="LGU5" s="164"/>
      <c r="LGV5" s="164"/>
      <c r="LGW5" s="164"/>
      <c r="LGX5" s="164"/>
      <c r="LGY5" s="164"/>
      <c r="LGZ5" s="164"/>
      <c r="LHA5" s="164"/>
      <c r="LHB5" s="164"/>
      <c r="LHC5" s="164"/>
      <c r="LHD5" s="164"/>
      <c r="LHE5" s="164"/>
      <c r="LHF5" s="164"/>
      <c r="LHG5" s="164"/>
      <c r="LHH5" s="164"/>
      <c r="LHI5" s="164"/>
      <c r="LHJ5" s="164"/>
      <c r="LHK5" s="164"/>
      <c r="LHL5" s="164"/>
      <c r="LHM5" s="164"/>
      <c r="LHN5" s="164"/>
      <c r="LHO5" s="164"/>
      <c r="LHP5" s="164"/>
      <c r="LHQ5" s="164"/>
      <c r="LHR5" s="164"/>
      <c r="LHS5" s="164"/>
      <c r="LHT5" s="164"/>
      <c r="LHU5" s="164"/>
      <c r="LHV5" s="164"/>
      <c r="LHW5" s="164"/>
      <c r="LHX5" s="164"/>
      <c r="LHY5" s="164"/>
      <c r="LHZ5" s="164"/>
      <c r="LIA5" s="164"/>
      <c r="LIB5" s="164"/>
      <c r="LIC5" s="164"/>
      <c r="LID5" s="164"/>
      <c r="LIE5" s="164"/>
      <c r="LIF5" s="164"/>
      <c r="LIG5" s="164"/>
      <c r="LIH5" s="164"/>
      <c r="LII5" s="164"/>
      <c r="LIJ5" s="164"/>
      <c r="LIK5" s="164"/>
      <c r="LIL5" s="164"/>
      <c r="LIM5" s="164"/>
      <c r="LIN5" s="164"/>
      <c r="LIO5" s="164"/>
      <c r="LIP5" s="164"/>
      <c r="LIQ5" s="164"/>
      <c r="LIR5" s="164"/>
      <c r="LIS5" s="164"/>
      <c r="LIT5" s="164"/>
      <c r="LIU5" s="164"/>
      <c r="LIV5" s="164"/>
      <c r="LIW5" s="164"/>
      <c r="LIX5" s="164"/>
      <c r="LIY5" s="164"/>
      <c r="LIZ5" s="164"/>
      <c r="LJA5" s="164"/>
      <c r="LJB5" s="164"/>
      <c r="LJC5" s="164"/>
      <c r="LJD5" s="164"/>
      <c r="LJE5" s="164"/>
      <c r="LJF5" s="164"/>
      <c r="LJG5" s="164"/>
      <c r="LJH5" s="164"/>
      <c r="LJI5" s="164"/>
      <c r="LJJ5" s="164"/>
      <c r="LJK5" s="164"/>
      <c r="LJL5" s="164"/>
      <c r="LJM5" s="164"/>
      <c r="LJN5" s="164"/>
      <c r="LJO5" s="164"/>
      <c r="LJP5" s="164"/>
      <c r="LJQ5" s="164"/>
      <c r="LJR5" s="164"/>
      <c r="LJS5" s="164"/>
      <c r="LJT5" s="164"/>
      <c r="LJU5" s="164"/>
      <c r="LJV5" s="164"/>
      <c r="LJW5" s="164"/>
      <c r="LJX5" s="164"/>
      <c r="LJY5" s="164"/>
      <c r="LJZ5" s="164"/>
      <c r="LKA5" s="164"/>
      <c r="LKB5" s="164"/>
      <c r="LKC5" s="164"/>
      <c r="LKD5" s="164"/>
      <c r="LKE5" s="164"/>
      <c r="LKF5" s="164"/>
      <c r="LKG5" s="164"/>
      <c r="LKH5" s="164"/>
      <c r="LKI5" s="164"/>
      <c r="LKJ5" s="164"/>
      <c r="LKK5" s="164"/>
      <c r="LKL5" s="164"/>
      <c r="LKM5" s="164"/>
      <c r="LKN5" s="164"/>
      <c r="LKO5" s="164"/>
      <c r="LKP5" s="164"/>
      <c r="LKQ5" s="164"/>
      <c r="LKR5" s="164"/>
      <c r="LKS5" s="164"/>
      <c r="LKT5" s="164"/>
      <c r="LKU5" s="164"/>
      <c r="LKV5" s="164"/>
      <c r="LKW5" s="164"/>
      <c r="LKX5" s="164"/>
      <c r="LKY5" s="164"/>
      <c r="LKZ5" s="164"/>
      <c r="LLA5" s="164"/>
      <c r="LLB5" s="164"/>
      <c r="LLC5" s="164"/>
      <c r="LLD5" s="164"/>
      <c r="LLE5" s="164"/>
      <c r="LLF5" s="164"/>
      <c r="LLG5" s="164"/>
      <c r="LLH5" s="164"/>
      <c r="LLI5" s="164"/>
      <c r="LLJ5" s="164"/>
      <c r="LLK5" s="164"/>
      <c r="LLL5" s="164"/>
      <c r="LLM5" s="164"/>
      <c r="LLN5" s="164"/>
      <c r="LLO5" s="164"/>
      <c r="LLP5" s="164"/>
      <c r="LLQ5" s="164"/>
      <c r="LLR5" s="164"/>
      <c r="LLS5" s="164"/>
      <c r="LLT5" s="164"/>
      <c r="LLU5" s="164"/>
      <c r="LLV5" s="164"/>
      <c r="LLW5" s="164"/>
      <c r="LLX5" s="164"/>
      <c r="LLY5" s="164"/>
      <c r="LLZ5" s="164"/>
      <c r="LMA5" s="164"/>
      <c r="LMB5" s="164"/>
      <c r="LMC5" s="164"/>
      <c r="LMD5" s="164"/>
      <c r="LME5" s="164"/>
      <c r="LMF5" s="164"/>
      <c r="LMG5" s="164"/>
      <c r="LMH5" s="164"/>
      <c r="LMI5" s="164"/>
      <c r="LMJ5" s="164"/>
      <c r="LMK5" s="164"/>
      <c r="LML5" s="164"/>
      <c r="LMM5" s="164"/>
      <c r="LMN5" s="164"/>
      <c r="LMO5" s="164"/>
      <c r="LMP5" s="164"/>
      <c r="LMQ5" s="164"/>
      <c r="LMR5" s="164"/>
      <c r="LMS5" s="164"/>
      <c r="LMT5" s="164"/>
      <c r="LMU5" s="164"/>
      <c r="LMV5" s="164"/>
      <c r="LMW5" s="164"/>
      <c r="LMX5" s="164"/>
      <c r="LMY5" s="164"/>
      <c r="LMZ5" s="164"/>
      <c r="LNA5" s="164"/>
      <c r="LNB5" s="164"/>
      <c r="LNC5" s="164"/>
      <c r="LND5" s="164"/>
      <c r="LNE5" s="164"/>
      <c r="LNF5" s="164"/>
      <c r="LNG5" s="164"/>
      <c r="LNH5" s="164"/>
      <c r="LNI5" s="164"/>
      <c r="LNJ5" s="164"/>
      <c r="LNK5" s="164"/>
      <c r="LNL5" s="164"/>
      <c r="LNM5" s="164"/>
      <c r="LNN5" s="164"/>
      <c r="LNO5" s="164"/>
      <c r="LNP5" s="164"/>
      <c r="LNQ5" s="164"/>
      <c r="LNR5" s="164"/>
      <c r="LNS5" s="164"/>
      <c r="LNT5" s="164"/>
      <c r="LNU5" s="164"/>
      <c r="LNV5" s="164"/>
      <c r="LNW5" s="164"/>
      <c r="LNX5" s="164"/>
      <c r="LNY5" s="164"/>
      <c r="LNZ5" s="164"/>
      <c r="LOA5" s="164"/>
      <c r="LOB5" s="164"/>
      <c r="LOC5" s="164"/>
      <c r="LOD5" s="164"/>
      <c r="LOE5" s="164"/>
      <c r="LOF5" s="164"/>
      <c r="LOG5" s="164"/>
      <c r="LOH5" s="164"/>
      <c r="LOI5" s="164"/>
      <c r="LOJ5" s="164"/>
      <c r="LOK5" s="164"/>
      <c r="LOL5" s="164"/>
      <c r="LOM5" s="164"/>
      <c r="LON5" s="164"/>
      <c r="LOO5" s="164"/>
      <c r="LOP5" s="164"/>
      <c r="LOQ5" s="164"/>
      <c r="LOR5" s="164"/>
      <c r="LOS5" s="164"/>
      <c r="LOT5" s="164"/>
      <c r="LOU5" s="164"/>
      <c r="LOV5" s="164"/>
      <c r="LOW5" s="164"/>
      <c r="LOX5" s="164"/>
      <c r="LOY5" s="164"/>
      <c r="LOZ5" s="164"/>
      <c r="LPA5" s="164"/>
      <c r="LPB5" s="164"/>
      <c r="LPC5" s="164"/>
      <c r="LPD5" s="164"/>
      <c r="LPE5" s="164"/>
      <c r="LPF5" s="164"/>
      <c r="LPG5" s="164"/>
      <c r="LPH5" s="164"/>
      <c r="LPI5" s="164"/>
      <c r="LPJ5" s="164"/>
      <c r="LPK5" s="164"/>
      <c r="LPL5" s="164"/>
      <c r="LPM5" s="164"/>
      <c r="LPN5" s="164"/>
      <c r="LPO5" s="164"/>
      <c r="LPP5" s="164"/>
      <c r="LPQ5" s="164"/>
      <c r="LPR5" s="164"/>
      <c r="LPS5" s="164"/>
      <c r="LPT5" s="164"/>
      <c r="LPU5" s="164"/>
      <c r="LPV5" s="164"/>
      <c r="LPW5" s="164"/>
      <c r="LPX5" s="164"/>
      <c r="LPY5" s="164"/>
      <c r="LPZ5" s="164"/>
      <c r="LQA5" s="164"/>
      <c r="LQB5" s="164"/>
      <c r="LQC5" s="164"/>
      <c r="LQD5" s="164"/>
      <c r="LQE5" s="164"/>
      <c r="LQF5" s="164"/>
      <c r="LQG5" s="164"/>
      <c r="LQH5" s="164"/>
      <c r="LQI5" s="164"/>
      <c r="LQJ5" s="164"/>
      <c r="LQK5" s="164"/>
      <c r="LQL5" s="164"/>
      <c r="LQM5" s="164"/>
      <c r="LQN5" s="164"/>
      <c r="LQO5" s="164"/>
      <c r="LQP5" s="164"/>
      <c r="LQQ5" s="164"/>
      <c r="LQR5" s="164"/>
      <c r="LQS5" s="164"/>
      <c r="LQT5" s="164"/>
      <c r="LQU5" s="164"/>
      <c r="LQV5" s="164"/>
      <c r="LQW5" s="164"/>
      <c r="LQX5" s="164"/>
      <c r="LQY5" s="164"/>
      <c r="LQZ5" s="164"/>
      <c r="LRA5" s="164"/>
      <c r="LRB5" s="164"/>
      <c r="LRC5" s="164"/>
      <c r="LRD5" s="164"/>
      <c r="LRE5" s="164"/>
      <c r="LRF5" s="164"/>
      <c r="LRG5" s="164"/>
      <c r="LRH5" s="164"/>
      <c r="LRI5" s="164"/>
      <c r="LRJ5" s="164"/>
      <c r="LRK5" s="164"/>
      <c r="LRL5" s="164"/>
      <c r="LRM5" s="164"/>
      <c r="LRN5" s="164"/>
      <c r="LRO5" s="164"/>
      <c r="LRP5" s="164"/>
      <c r="LRQ5" s="164"/>
      <c r="LRR5" s="164"/>
      <c r="LRS5" s="164"/>
      <c r="LRT5" s="164"/>
      <c r="LRU5" s="164"/>
      <c r="LRV5" s="164"/>
      <c r="LRW5" s="164"/>
      <c r="LRX5" s="164"/>
      <c r="LRY5" s="164"/>
      <c r="LRZ5" s="164"/>
      <c r="LSA5" s="164"/>
      <c r="LSB5" s="164"/>
      <c r="LSC5" s="164"/>
      <c r="LSD5" s="164"/>
      <c r="LSE5" s="164"/>
      <c r="LSF5" s="164"/>
      <c r="LSG5" s="164"/>
      <c r="LSH5" s="164"/>
      <c r="LSI5" s="164"/>
      <c r="LSJ5" s="164"/>
      <c r="LSK5" s="164"/>
      <c r="LSL5" s="164"/>
      <c r="LSM5" s="164"/>
      <c r="LSN5" s="164"/>
      <c r="LSO5" s="164"/>
      <c r="LSP5" s="164"/>
      <c r="LSQ5" s="164"/>
      <c r="LSR5" s="164"/>
      <c r="LSS5" s="164"/>
      <c r="LST5" s="164"/>
      <c r="LSU5" s="164"/>
      <c r="LSV5" s="164"/>
      <c r="LSW5" s="164"/>
      <c r="LSX5" s="164"/>
      <c r="LSY5" s="164"/>
      <c r="LSZ5" s="164"/>
      <c r="LTA5" s="164"/>
      <c r="LTB5" s="164"/>
      <c r="LTC5" s="164"/>
      <c r="LTD5" s="164"/>
      <c r="LTE5" s="164"/>
      <c r="LTF5" s="164"/>
      <c r="LTG5" s="164"/>
      <c r="LTH5" s="164"/>
      <c r="LTI5" s="164"/>
      <c r="LTJ5" s="164"/>
      <c r="LTK5" s="164"/>
      <c r="LTL5" s="164"/>
      <c r="LTM5" s="164"/>
      <c r="LTN5" s="164"/>
      <c r="LTO5" s="164"/>
      <c r="LTP5" s="164"/>
      <c r="LTQ5" s="164"/>
      <c r="LTR5" s="164"/>
      <c r="LTS5" s="164"/>
      <c r="LTT5" s="164"/>
      <c r="LTU5" s="164"/>
      <c r="LTV5" s="164"/>
      <c r="LTW5" s="164"/>
      <c r="LTX5" s="164"/>
      <c r="LTY5" s="164"/>
      <c r="LTZ5" s="164"/>
      <c r="LUA5" s="164"/>
      <c r="LUB5" s="164"/>
      <c r="LUC5" s="164"/>
      <c r="LUD5" s="164"/>
      <c r="LUE5" s="164"/>
      <c r="LUF5" s="164"/>
      <c r="LUG5" s="164"/>
      <c r="LUH5" s="164"/>
      <c r="LUI5" s="164"/>
      <c r="LUJ5" s="164"/>
      <c r="LUK5" s="164"/>
      <c r="LUL5" s="164"/>
      <c r="LUM5" s="164"/>
      <c r="LUN5" s="164"/>
      <c r="LUO5" s="164"/>
      <c r="LUP5" s="164"/>
      <c r="LUQ5" s="164"/>
      <c r="LUR5" s="164"/>
      <c r="LUS5" s="164"/>
      <c r="LUT5" s="164"/>
      <c r="LUU5" s="164"/>
      <c r="LUV5" s="164"/>
      <c r="LUW5" s="164"/>
      <c r="LUX5" s="164"/>
      <c r="LUY5" s="164"/>
      <c r="LUZ5" s="164"/>
      <c r="LVA5" s="164"/>
      <c r="LVB5" s="164"/>
      <c r="LVC5" s="164"/>
      <c r="LVD5" s="164"/>
      <c r="LVE5" s="164"/>
      <c r="LVF5" s="164"/>
      <c r="LVG5" s="164"/>
      <c r="LVH5" s="164"/>
      <c r="LVI5" s="164"/>
      <c r="LVJ5" s="164"/>
      <c r="LVK5" s="164"/>
      <c r="LVL5" s="164"/>
      <c r="LVM5" s="164"/>
      <c r="LVN5" s="164"/>
      <c r="LVO5" s="164"/>
      <c r="LVP5" s="164"/>
      <c r="LVQ5" s="164"/>
      <c r="LVR5" s="164"/>
      <c r="LVS5" s="164"/>
      <c r="LVT5" s="164"/>
      <c r="LVU5" s="164"/>
      <c r="LVV5" s="164"/>
      <c r="LVW5" s="164"/>
      <c r="LVX5" s="164"/>
      <c r="LVY5" s="164"/>
      <c r="LVZ5" s="164"/>
      <c r="LWA5" s="164"/>
      <c r="LWB5" s="164"/>
      <c r="LWC5" s="164"/>
      <c r="LWD5" s="164"/>
      <c r="LWE5" s="164"/>
      <c r="LWF5" s="164"/>
      <c r="LWG5" s="164"/>
      <c r="LWH5" s="164"/>
      <c r="LWI5" s="164"/>
      <c r="LWJ5" s="164"/>
      <c r="LWK5" s="164"/>
      <c r="LWL5" s="164"/>
      <c r="LWM5" s="164"/>
      <c r="LWN5" s="164"/>
      <c r="LWO5" s="164"/>
      <c r="LWP5" s="164"/>
      <c r="LWQ5" s="164"/>
      <c r="LWR5" s="164"/>
      <c r="LWS5" s="164"/>
      <c r="LWT5" s="164"/>
      <c r="LWU5" s="164"/>
      <c r="LWV5" s="164"/>
      <c r="LWW5" s="164"/>
      <c r="LWX5" s="164"/>
      <c r="LWY5" s="164"/>
      <c r="LWZ5" s="164"/>
      <c r="LXA5" s="164"/>
      <c r="LXB5" s="164"/>
      <c r="LXC5" s="164"/>
      <c r="LXD5" s="164"/>
      <c r="LXE5" s="164"/>
      <c r="LXF5" s="164"/>
      <c r="LXG5" s="164"/>
      <c r="LXH5" s="164"/>
      <c r="LXI5" s="164"/>
      <c r="LXJ5" s="164"/>
      <c r="LXK5" s="164"/>
      <c r="LXL5" s="164"/>
      <c r="LXM5" s="164"/>
      <c r="LXN5" s="164"/>
      <c r="LXO5" s="164"/>
      <c r="LXP5" s="164"/>
      <c r="LXQ5" s="164"/>
      <c r="LXR5" s="164"/>
      <c r="LXS5" s="164"/>
      <c r="LXT5" s="164"/>
      <c r="LXU5" s="164"/>
      <c r="LXV5" s="164"/>
      <c r="LXW5" s="164"/>
      <c r="LXX5" s="164"/>
      <c r="LXY5" s="164"/>
      <c r="LXZ5" s="164"/>
      <c r="LYA5" s="164"/>
      <c r="LYB5" s="164"/>
      <c r="LYC5" s="164"/>
      <c r="LYD5" s="164"/>
      <c r="LYE5" s="164"/>
      <c r="LYF5" s="164"/>
      <c r="LYG5" s="164"/>
      <c r="LYH5" s="164"/>
      <c r="LYI5" s="164"/>
      <c r="LYJ5" s="164"/>
      <c r="LYK5" s="164"/>
      <c r="LYL5" s="164"/>
      <c r="LYM5" s="164"/>
      <c r="LYN5" s="164"/>
      <c r="LYO5" s="164"/>
      <c r="LYP5" s="164"/>
      <c r="LYQ5" s="164"/>
      <c r="LYR5" s="164"/>
      <c r="LYS5" s="164"/>
      <c r="LYT5" s="164"/>
      <c r="LYU5" s="164"/>
      <c r="LYV5" s="164"/>
      <c r="LYW5" s="164"/>
      <c r="LYX5" s="164"/>
      <c r="LYY5" s="164"/>
      <c r="LYZ5" s="164"/>
      <c r="LZA5" s="164"/>
      <c r="LZB5" s="164"/>
      <c r="LZC5" s="164"/>
      <c r="LZD5" s="164"/>
      <c r="LZE5" s="164"/>
      <c r="LZF5" s="164"/>
      <c r="LZG5" s="164"/>
      <c r="LZH5" s="164"/>
      <c r="LZI5" s="164"/>
      <c r="LZJ5" s="164"/>
      <c r="LZK5" s="164"/>
      <c r="LZL5" s="164"/>
      <c r="LZM5" s="164"/>
      <c r="LZN5" s="164"/>
      <c r="LZO5" s="164"/>
      <c r="LZP5" s="164"/>
      <c r="LZQ5" s="164"/>
      <c r="LZR5" s="164"/>
      <c r="LZS5" s="164"/>
      <c r="LZT5" s="164"/>
      <c r="LZU5" s="164"/>
      <c r="LZV5" s="164"/>
      <c r="LZW5" s="164"/>
      <c r="LZX5" s="164"/>
      <c r="LZY5" s="164"/>
      <c r="LZZ5" s="164"/>
      <c r="MAA5" s="164"/>
      <c r="MAB5" s="164"/>
      <c r="MAC5" s="164"/>
      <c r="MAD5" s="164"/>
      <c r="MAE5" s="164"/>
      <c r="MAF5" s="164"/>
      <c r="MAG5" s="164"/>
      <c r="MAH5" s="164"/>
      <c r="MAI5" s="164"/>
      <c r="MAJ5" s="164"/>
      <c r="MAK5" s="164"/>
      <c r="MAL5" s="164"/>
      <c r="MAM5" s="164"/>
      <c r="MAN5" s="164"/>
      <c r="MAO5" s="164"/>
      <c r="MAP5" s="164"/>
      <c r="MAQ5" s="164"/>
      <c r="MAR5" s="164"/>
      <c r="MAS5" s="164"/>
      <c r="MAT5" s="164"/>
      <c r="MAU5" s="164"/>
      <c r="MAV5" s="164"/>
      <c r="MAW5" s="164"/>
      <c r="MAX5" s="164"/>
      <c r="MAY5" s="164"/>
      <c r="MAZ5" s="164"/>
      <c r="MBA5" s="164"/>
      <c r="MBB5" s="164"/>
      <c r="MBC5" s="164"/>
      <c r="MBD5" s="164"/>
      <c r="MBE5" s="164"/>
      <c r="MBF5" s="164"/>
      <c r="MBG5" s="164"/>
      <c r="MBH5" s="164"/>
      <c r="MBI5" s="164"/>
      <c r="MBJ5" s="164"/>
      <c r="MBK5" s="164"/>
      <c r="MBL5" s="164"/>
      <c r="MBM5" s="164"/>
      <c r="MBN5" s="164"/>
      <c r="MBO5" s="164"/>
      <c r="MBP5" s="164"/>
      <c r="MBQ5" s="164"/>
      <c r="MBR5" s="164"/>
      <c r="MBS5" s="164"/>
      <c r="MBT5" s="164"/>
      <c r="MBU5" s="164"/>
      <c r="MBV5" s="164"/>
      <c r="MBW5" s="164"/>
      <c r="MBX5" s="164"/>
      <c r="MBY5" s="164"/>
      <c r="MBZ5" s="164"/>
      <c r="MCA5" s="164"/>
      <c r="MCB5" s="164"/>
      <c r="MCC5" s="164"/>
      <c r="MCD5" s="164"/>
      <c r="MCE5" s="164"/>
      <c r="MCF5" s="164"/>
      <c r="MCG5" s="164"/>
      <c r="MCH5" s="164"/>
      <c r="MCI5" s="164"/>
      <c r="MCJ5" s="164"/>
      <c r="MCK5" s="164"/>
      <c r="MCL5" s="164"/>
      <c r="MCM5" s="164"/>
      <c r="MCN5" s="164"/>
      <c r="MCO5" s="164"/>
      <c r="MCP5" s="164"/>
      <c r="MCQ5" s="164"/>
      <c r="MCR5" s="164"/>
      <c r="MCS5" s="164"/>
      <c r="MCT5" s="164"/>
      <c r="MCU5" s="164"/>
      <c r="MCV5" s="164"/>
      <c r="MCW5" s="164"/>
      <c r="MCX5" s="164"/>
      <c r="MCY5" s="164"/>
      <c r="MCZ5" s="164"/>
      <c r="MDA5" s="164"/>
      <c r="MDB5" s="164"/>
      <c r="MDC5" s="164"/>
      <c r="MDD5" s="164"/>
      <c r="MDE5" s="164"/>
      <c r="MDF5" s="164"/>
      <c r="MDG5" s="164"/>
      <c r="MDH5" s="164"/>
      <c r="MDI5" s="164"/>
      <c r="MDJ5" s="164"/>
      <c r="MDK5" s="164"/>
      <c r="MDL5" s="164"/>
      <c r="MDM5" s="164"/>
      <c r="MDN5" s="164"/>
      <c r="MDO5" s="164"/>
      <c r="MDP5" s="164"/>
      <c r="MDQ5" s="164"/>
      <c r="MDR5" s="164"/>
      <c r="MDS5" s="164"/>
      <c r="MDT5" s="164"/>
      <c r="MDU5" s="164"/>
      <c r="MDV5" s="164"/>
      <c r="MDW5" s="164"/>
      <c r="MDX5" s="164"/>
      <c r="MDY5" s="164"/>
      <c r="MDZ5" s="164"/>
      <c r="MEA5" s="164"/>
      <c r="MEB5" s="164"/>
      <c r="MEC5" s="164"/>
      <c r="MED5" s="164"/>
      <c r="MEE5" s="164"/>
      <c r="MEF5" s="164"/>
      <c r="MEG5" s="164"/>
      <c r="MEH5" s="164"/>
      <c r="MEI5" s="164"/>
      <c r="MEJ5" s="164"/>
      <c r="MEK5" s="164"/>
      <c r="MEL5" s="164"/>
      <c r="MEM5" s="164"/>
      <c r="MEN5" s="164"/>
      <c r="MEO5" s="164"/>
      <c r="MEP5" s="164"/>
      <c r="MEQ5" s="164"/>
      <c r="MER5" s="164"/>
      <c r="MES5" s="164"/>
      <c r="MET5" s="164"/>
      <c r="MEU5" s="164"/>
      <c r="MEV5" s="164"/>
      <c r="MEW5" s="164"/>
      <c r="MEX5" s="164"/>
      <c r="MEY5" s="164"/>
      <c r="MEZ5" s="164"/>
      <c r="MFA5" s="164"/>
      <c r="MFB5" s="164"/>
      <c r="MFC5" s="164"/>
      <c r="MFD5" s="164"/>
      <c r="MFE5" s="164"/>
      <c r="MFF5" s="164"/>
      <c r="MFG5" s="164"/>
      <c r="MFH5" s="164"/>
      <c r="MFI5" s="164"/>
      <c r="MFJ5" s="164"/>
      <c r="MFK5" s="164"/>
      <c r="MFL5" s="164"/>
      <c r="MFM5" s="164"/>
      <c r="MFN5" s="164"/>
      <c r="MFO5" s="164"/>
      <c r="MFP5" s="164"/>
      <c r="MFQ5" s="164"/>
      <c r="MFR5" s="164"/>
      <c r="MFS5" s="164"/>
      <c r="MFT5" s="164"/>
      <c r="MFU5" s="164"/>
      <c r="MFV5" s="164"/>
      <c r="MFW5" s="164"/>
      <c r="MFX5" s="164"/>
      <c r="MFY5" s="164"/>
      <c r="MFZ5" s="164"/>
      <c r="MGA5" s="164"/>
      <c r="MGB5" s="164"/>
      <c r="MGC5" s="164"/>
      <c r="MGD5" s="164"/>
      <c r="MGE5" s="164"/>
      <c r="MGF5" s="164"/>
      <c r="MGG5" s="164"/>
      <c r="MGH5" s="164"/>
      <c r="MGI5" s="164"/>
      <c r="MGJ5" s="164"/>
      <c r="MGK5" s="164"/>
      <c r="MGL5" s="164"/>
      <c r="MGM5" s="164"/>
      <c r="MGN5" s="164"/>
      <c r="MGO5" s="164"/>
      <c r="MGP5" s="164"/>
      <c r="MGQ5" s="164"/>
      <c r="MGR5" s="164"/>
      <c r="MGS5" s="164"/>
      <c r="MGT5" s="164"/>
      <c r="MGU5" s="164"/>
      <c r="MGV5" s="164"/>
      <c r="MGW5" s="164"/>
      <c r="MGX5" s="164"/>
      <c r="MGY5" s="164"/>
      <c r="MGZ5" s="164"/>
      <c r="MHA5" s="164"/>
      <c r="MHB5" s="164"/>
      <c r="MHC5" s="164"/>
      <c r="MHD5" s="164"/>
      <c r="MHE5" s="164"/>
      <c r="MHF5" s="164"/>
      <c r="MHG5" s="164"/>
      <c r="MHH5" s="164"/>
      <c r="MHI5" s="164"/>
      <c r="MHJ5" s="164"/>
      <c r="MHK5" s="164"/>
      <c r="MHL5" s="164"/>
      <c r="MHM5" s="164"/>
      <c r="MHN5" s="164"/>
      <c r="MHO5" s="164"/>
      <c r="MHP5" s="164"/>
      <c r="MHQ5" s="164"/>
      <c r="MHR5" s="164"/>
      <c r="MHS5" s="164"/>
      <c r="MHT5" s="164"/>
      <c r="MHU5" s="164"/>
      <c r="MHV5" s="164"/>
      <c r="MHW5" s="164"/>
      <c r="MHX5" s="164"/>
      <c r="MHY5" s="164"/>
      <c r="MHZ5" s="164"/>
      <c r="MIA5" s="164"/>
      <c r="MIB5" s="164"/>
      <c r="MIC5" s="164"/>
      <c r="MID5" s="164"/>
      <c r="MIE5" s="164"/>
      <c r="MIF5" s="164"/>
      <c r="MIG5" s="164"/>
      <c r="MIH5" s="164"/>
      <c r="MII5" s="164"/>
      <c r="MIJ5" s="164"/>
      <c r="MIK5" s="164"/>
      <c r="MIL5" s="164"/>
      <c r="MIM5" s="164"/>
      <c r="MIN5" s="164"/>
      <c r="MIO5" s="164"/>
      <c r="MIP5" s="164"/>
      <c r="MIQ5" s="164"/>
      <c r="MIR5" s="164"/>
      <c r="MIS5" s="164"/>
      <c r="MIT5" s="164"/>
      <c r="MIU5" s="164"/>
      <c r="MIV5" s="164"/>
      <c r="MIW5" s="164"/>
      <c r="MIX5" s="164"/>
      <c r="MIY5" s="164"/>
      <c r="MIZ5" s="164"/>
      <c r="MJA5" s="164"/>
      <c r="MJB5" s="164"/>
      <c r="MJC5" s="164"/>
      <c r="MJD5" s="164"/>
      <c r="MJE5" s="164"/>
      <c r="MJF5" s="164"/>
      <c r="MJG5" s="164"/>
      <c r="MJH5" s="164"/>
      <c r="MJI5" s="164"/>
      <c r="MJJ5" s="164"/>
      <c r="MJK5" s="164"/>
      <c r="MJL5" s="164"/>
      <c r="MJM5" s="164"/>
      <c r="MJN5" s="164"/>
      <c r="MJO5" s="164"/>
      <c r="MJP5" s="164"/>
      <c r="MJQ5" s="164"/>
      <c r="MJR5" s="164"/>
      <c r="MJS5" s="164"/>
      <c r="MJT5" s="164"/>
      <c r="MJU5" s="164"/>
      <c r="MJV5" s="164"/>
      <c r="MJW5" s="164"/>
      <c r="MJX5" s="164"/>
      <c r="MJY5" s="164"/>
      <c r="MJZ5" s="164"/>
      <c r="MKA5" s="164"/>
      <c r="MKB5" s="164"/>
      <c r="MKC5" s="164"/>
      <c r="MKD5" s="164"/>
      <c r="MKE5" s="164"/>
      <c r="MKF5" s="164"/>
      <c r="MKG5" s="164"/>
      <c r="MKH5" s="164"/>
      <c r="MKI5" s="164"/>
      <c r="MKJ5" s="164"/>
      <c r="MKK5" s="164"/>
      <c r="MKL5" s="164"/>
      <c r="MKM5" s="164"/>
      <c r="MKN5" s="164"/>
      <c r="MKO5" s="164"/>
      <c r="MKP5" s="164"/>
      <c r="MKQ5" s="164"/>
      <c r="MKR5" s="164"/>
      <c r="MKS5" s="164"/>
      <c r="MKT5" s="164"/>
      <c r="MKU5" s="164"/>
      <c r="MKV5" s="164"/>
      <c r="MKW5" s="164"/>
      <c r="MKX5" s="164"/>
      <c r="MKY5" s="164"/>
      <c r="MKZ5" s="164"/>
      <c r="MLA5" s="164"/>
      <c r="MLB5" s="164"/>
      <c r="MLC5" s="164"/>
      <c r="MLD5" s="164"/>
      <c r="MLE5" s="164"/>
      <c r="MLF5" s="164"/>
      <c r="MLG5" s="164"/>
      <c r="MLH5" s="164"/>
      <c r="MLI5" s="164"/>
      <c r="MLJ5" s="164"/>
      <c r="MLK5" s="164"/>
      <c r="MLL5" s="164"/>
      <c r="MLM5" s="164"/>
      <c r="MLN5" s="164"/>
      <c r="MLO5" s="164"/>
      <c r="MLP5" s="164"/>
      <c r="MLQ5" s="164"/>
      <c r="MLR5" s="164"/>
      <c r="MLS5" s="164"/>
      <c r="MLT5" s="164"/>
      <c r="MLU5" s="164"/>
      <c r="MLV5" s="164"/>
      <c r="MLW5" s="164"/>
      <c r="MLX5" s="164"/>
      <c r="MLY5" s="164"/>
      <c r="MLZ5" s="164"/>
      <c r="MMA5" s="164"/>
      <c r="MMB5" s="164"/>
      <c r="MMC5" s="164"/>
      <c r="MMD5" s="164"/>
      <c r="MME5" s="164"/>
      <c r="MMF5" s="164"/>
      <c r="MMG5" s="164"/>
      <c r="MMH5" s="164"/>
      <c r="MMI5" s="164"/>
      <c r="MMJ5" s="164"/>
      <c r="MMK5" s="164"/>
      <c r="MML5" s="164"/>
      <c r="MMM5" s="164"/>
      <c r="MMN5" s="164"/>
      <c r="MMO5" s="164"/>
      <c r="MMP5" s="164"/>
      <c r="MMQ5" s="164"/>
      <c r="MMR5" s="164"/>
      <c r="MMS5" s="164"/>
      <c r="MMT5" s="164"/>
      <c r="MMU5" s="164"/>
      <c r="MMV5" s="164"/>
      <c r="MMW5" s="164"/>
      <c r="MMX5" s="164"/>
      <c r="MMY5" s="164"/>
      <c r="MMZ5" s="164"/>
      <c r="MNA5" s="164"/>
      <c r="MNB5" s="164"/>
      <c r="MNC5" s="164"/>
      <c r="MND5" s="164"/>
      <c r="MNE5" s="164"/>
      <c r="MNF5" s="164"/>
      <c r="MNG5" s="164"/>
      <c r="MNH5" s="164"/>
      <c r="MNI5" s="164"/>
      <c r="MNJ5" s="164"/>
      <c r="MNK5" s="164"/>
      <c r="MNL5" s="164"/>
      <c r="MNM5" s="164"/>
      <c r="MNN5" s="164"/>
      <c r="MNO5" s="164"/>
      <c r="MNP5" s="164"/>
      <c r="MNQ5" s="164"/>
      <c r="MNR5" s="164"/>
      <c r="MNS5" s="164"/>
      <c r="MNT5" s="164"/>
      <c r="MNU5" s="164"/>
      <c r="MNV5" s="164"/>
      <c r="MNW5" s="164"/>
      <c r="MNX5" s="164"/>
      <c r="MNY5" s="164"/>
      <c r="MNZ5" s="164"/>
      <c r="MOA5" s="164"/>
      <c r="MOB5" s="164"/>
      <c r="MOC5" s="164"/>
      <c r="MOD5" s="164"/>
      <c r="MOE5" s="164"/>
      <c r="MOF5" s="164"/>
      <c r="MOG5" s="164"/>
      <c r="MOH5" s="164"/>
      <c r="MOI5" s="164"/>
      <c r="MOJ5" s="164"/>
      <c r="MOK5" s="164"/>
      <c r="MOL5" s="164"/>
      <c r="MOM5" s="164"/>
      <c r="MON5" s="164"/>
      <c r="MOO5" s="164"/>
      <c r="MOP5" s="164"/>
      <c r="MOQ5" s="164"/>
      <c r="MOR5" s="164"/>
      <c r="MOS5" s="164"/>
      <c r="MOT5" s="164"/>
      <c r="MOU5" s="164"/>
      <c r="MOV5" s="164"/>
      <c r="MOW5" s="164"/>
      <c r="MOX5" s="164"/>
      <c r="MOY5" s="164"/>
      <c r="MOZ5" s="164"/>
      <c r="MPA5" s="164"/>
      <c r="MPB5" s="164"/>
      <c r="MPC5" s="164"/>
      <c r="MPD5" s="164"/>
      <c r="MPE5" s="164"/>
      <c r="MPF5" s="164"/>
      <c r="MPG5" s="164"/>
      <c r="MPH5" s="164"/>
      <c r="MPI5" s="164"/>
      <c r="MPJ5" s="164"/>
      <c r="MPK5" s="164"/>
      <c r="MPL5" s="164"/>
      <c r="MPM5" s="164"/>
      <c r="MPN5" s="164"/>
      <c r="MPO5" s="164"/>
      <c r="MPP5" s="164"/>
      <c r="MPQ5" s="164"/>
      <c r="MPR5" s="164"/>
      <c r="MPS5" s="164"/>
      <c r="MPT5" s="164"/>
      <c r="MPU5" s="164"/>
      <c r="MPV5" s="164"/>
      <c r="MPW5" s="164"/>
      <c r="MPX5" s="164"/>
      <c r="MPY5" s="164"/>
      <c r="MPZ5" s="164"/>
      <c r="MQA5" s="164"/>
      <c r="MQB5" s="164"/>
      <c r="MQC5" s="164"/>
      <c r="MQD5" s="164"/>
      <c r="MQE5" s="164"/>
      <c r="MQF5" s="164"/>
      <c r="MQG5" s="164"/>
      <c r="MQH5" s="164"/>
      <c r="MQI5" s="164"/>
      <c r="MQJ5" s="164"/>
      <c r="MQK5" s="164"/>
      <c r="MQL5" s="164"/>
      <c r="MQM5" s="164"/>
      <c r="MQN5" s="164"/>
      <c r="MQO5" s="164"/>
      <c r="MQP5" s="164"/>
      <c r="MQQ5" s="164"/>
      <c r="MQR5" s="164"/>
      <c r="MQS5" s="164"/>
      <c r="MQT5" s="164"/>
      <c r="MQU5" s="164"/>
      <c r="MQV5" s="164"/>
      <c r="MQW5" s="164"/>
      <c r="MQX5" s="164"/>
      <c r="MQY5" s="164"/>
      <c r="MQZ5" s="164"/>
      <c r="MRA5" s="164"/>
      <c r="MRB5" s="164"/>
      <c r="MRC5" s="164"/>
      <c r="MRD5" s="164"/>
      <c r="MRE5" s="164"/>
      <c r="MRF5" s="164"/>
      <c r="MRG5" s="164"/>
      <c r="MRH5" s="164"/>
      <c r="MRI5" s="164"/>
      <c r="MRJ5" s="164"/>
      <c r="MRK5" s="164"/>
      <c r="MRL5" s="164"/>
      <c r="MRM5" s="164"/>
      <c r="MRN5" s="164"/>
      <c r="MRO5" s="164"/>
      <c r="MRP5" s="164"/>
      <c r="MRQ5" s="164"/>
      <c r="MRR5" s="164"/>
      <c r="MRS5" s="164"/>
      <c r="MRT5" s="164"/>
      <c r="MRU5" s="164"/>
      <c r="MRV5" s="164"/>
      <c r="MRW5" s="164"/>
      <c r="MRX5" s="164"/>
      <c r="MRY5" s="164"/>
      <c r="MRZ5" s="164"/>
      <c r="MSA5" s="164"/>
      <c r="MSB5" s="164"/>
      <c r="MSC5" s="164"/>
      <c r="MSD5" s="164"/>
      <c r="MSE5" s="164"/>
      <c r="MSF5" s="164"/>
      <c r="MSG5" s="164"/>
      <c r="MSH5" s="164"/>
      <c r="MSI5" s="164"/>
      <c r="MSJ5" s="164"/>
      <c r="MSK5" s="164"/>
      <c r="MSL5" s="164"/>
      <c r="MSM5" s="164"/>
      <c r="MSN5" s="164"/>
      <c r="MSO5" s="164"/>
      <c r="MSP5" s="164"/>
      <c r="MSQ5" s="164"/>
      <c r="MSR5" s="164"/>
      <c r="MSS5" s="164"/>
      <c r="MST5" s="164"/>
      <c r="MSU5" s="164"/>
      <c r="MSV5" s="164"/>
      <c r="MSW5" s="164"/>
      <c r="MSX5" s="164"/>
      <c r="MSY5" s="164"/>
      <c r="MSZ5" s="164"/>
      <c r="MTA5" s="164"/>
      <c r="MTB5" s="164"/>
      <c r="MTC5" s="164"/>
      <c r="MTD5" s="164"/>
      <c r="MTE5" s="164"/>
      <c r="MTF5" s="164"/>
      <c r="MTG5" s="164"/>
      <c r="MTH5" s="164"/>
      <c r="MTI5" s="164"/>
      <c r="MTJ5" s="164"/>
      <c r="MTK5" s="164"/>
      <c r="MTL5" s="164"/>
      <c r="MTM5" s="164"/>
      <c r="MTN5" s="164"/>
      <c r="MTO5" s="164"/>
      <c r="MTP5" s="164"/>
      <c r="MTQ5" s="164"/>
      <c r="MTR5" s="164"/>
      <c r="MTS5" s="164"/>
      <c r="MTT5" s="164"/>
      <c r="MTU5" s="164"/>
      <c r="MTV5" s="164"/>
      <c r="MTW5" s="164"/>
      <c r="MTX5" s="164"/>
      <c r="MTY5" s="164"/>
      <c r="MTZ5" s="164"/>
      <c r="MUA5" s="164"/>
      <c r="MUB5" s="164"/>
      <c r="MUC5" s="164"/>
      <c r="MUD5" s="164"/>
      <c r="MUE5" s="164"/>
      <c r="MUF5" s="164"/>
      <c r="MUG5" s="164"/>
      <c r="MUH5" s="164"/>
      <c r="MUI5" s="164"/>
      <c r="MUJ5" s="164"/>
      <c r="MUK5" s="164"/>
      <c r="MUL5" s="164"/>
      <c r="MUM5" s="164"/>
      <c r="MUN5" s="164"/>
      <c r="MUO5" s="164"/>
      <c r="MUP5" s="164"/>
      <c r="MUQ5" s="164"/>
      <c r="MUR5" s="164"/>
      <c r="MUS5" s="164"/>
      <c r="MUT5" s="164"/>
      <c r="MUU5" s="164"/>
      <c r="MUV5" s="164"/>
      <c r="MUW5" s="164"/>
      <c r="MUX5" s="164"/>
      <c r="MUY5" s="164"/>
      <c r="MUZ5" s="164"/>
      <c r="MVA5" s="164"/>
      <c r="MVB5" s="164"/>
      <c r="MVC5" s="164"/>
      <c r="MVD5" s="164"/>
      <c r="MVE5" s="164"/>
      <c r="MVF5" s="164"/>
      <c r="MVG5" s="164"/>
      <c r="MVH5" s="164"/>
      <c r="MVI5" s="164"/>
      <c r="MVJ5" s="164"/>
      <c r="MVK5" s="164"/>
      <c r="MVL5" s="164"/>
      <c r="MVM5" s="164"/>
      <c r="MVN5" s="164"/>
      <c r="MVO5" s="164"/>
      <c r="MVP5" s="164"/>
      <c r="MVQ5" s="164"/>
      <c r="MVR5" s="164"/>
      <c r="MVS5" s="164"/>
      <c r="MVT5" s="164"/>
      <c r="MVU5" s="164"/>
      <c r="MVV5" s="164"/>
      <c r="MVW5" s="164"/>
      <c r="MVX5" s="164"/>
      <c r="MVY5" s="164"/>
      <c r="MVZ5" s="164"/>
      <c r="MWA5" s="164"/>
      <c r="MWB5" s="164"/>
      <c r="MWC5" s="164"/>
      <c r="MWD5" s="164"/>
      <c r="MWE5" s="164"/>
      <c r="MWF5" s="164"/>
      <c r="MWG5" s="164"/>
      <c r="MWH5" s="164"/>
      <c r="MWI5" s="164"/>
      <c r="MWJ5" s="164"/>
      <c r="MWK5" s="164"/>
      <c r="MWL5" s="164"/>
      <c r="MWM5" s="164"/>
      <c r="MWN5" s="164"/>
      <c r="MWO5" s="164"/>
      <c r="MWP5" s="164"/>
      <c r="MWQ5" s="164"/>
      <c r="MWR5" s="164"/>
      <c r="MWS5" s="164"/>
      <c r="MWT5" s="164"/>
      <c r="MWU5" s="164"/>
      <c r="MWV5" s="164"/>
      <c r="MWW5" s="164"/>
      <c r="MWX5" s="164"/>
      <c r="MWY5" s="164"/>
      <c r="MWZ5" s="164"/>
      <c r="MXA5" s="164"/>
      <c r="MXB5" s="164"/>
      <c r="MXC5" s="164"/>
      <c r="MXD5" s="164"/>
      <c r="MXE5" s="164"/>
      <c r="MXF5" s="164"/>
      <c r="MXG5" s="164"/>
      <c r="MXH5" s="164"/>
      <c r="MXI5" s="164"/>
      <c r="MXJ5" s="164"/>
      <c r="MXK5" s="164"/>
      <c r="MXL5" s="164"/>
      <c r="MXM5" s="164"/>
      <c r="MXN5" s="164"/>
      <c r="MXO5" s="164"/>
      <c r="MXP5" s="164"/>
      <c r="MXQ5" s="164"/>
      <c r="MXR5" s="164"/>
      <c r="MXS5" s="164"/>
      <c r="MXT5" s="164"/>
      <c r="MXU5" s="164"/>
      <c r="MXV5" s="164"/>
      <c r="MXW5" s="164"/>
      <c r="MXX5" s="164"/>
      <c r="MXY5" s="164"/>
      <c r="MXZ5" s="164"/>
      <c r="MYA5" s="164"/>
      <c r="MYB5" s="164"/>
      <c r="MYC5" s="164"/>
      <c r="MYD5" s="164"/>
      <c r="MYE5" s="164"/>
      <c r="MYF5" s="164"/>
      <c r="MYG5" s="164"/>
      <c r="MYH5" s="164"/>
      <c r="MYI5" s="164"/>
      <c r="MYJ5" s="164"/>
      <c r="MYK5" s="164"/>
      <c r="MYL5" s="164"/>
      <c r="MYM5" s="164"/>
      <c r="MYN5" s="164"/>
      <c r="MYO5" s="164"/>
      <c r="MYP5" s="164"/>
      <c r="MYQ5" s="164"/>
      <c r="MYR5" s="164"/>
      <c r="MYS5" s="164"/>
      <c r="MYT5" s="164"/>
      <c r="MYU5" s="164"/>
      <c r="MYV5" s="164"/>
      <c r="MYW5" s="164"/>
      <c r="MYX5" s="164"/>
      <c r="MYY5" s="164"/>
      <c r="MYZ5" s="164"/>
      <c r="MZA5" s="164"/>
      <c r="MZB5" s="164"/>
      <c r="MZC5" s="164"/>
      <c r="MZD5" s="164"/>
      <c r="MZE5" s="164"/>
      <c r="MZF5" s="164"/>
      <c r="MZG5" s="164"/>
      <c r="MZH5" s="164"/>
      <c r="MZI5" s="164"/>
      <c r="MZJ5" s="164"/>
      <c r="MZK5" s="164"/>
      <c r="MZL5" s="164"/>
      <c r="MZM5" s="164"/>
      <c r="MZN5" s="164"/>
      <c r="MZO5" s="164"/>
      <c r="MZP5" s="164"/>
      <c r="MZQ5" s="164"/>
      <c r="MZR5" s="164"/>
      <c r="MZS5" s="164"/>
      <c r="MZT5" s="164"/>
      <c r="MZU5" s="164"/>
      <c r="MZV5" s="164"/>
      <c r="MZW5" s="164"/>
      <c r="MZX5" s="164"/>
      <c r="MZY5" s="164"/>
      <c r="MZZ5" s="164"/>
      <c r="NAA5" s="164"/>
      <c r="NAB5" s="164"/>
      <c r="NAC5" s="164"/>
      <c r="NAD5" s="164"/>
      <c r="NAE5" s="164"/>
      <c r="NAF5" s="164"/>
      <c r="NAG5" s="164"/>
      <c r="NAH5" s="164"/>
      <c r="NAI5" s="164"/>
      <c r="NAJ5" s="164"/>
      <c r="NAK5" s="164"/>
      <c r="NAL5" s="164"/>
      <c r="NAM5" s="164"/>
      <c r="NAN5" s="164"/>
      <c r="NAO5" s="164"/>
      <c r="NAP5" s="164"/>
      <c r="NAQ5" s="164"/>
      <c r="NAR5" s="164"/>
      <c r="NAS5" s="164"/>
      <c r="NAT5" s="164"/>
      <c r="NAU5" s="164"/>
      <c r="NAV5" s="164"/>
      <c r="NAW5" s="164"/>
      <c r="NAX5" s="164"/>
      <c r="NAY5" s="164"/>
      <c r="NAZ5" s="164"/>
      <c r="NBA5" s="164"/>
      <c r="NBB5" s="164"/>
      <c r="NBC5" s="164"/>
      <c r="NBD5" s="164"/>
      <c r="NBE5" s="164"/>
      <c r="NBF5" s="164"/>
      <c r="NBG5" s="164"/>
      <c r="NBH5" s="164"/>
      <c r="NBI5" s="164"/>
      <c r="NBJ5" s="164"/>
      <c r="NBK5" s="164"/>
      <c r="NBL5" s="164"/>
      <c r="NBM5" s="164"/>
      <c r="NBN5" s="164"/>
      <c r="NBO5" s="164"/>
      <c r="NBP5" s="164"/>
      <c r="NBQ5" s="164"/>
      <c r="NBR5" s="164"/>
      <c r="NBS5" s="164"/>
      <c r="NBT5" s="164"/>
      <c r="NBU5" s="164"/>
      <c r="NBV5" s="164"/>
      <c r="NBW5" s="164"/>
      <c r="NBX5" s="164"/>
      <c r="NBY5" s="164"/>
      <c r="NBZ5" s="164"/>
      <c r="NCA5" s="164"/>
      <c r="NCB5" s="164"/>
      <c r="NCC5" s="164"/>
      <c r="NCD5" s="164"/>
      <c r="NCE5" s="164"/>
      <c r="NCF5" s="164"/>
      <c r="NCG5" s="164"/>
      <c r="NCH5" s="164"/>
      <c r="NCI5" s="164"/>
      <c r="NCJ5" s="164"/>
      <c r="NCK5" s="164"/>
      <c r="NCL5" s="164"/>
      <c r="NCM5" s="164"/>
      <c r="NCN5" s="164"/>
      <c r="NCO5" s="164"/>
      <c r="NCP5" s="164"/>
      <c r="NCQ5" s="164"/>
      <c r="NCR5" s="164"/>
      <c r="NCS5" s="164"/>
      <c r="NCT5" s="164"/>
      <c r="NCU5" s="164"/>
      <c r="NCV5" s="164"/>
      <c r="NCW5" s="164"/>
      <c r="NCX5" s="164"/>
      <c r="NCY5" s="164"/>
      <c r="NCZ5" s="164"/>
      <c r="NDA5" s="164"/>
      <c r="NDB5" s="164"/>
      <c r="NDC5" s="164"/>
      <c r="NDD5" s="164"/>
      <c r="NDE5" s="164"/>
      <c r="NDF5" s="164"/>
      <c r="NDG5" s="164"/>
      <c r="NDH5" s="164"/>
      <c r="NDI5" s="164"/>
      <c r="NDJ5" s="164"/>
      <c r="NDK5" s="164"/>
      <c r="NDL5" s="164"/>
      <c r="NDM5" s="164"/>
      <c r="NDN5" s="164"/>
      <c r="NDO5" s="164"/>
      <c r="NDP5" s="164"/>
      <c r="NDQ5" s="164"/>
      <c r="NDR5" s="164"/>
      <c r="NDS5" s="164"/>
      <c r="NDT5" s="164"/>
      <c r="NDU5" s="164"/>
      <c r="NDV5" s="164"/>
      <c r="NDW5" s="164"/>
      <c r="NDX5" s="164"/>
      <c r="NDY5" s="164"/>
      <c r="NDZ5" s="164"/>
      <c r="NEA5" s="164"/>
      <c r="NEB5" s="164"/>
      <c r="NEC5" s="164"/>
      <c r="NED5" s="164"/>
      <c r="NEE5" s="164"/>
      <c r="NEF5" s="164"/>
      <c r="NEG5" s="164"/>
      <c r="NEH5" s="164"/>
      <c r="NEI5" s="164"/>
      <c r="NEJ5" s="164"/>
      <c r="NEK5" s="164"/>
      <c r="NEL5" s="164"/>
      <c r="NEM5" s="164"/>
      <c r="NEN5" s="164"/>
      <c r="NEO5" s="164"/>
      <c r="NEP5" s="164"/>
      <c r="NEQ5" s="164"/>
      <c r="NER5" s="164"/>
      <c r="NES5" s="164"/>
      <c r="NET5" s="164"/>
      <c r="NEU5" s="164"/>
      <c r="NEV5" s="164"/>
      <c r="NEW5" s="164"/>
      <c r="NEX5" s="164"/>
      <c r="NEY5" s="164"/>
      <c r="NEZ5" s="164"/>
      <c r="NFA5" s="164"/>
      <c r="NFB5" s="164"/>
      <c r="NFC5" s="164"/>
      <c r="NFD5" s="164"/>
      <c r="NFE5" s="164"/>
      <c r="NFF5" s="164"/>
      <c r="NFG5" s="164"/>
      <c r="NFH5" s="164"/>
      <c r="NFI5" s="164"/>
      <c r="NFJ5" s="164"/>
      <c r="NFK5" s="164"/>
      <c r="NFL5" s="164"/>
      <c r="NFM5" s="164"/>
      <c r="NFN5" s="164"/>
      <c r="NFO5" s="164"/>
      <c r="NFP5" s="164"/>
      <c r="NFQ5" s="164"/>
      <c r="NFR5" s="164"/>
      <c r="NFS5" s="164"/>
      <c r="NFT5" s="164"/>
      <c r="NFU5" s="164"/>
      <c r="NFV5" s="164"/>
      <c r="NFW5" s="164"/>
      <c r="NFX5" s="164"/>
      <c r="NFY5" s="164"/>
      <c r="NFZ5" s="164"/>
      <c r="NGA5" s="164"/>
      <c r="NGB5" s="164"/>
      <c r="NGC5" s="164"/>
      <c r="NGD5" s="164"/>
      <c r="NGE5" s="164"/>
      <c r="NGF5" s="164"/>
      <c r="NGG5" s="164"/>
      <c r="NGH5" s="164"/>
      <c r="NGI5" s="164"/>
      <c r="NGJ5" s="164"/>
      <c r="NGK5" s="164"/>
      <c r="NGL5" s="164"/>
      <c r="NGM5" s="164"/>
      <c r="NGN5" s="164"/>
      <c r="NGO5" s="164"/>
      <c r="NGP5" s="164"/>
      <c r="NGQ5" s="164"/>
      <c r="NGR5" s="164"/>
      <c r="NGS5" s="164"/>
      <c r="NGT5" s="164"/>
      <c r="NGU5" s="164"/>
      <c r="NGV5" s="164"/>
      <c r="NGW5" s="164"/>
      <c r="NGX5" s="164"/>
      <c r="NGY5" s="164"/>
      <c r="NGZ5" s="164"/>
      <c r="NHA5" s="164"/>
      <c r="NHB5" s="164"/>
      <c r="NHC5" s="164"/>
      <c r="NHD5" s="164"/>
      <c r="NHE5" s="164"/>
      <c r="NHF5" s="164"/>
      <c r="NHG5" s="164"/>
      <c r="NHH5" s="164"/>
      <c r="NHI5" s="164"/>
      <c r="NHJ5" s="164"/>
      <c r="NHK5" s="164"/>
      <c r="NHL5" s="164"/>
      <c r="NHM5" s="164"/>
      <c r="NHN5" s="164"/>
      <c r="NHO5" s="164"/>
      <c r="NHP5" s="164"/>
      <c r="NHQ5" s="164"/>
      <c r="NHR5" s="164"/>
      <c r="NHS5" s="164"/>
      <c r="NHT5" s="164"/>
      <c r="NHU5" s="164"/>
      <c r="NHV5" s="164"/>
      <c r="NHW5" s="164"/>
      <c r="NHX5" s="164"/>
      <c r="NHY5" s="164"/>
      <c r="NHZ5" s="164"/>
      <c r="NIA5" s="164"/>
      <c r="NIB5" s="164"/>
      <c r="NIC5" s="164"/>
      <c r="NID5" s="164"/>
      <c r="NIE5" s="164"/>
      <c r="NIF5" s="164"/>
      <c r="NIG5" s="164"/>
      <c r="NIH5" s="164"/>
      <c r="NII5" s="164"/>
      <c r="NIJ5" s="164"/>
      <c r="NIK5" s="164"/>
      <c r="NIL5" s="164"/>
      <c r="NIM5" s="164"/>
      <c r="NIN5" s="164"/>
      <c r="NIO5" s="164"/>
      <c r="NIP5" s="164"/>
      <c r="NIQ5" s="164"/>
      <c r="NIR5" s="164"/>
      <c r="NIS5" s="164"/>
      <c r="NIT5" s="164"/>
      <c r="NIU5" s="164"/>
      <c r="NIV5" s="164"/>
      <c r="NIW5" s="164"/>
      <c r="NIX5" s="164"/>
      <c r="NIY5" s="164"/>
      <c r="NIZ5" s="164"/>
      <c r="NJA5" s="164"/>
      <c r="NJB5" s="164"/>
      <c r="NJC5" s="164"/>
      <c r="NJD5" s="164"/>
      <c r="NJE5" s="164"/>
      <c r="NJF5" s="164"/>
      <c r="NJG5" s="164"/>
      <c r="NJH5" s="164"/>
      <c r="NJI5" s="164"/>
      <c r="NJJ5" s="164"/>
      <c r="NJK5" s="164"/>
      <c r="NJL5" s="164"/>
      <c r="NJM5" s="164"/>
      <c r="NJN5" s="164"/>
      <c r="NJO5" s="164"/>
      <c r="NJP5" s="164"/>
      <c r="NJQ5" s="164"/>
      <c r="NJR5" s="164"/>
      <c r="NJS5" s="164"/>
      <c r="NJT5" s="164"/>
      <c r="NJU5" s="164"/>
      <c r="NJV5" s="164"/>
      <c r="NJW5" s="164"/>
      <c r="NJX5" s="164"/>
      <c r="NJY5" s="164"/>
      <c r="NJZ5" s="164"/>
      <c r="NKA5" s="164"/>
      <c r="NKB5" s="164"/>
      <c r="NKC5" s="164"/>
      <c r="NKD5" s="164"/>
      <c r="NKE5" s="164"/>
      <c r="NKF5" s="164"/>
      <c r="NKG5" s="164"/>
      <c r="NKH5" s="164"/>
      <c r="NKI5" s="164"/>
      <c r="NKJ5" s="164"/>
      <c r="NKK5" s="164"/>
      <c r="NKL5" s="164"/>
      <c r="NKM5" s="164"/>
      <c r="NKN5" s="164"/>
      <c r="NKO5" s="164"/>
      <c r="NKP5" s="164"/>
      <c r="NKQ5" s="164"/>
      <c r="NKR5" s="164"/>
      <c r="NKS5" s="164"/>
      <c r="NKT5" s="164"/>
      <c r="NKU5" s="164"/>
      <c r="NKV5" s="164"/>
      <c r="NKW5" s="164"/>
      <c r="NKX5" s="164"/>
      <c r="NKY5" s="164"/>
      <c r="NKZ5" s="164"/>
      <c r="NLA5" s="164"/>
      <c r="NLB5" s="164"/>
      <c r="NLC5" s="164"/>
      <c r="NLD5" s="164"/>
      <c r="NLE5" s="164"/>
      <c r="NLF5" s="164"/>
      <c r="NLG5" s="164"/>
      <c r="NLH5" s="164"/>
      <c r="NLI5" s="164"/>
      <c r="NLJ5" s="164"/>
      <c r="NLK5" s="164"/>
      <c r="NLL5" s="164"/>
      <c r="NLM5" s="164"/>
      <c r="NLN5" s="164"/>
      <c r="NLO5" s="164"/>
      <c r="NLP5" s="164"/>
      <c r="NLQ5" s="164"/>
      <c r="NLR5" s="164"/>
      <c r="NLS5" s="164"/>
      <c r="NLT5" s="164"/>
      <c r="NLU5" s="164"/>
      <c r="NLV5" s="164"/>
      <c r="NLW5" s="164"/>
      <c r="NLX5" s="164"/>
      <c r="NLY5" s="164"/>
      <c r="NLZ5" s="164"/>
      <c r="NMA5" s="164"/>
      <c r="NMB5" s="164"/>
      <c r="NMC5" s="164"/>
      <c r="NMD5" s="164"/>
      <c r="NME5" s="164"/>
      <c r="NMF5" s="164"/>
      <c r="NMG5" s="164"/>
      <c r="NMH5" s="164"/>
      <c r="NMI5" s="164"/>
      <c r="NMJ5" s="164"/>
      <c r="NMK5" s="164"/>
      <c r="NML5" s="164"/>
      <c r="NMM5" s="164"/>
      <c r="NMN5" s="164"/>
      <c r="NMO5" s="164"/>
      <c r="NMP5" s="164"/>
      <c r="NMQ5" s="164"/>
      <c r="NMR5" s="164"/>
      <c r="NMS5" s="164"/>
      <c r="NMT5" s="164"/>
      <c r="NMU5" s="164"/>
      <c r="NMV5" s="164"/>
      <c r="NMW5" s="164"/>
      <c r="NMX5" s="164"/>
      <c r="NMY5" s="164"/>
      <c r="NMZ5" s="164"/>
      <c r="NNA5" s="164"/>
      <c r="NNB5" s="164"/>
      <c r="NNC5" s="164"/>
      <c r="NND5" s="164"/>
      <c r="NNE5" s="164"/>
      <c r="NNF5" s="164"/>
      <c r="NNG5" s="164"/>
      <c r="NNH5" s="164"/>
      <c r="NNI5" s="164"/>
      <c r="NNJ5" s="164"/>
      <c r="NNK5" s="164"/>
      <c r="NNL5" s="164"/>
      <c r="NNM5" s="164"/>
      <c r="NNN5" s="164"/>
      <c r="NNO5" s="164"/>
      <c r="NNP5" s="164"/>
      <c r="NNQ5" s="164"/>
      <c r="NNR5" s="164"/>
      <c r="NNS5" s="164"/>
      <c r="NNT5" s="164"/>
      <c r="NNU5" s="164"/>
      <c r="NNV5" s="164"/>
      <c r="NNW5" s="164"/>
      <c r="NNX5" s="164"/>
      <c r="NNY5" s="164"/>
      <c r="NNZ5" s="164"/>
      <c r="NOA5" s="164"/>
      <c r="NOB5" s="164"/>
      <c r="NOC5" s="164"/>
      <c r="NOD5" s="164"/>
      <c r="NOE5" s="164"/>
      <c r="NOF5" s="164"/>
      <c r="NOG5" s="164"/>
      <c r="NOH5" s="164"/>
      <c r="NOI5" s="164"/>
      <c r="NOJ5" s="164"/>
      <c r="NOK5" s="164"/>
      <c r="NOL5" s="164"/>
      <c r="NOM5" s="164"/>
      <c r="NON5" s="164"/>
      <c r="NOO5" s="164"/>
      <c r="NOP5" s="164"/>
      <c r="NOQ5" s="164"/>
      <c r="NOR5" s="164"/>
      <c r="NOS5" s="164"/>
      <c r="NOT5" s="164"/>
      <c r="NOU5" s="164"/>
      <c r="NOV5" s="164"/>
      <c r="NOW5" s="164"/>
      <c r="NOX5" s="164"/>
      <c r="NOY5" s="164"/>
      <c r="NOZ5" s="164"/>
      <c r="NPA5" s="164"/>
      <c r="NPB5" s="164"/>
      <c r="NPC5" s="164"/>
      <c r="NPD5" s="164"/>
      <c r="NPE5" s="164"/>
      <c r="NPF5" s="164"/>
      <c r="NPG5" s="164"/>
      <c r="NPH5" s="164"/>
      <c r="NPI5" s="164"/>
      <c r="NPJ5" s="164"/>
      <c r="NPK5" s="164"/>
      <c r="NPL5" s="164"/>
      <c r="NPM5" s="164"/>
      <c r="NPN5" s="164"/>
      <c r="NPO5" s="164"/>
      <c r="NPP5" s="164"/>
      <c r="NPQ5" s="164"/>
      <c r="NPR5" s="164"/>
      <c r="NPS5" s="164"/>
      <c r="NPT5" s="164"/>
      <c r="NPU5" s="164"/>
      <c r="NPV5" s="164"/>
      <c r="NPW5" s="164"/>
      <c r="NPX5" s="164"/>
      <c r="NPY5" s="164"/>
      <c r="NPZ5" s="164"/>
      <c r="NQA5" s="164"/>
      <c r="NQB5" s="164"/>
      <c r="NQC5" s="164"/>
      <c r="NQD5" s="164"/>
      <c r="NQE5" s="164"/>
      <c r="NQF5" s="164"/>
      <c r="NQG5" s="164"/>
      <c r="NQH5" s="164"/>
      <c r="NQI5" s="164"/>
      <c r="NQJ5" s="164"/>
      <c r="NQK5" s="164"/>
      <c r="NQL5" s="164"/>
      <c r="NQM5" s="164"/>
      <c r="NQN5" s="164"/>
      <c r="NQO5" s="164"/>
      <c r="NQP5" s="164"/>
      <c r="NQQ5" s="164"/>
      <c r="NQR5" s="164"/>
      <c r="NQS5" s="164"/>
      <c r="NQT5" s="164"/>
      <c r="NQU5" s="164"/>
      <c r="NQV5" s="164"/>
      <c r="NQW5" s="164"/>
      <c r="NQX5" s="164"/>
      <c r="NQY5" s="164"/>
      <c r="NQZ5" s="164"/>
      <c r="NRA5" s="164"/>
      <c r="NRB5" s="164"/>
      <c r="NRC5" s="164"/>
      <c r="NRD5" s="164"/>
      <c r="NRE5" s="164"/>
      <c r="NRF5" s="164"/>
      <c r="NRG5" s="164"/>
      <c r="NRH5" s="164"/>
      <c r="NRI5" s="164"/>
      <c r="NRJ5" s="164"/>
      <c r="NRK5" s="164"/>
      <c r="NRL5" s="164"/>
      <c r="NRM5" s="164"/>
      <c r="NRN5" s="164"/>
      <c r="NRO5" s="164"/>
      <c r="NRP5" s="164"/>
      <c r="NRQ5" s="164"/>
      <c r="NRR5" s="164"/>
      <c r="NRS5" s="164"/>
      <c r="NRT5" s="164"/>
      <c r="NRU5" s="164"/>
      <c r="NRV5" s="164"/>
      <c r="NRW5" s="164"/>
      <c r="NRX5" s="164"/>
      <c r="NRY5" s="164"/>
      <c r="NRZ5" s="164"/>
      <c r="NSA5" s="164"/>
      <c r="NSB5" s="164"/>
      <c r="NSC5" s="164"/>
      <c r="NSD5" s="164"/>
      <c r="NSE5" s="164"/>
      <c r="NSF5" s="164"/>
      <c r="NSG5" s="164"/>
      <c r="NSH5" s="164"/>
      <c r="NSI5" s="164"/>
      <c r="NSJ5" s="164"/>
      <c r="NSK5" s="164"/>
      <c r="NSL5" s="164"/>
      <c r="NSM5" s="164"/>
      <c r="NSN5" s="164"/>
      <c r="NSO5" s="164"/>
      <c r="NSP5" s="164"/>
      <c r="NSQ5" s="164"/>
      <c r="NSR5" s="164"/>
      <c r="NSS5" s="164"/>
      <c r="NST5" s="164"/>
      <c r="NSU5" s="164"/>
      <c r="NSV5" s="164"/>
      <c r="NSW5" s="164"/>
      <c r="NSX5" s="164"/>
      <c r="NSY5" s="164"/>
      <c r="NSZ5" s="164"/>
      <c r="NTA5" s="164"/>
      <c r="NTB5" s="164"/>
      <c r="NTC5" s="164"/>
      <c r="NTD5" s="164"/>
      <c r="NTE5" s="164"/>
      <c r="NTF5" s="164"/>
      <c r="NTG5" s="164"/>
      <c r="NTH5" s="164"/>
      <c r="NTI5" s="164"/>
      <c r="NTJ5" s="164"/>
      <c r="NTK5" s="164"/>
      <c r="NTL5" s="164"/>
      <c r="NTM5" s="164"/>
      <c r="NTN5" s="164"/>
      <c r="NTO5" s="164"/>
      <c r="NTP5" s="164"/>
      <c r="NTQ5" s="164"/>
      <c r="NTR5" s="164"/>
      <c r="NTS5" s="164"/>
      <c r="NTT5" s="164"/>
      <c r="NTU5" s="164"/>
      <c r="NTV5" s="164"/>
      <c r="NTW5" s="164"/>
      <c r="NTX5" s="164"/>
      <c r="NTY5" s="164"/>
      <c r="NTZ5" s="164"/>
      <c r="NUA5" s="164"/>
      <c r="NUB5" s="164"/>
      <c r="NUC5" s="164"/>
      <c r="NUD5" s="164"/>
      <c r="NUE5" s="164"/>
      <c r="NUF5" s="164"/>
      <c r="NUG5" s="164"/>
      <c r="NUH5" s="164"/>
      <c r="NUI5" s="164"/>
      <c r="NUJ5" s="164"/>
      <c r="NUK5" s="164"/>
      <c r="NUL5" s="164"/>
      <c r="NUM5" s="164"/>
      <c r="NUN5" s="164"/>
      <c r="NUO5" s="164"/>
      <c r="NUP5" s="164"/>
      <c r="NUQ5" s="164"/>
      <c r="NUR5" s="164"/>
      <c r="NUS5" s="164"/>
      <c r="NUT5" s="164"/>
      <c r="NUU5" s="164"/>
      <c r="NUV5" s="164"/>
      <c r="NUW5" s="164"/>
      <c r="NUX5" s="164"/>
      <c r="NUY5" s="164"/>
      <c r="NUZ5" s="164"/>
      <c r="NVA5" s="164"/>
      <c r="NVB5" s="164"/>
      <c r="NVC5" s="164"/>
      <c r="NVD5" s="164"/>
      <c r="NVE5" s="164"/>
      <c r="NVF5" s="164"/>
      <c r="NVG5" s="164"/>
      <c r="NVH5" s="164"/>
      <c r="NVI5" s="164"/>
      <c r="NVJ5" s="164"/>
      <c r="NVK5" s="164"/>
      <c r="NVL5" s="164"/>
      <c r="NVM5" s="164"/>
      <c r="NVN5" s="164"/>
      <c r="NVO5" s="164"/>
      <c r="NVP5" s="164"/>
      <c r="NVQ5" s="164"/>
      <c r="NVR5" s="164"/>
      <c r="NVS5" s="164"/>
      <c r="NVT5" s="164"/>
      <c r="NVU5" s="164"/>
      <c r="NVV5" s="164"/>
      <c r="NVW5" s="164"/>
      <c r="NVX5" s="164"/>
      <c r="NVY5" s="164"/>
      <c r="NVZ5" s="164"/>
      <c r="NWA5" s="164"/>
      <c r="NWB5" s="164"/>
      <c r="NWC5" s="164"/>
      <c r="NWD5" s="164"/>
      <c r="NWE5" s="164"/>
      <c r="NWF5" s="164"/>
      <c r="NWG5" s="164"/>
      <c r="NWH5" s="164"/>
      <c r="NWI5" s="164"/>
      <c r="NWJ5" s="164"/>
      <c r="NWK5" s="164"/>
      <c r="NWL5" s="164"/>
      <c r="NWM5" s="164"/>
      <c r="NWN5" s="164"/>
      <c r="NWO5" s="164"/>
      <c r="NWP5" s="164"/>
      <c r="NWQ5" s="164"/>
      <c r="NWR5" s="164"/>
      <c r="NWS5" s="164"/>
      <c r="NWT5" s="164"/>
      <c r="NWU5" s="164"/>
      <c r="NWV5" s="164"/>
      <c r="NWW5" s="164"/>
      <c r="NWX5" s="164"/>
      <c r="NWY5" s="164"/>
      <c r="NWZ5" s="164"/>
      <c r="NXA5" s="164"/>
      <c r="NXB5" s="164"/>
      <c r="NXC5" s="164"/>
      <c r="NXD5" s="164"/>
      <c r="NXE5" s="164"/>
      <c r="NXF5" s="164"/>
      <c r="NXG5" s="164"/>
      <c r="NXH5" s="164"/>
      <c r="NXI5" s="164"/>
      <c r="NXJ5" s="164"/>
      <c r="NXK5" s="164"/>
      <c r="NXL5" s="164"/>
      <c r="NXM5" s="164"/>
      <c r="NXN5" s="164"/>
      <c r="NXO5" s="164"/>
      <c r="NXP5" s="164"/>
      <c r="NXQ5" s="164"/>
      <c r="NXR5" s="164"/>
      <c r="NXS5" s="164"/>
      <c r="NXT5" s="164"/>
      <c r="NXU5" s="164"/>
      <c r="NXV5" s="164"/>
      <c r="NXW5" s="164"/>
      <c r="NXX5" s="164"/>
      <c r="NXY5" s="164"/>
      <c r="NXZ5" s="164"/>
      <c r="NYA5" s="164"/>
      <c r="NYB5" s="164"/>
      <c r="NYC5" s="164"/>
      <c r="NYD5" s="164"/>
      <c r="NYE5" s="164"/>
      <c r="NYF5" s="164"/>
      <c r="NYG5" s="164"/>
      <c r="NYH5" s="164"/>
      <c r="NYI5" s="164"/>
      <c r="NYJ5" s="164"/>
      <c r="NYK5" s="164"/>
      <c r="NYL5" s="164"/>
      <c r="NYM5" s="164"/>
      <c r="NYN5" s="164"/>
      <c r="NYO5" s="164"/>
      <c r="NYP5" s="164"/>
      <c r="NYQ5" s="164"/>
      <c r="NYR5" s="164"/>
      <c r="NYS5" s="164"/>
      <c r="NYT5" s="164"/>
      <c r="NYU5" s="164"/>
      <c r="NYV5" s="164"/>
      <c r="NYW5" s="164"/>
      <c r="NYX5" s="164"/>
      <c r="NYY5" s="164"/>
      <c r="NYZ5" s="164"/>
      <c r="NZA5" s="164"/>
      <c r="NZB5" s="164"/>
      <c r="NZC5" s="164"/>
      <c r="NZD5" s="164"/>
      <c r="NZE5" s="164"/>
      <c r="NZF5" s="164"/>
      <c r="NZG5" s="164"/>
      <c r="NZH5" s="164"/>
      <c r="NZI5" s="164"/>
      <c r="NZJ5" s="164"/>
      <c r="NZK5" s="164"/>
      <c r="NZL5" s="164"/>
      <c r="NZM5" s="164"/>
      <c r="NZN5" s="164"/>
      <c r="NZO5" s="164"/>
      <c r="NZP5" s="164"/>
      <c r="NZQ5" s="164"/>
      <c r="NZR5" s="164"/>
      <c r="NZS5" s="164"/>
      <c r="NZT5" s="164"/>
      <c r="NZU5" s="164"/>
      <c r="NZV5" s="164"/>
      <c r="NZW5" s="164"/>
      <c r="NZX5" s="164"/>
      <c r="NZY5" s="164"/>
      <c r="NZZ5" s="164"/>
      <c r="OAA5" s="164"/>
      <c r="OAB5" s="164"/>
      <c r="OAC5" s="164"/>
      <c r="OAD5" s="164"/>
      <c r="OAE5" s="164"/>
      <c r="OAF5" s="164"/>
      <c r="OAG5" s="164"/>
      <c r="OAH5" s="164"/>
      <c r="OAI5" s="164"/>
      <c r="OAJ5" s="164"/>
      <c r="OAK5" s="164"/>
      <c r="OAL5" s="164"/>
      <c r="OAM5" s="164"/>
      <c r="OAN5" s="164"/>
      <c r="OAO5" s="164"/>
      <c r="OAP5" s="164"/>
      <c r="OAQ5" s="164"/>
      <c r="OAR5" s="164"/>
      <c r="OAS5" s="164"/>
      <c r="OAT5" s="164"/>
      <c r="OAU5" s="164"/>
      <c r="OAV5" s="164"/>
      <c r="OAW5" s="164"/>
      <c r="OAX5" s="164"/>
      <c r="OAY5" s="164"/>
      <c r="OAZ5" s="164"/>
      <c r="OBA5" s="164"/>
      <c r="OBB5" s="164"/>
      <c r="OBC5" s="164"/>
      <c r="OBD5" s="164"/>
      <c r="OBE5" s="164"/>
      <c r="OBF5" s="164"/>
      <c r="OBG5" s="164"/>
      <c r="OBH5" s="164"/>
      <c r="OBI5" s="164"/>
      <c r="OBJ5" s="164"/>
      <c r="OBK5" s="164"/>
      <c r="OBL5" s="164"/>
      <c r="OBM5" s="164"/>
      <c r="OBN5" s="164"/>
      <c r="OBO5" s="164"/>
      <c r="OBP5" s="164"/>
      <c r="OBQ5" s="164"/>
      <c r="OBR5" s="164"/>
      <c r="OBS5" s="164"/>
      <c r="OBT5" s="164"/>
      <c r="OBU5" s="164"/>
      <c r="OBV5" s="164"/>
      <c r="OBW5" s="164"/>
      <c r="OBX5" s="164"/>
      <c r="OBY5" s="164"/>
      <c r="OBZ5" s="164"/>
      <c r="OCA5" s="164"/>
      <c r="OCB5" s="164"/>
      <c r="OCC5" s="164"/>
      <c r="OCD5" s="164"/>
      <c r="OCE5" s="164"/>
      <c r="OCF5" s="164"/>
      <c r="OCG5" s="164"/>
      <c r="OCH5" s="164"/>
      <c r="OCI5" s="164"/>
      <c r="OCJ5" s="164"/>
      <c r="OCK5" s="164"/>
      <c r="OCL5" s="164"/>
      <c r="OCM5" s="164"/>
      <c r="OCN5" s="164"/>
      <c r="OCO5" s="164"/>
      <c r="OCP5" s="164"/>
      <c r="OCQ5" s="164"/>
      <c r="OCR5" s="164"/>
      <c r="OCS5" s="164"/>
      <c r="OCT5" s="164"/>
      <c r="OCU5" s="164"/>
      <c r="OCV5" s="164"/>
      <c r="OCW5" s="164"/>
      <c r="OCX5" s="164"/>
      <c r="OCY5" s="164"/>
      <c r="OCZ5" s="164"/>
      <c r="ODA5" s="164"/>
      <c r="ODB5" s="164"/>
      <c r="ODC5" s="164"/>
      <c r="ODD5" s="164"/>
      <c r="ODE5" s="164"/>
      <c r="ODF5" s="164"/>
      <c r="ODG5" s="164"/>
      <c r="ODH5" s="164"/>
      <c r="ODI5" s="164"/>
      <c r="ODJ5" s="164"/>
      <c r="ODK5" s="164"/>
      <c r="ODL5" s="164"/>
      <c r="ODM5" s="164"/>
      <c r="ODN5" s="164"/>
      <c r="ODO5" s="164"/>
      <c r="ODP5" s="164"/>
      <c r="ODQ5" s="164"/>
      <c r="ODR5" s="164"/>
      <c r="ODS5" s="164"/>
      <c r="ODT5" s="164"/>
      <c r="ODU5" s="164"/>
      <c r="ODV5" s="164"/>
      <c r="ODW5" s="164"/>
      <c r="ODX5" s="164"/>
      <c r="ODY5" s="164"/>
      <c r="ODZ5" s="164"/>
      <c r="OEA5" s="164"/>
      <c r="OEB5" s="164"/>
      <c r="OEC5" s="164"/>
      <c r="OED5" s="164"/>
      <c r="OEE5" s="164"/>
      <c r="OEF5" s="164"/>
      <c r="OEG5" s="164"/>
      <c r="OEH5" s="164"/>
      <c r="OEI5" s="164"/>
      <c r="OEJ5" s="164"/>
      <c r="OEK5" s="164"/>
      <c r="OEL5" s="164"/>
      <c r="OEM5" s="164"/>
      <c r="OEN5" s="164"/>
      <c r="OEO5" s="164"/>
      <c r="OEP5" s="164"/>
      <c r="OEQ5" s="164"/>
      <c r="OER5" s="164"/>
      <c r="OES5" s="164"/>
      <c r="OET5" s="164"/>
      <c r="OEU5" s="164"/>
      <c r="OEV5" s="164"/>
      <c r="OEW5" s="164"/>
      <c r="OEX5" s="164"/>
      <c r="OEY5" s="164"/>
      <c r="OEZ5" s="164"/>
      <c r="OFA5" s="164"/>
      <c r="OFB5" s="164"/>
      <c r="OFC5" s="164"/>
      <c r="OFD5" s="164"/>
      <c r="OFE5" s="164"/>
      <c r="OFF5" s="164"/>
      <c r="OFG5" s="164"/>
      <c r="OFH5" s="164"/>
      <c r="OFI5" s="164"/>
      <c r="OFJ5" s="164"/>
      <c r="OFK5" s="164"/>
      <c r="OFL5" s="164"/>
      <c r="OFM5" s="164"/>
      <c r="OFN5" s="164"/>
      <c r="OFO5" s="164"/>
      <c r="OFP5" s="164"/>
      <c r="OFQ5" s="164"/>
      <c r="OFR5" s="164"/>
      <c r="OFS5" s="164"/>
      <c r="OFT5" s="164"/>
      <c r="OFU5" s="164"/>
      <c r="OFV5" s="164"/>
      <c r="OFW5" s="164"/>
      <c r="OFX5" s="164"/>
      <c r="OFY5" s="164"/>
      <c r="OFZ5" s="164"/>
      <c r="OGA5" s="164"/>
      <c r="OGB5" s="164"/>
      <c r="OGC5" s="164"/>
      <c r="OGD5" s="164"/>
      <c r="OGE5" s="164"/>
      <c r="OGF5" s="164"/>
      <c r="OGG5" s="164"/>
      <c r="OGH5" s="164"/>
      <c r="OGI5" s="164"/>
      <c r="OGJ5" s="164"/>
      <c r="OGK5" s="164"/>
      <c r="OGL5" s="164"/>
      <c r="OGM5" s="164"/>
      <c r="OGN5" s="164"/>
      <c r="OGO5" s="164"/>
      <c r="OGP5" s="164"/>
      <c r="OGQ5" s="164"/>
      <c r="OGR5" s="164"/>
      <c r="OGS5" s="164"/>
      <c r="OGT5" s="164"/>
      <c r="OGU5" s="164"/>
      <c r="OGV5" s="164"/>
      <c r="OGW5" s="164"/>
      <c r="OGX5" s="164"/>
      <c r="OGY5" s="164"/>
      <c r="OGZ5" s="164"/>
      <c r="OHA5" s="164"/>
      <c r="OHB5" s="164"/>
      <c r="OHC5" s="164"/>
      <c r="OHD5" s="164"/>
      <c r="OHE5" s="164"/>
      <c r="OHF5" s="164"/>
      <c r="OHG5" s="164"/>
      <c r="OHH5" s="164"/>
      <c r="OHI5" s="164"/>
      <c r="OHJ5" s="164"/>
      <c r="OHK5" s="164"/>
      <c r="OHL5" s="164"/>
      <c r="OHM5" s="164"/>
      <c r="OHN5" s="164"/>
      <c r="OHO5" s="164"/>
      <c r="OHP5" s="164"/>
      <c r="OHQ5" s="164"/>
      <c r="OHR5" s="164"/>
      <c r="OHS5" s="164"/>
      <c r="OHT5" s="164"/>
      <c r="OHU5" s="164"/>
      <c r="OHV5" s="164"/>
      <c r="OHW5" s="164"/>
      <c r="OHX5" s="164"/>
      <c r="OHY5" s="164"/>
      <c r="OHZ5" s="164"/>
      <c r="OIA5" s="164"/>
      <c r="OIB5" s="164"/>
      <c r="OIC5" s="164"/>
      <c r="OID5" s="164"/>
      <c r="OIE5" s="164"/>
      <c r="OIF5" s="164"/>
      <c r="OIG5" s="164"/>
      <c r="OIH5" s="164"/>
      <c r="OII5" s="164"/>
      <c r="OIJ5" s="164"/>
      <c r="OIK5" s="164"/>
      <c r="OIL5" s="164"/>
      <c r="OIM5" s="164"/>
      <c r="OIN5" s="164"/>
      <c r="OIO5" s="164"/>
      <c r="OIP5" s="164"/>
      <c r="OIQ5" s="164"/>
      <c r="OIR5" s="164"/>
      <c r="OIS5" s="164"/>
      <c r="OIT5" s="164"/>
      <c r="OIU5" s="164"/>
      <c r="OIV5" s="164"/>
      <c r="OIW5" s="164"/>
      <c r="OIX5" s="164"/>
      <c r="OIY5" s="164"/>
      <c r="OIZ5" s="164"/>
      <c r="OJA5" s="164"/>
      <c r="OJB5" s="164"/>
      <c r="OJC5" s="164"/>
      <c r="OJD5" s="164"/>
      <c r="OJE5" s="164"/>
      <c r="OJF5" s="164"/>
      <c r="OJG5" s="164"/>
      <c r="OJH5" s="164"/>
      <c r="OJI5" s="164"/>
      <c r="OJJ5" s="164"/>
      <c r="OJK5" s="164"/>
      <c r="OJL5" s="164"/>
      <c r="OJM5" s="164"/>
      <c r="OJN5" s="164"/>
      <c r="OJO5" s="164"/>
      <c r="OJP5" s="164"/>
      <c r="OJQ5" s="164"/>
      <c r="OJR5" s="164"/>
      <c r="OJS5" s="164"/>
      <c r="OJT5" s="164"/>
      <c r="OJU5" s="164"/>
      <c r="OJV5" s="164"/>
      <c r="OJW5" s="164"/>
      <c r="OJX5" s="164"/>
      <c r="OJY5" s="164"/>
      <c r="OJZ5" s="164"/>
      <c r="OKA5" s="164"/>
      <c r="OKB5" s="164"/>
      <c r="OKC5" s="164"/>
      <c r="OKD5" s="164"/>
      <c r="OKE5" s="164"/>
      <c r="OKF5" s="164"/>
      <c r="OKG5" s="164"/>
      <c r="OKH5" s="164"/>
      <c r="OKI5" s="164"/>
      <c r="OKJ5" s="164"/>
      <c r="OKK5" s="164"/>
      <c r="OKL5" s="164"/>
      <c r="OKM5" s="164"/>
      <c r="OKN5" s="164"/>
      <c r="OKO5" s="164"/>
      <c r="OKP5" s="164"/>
      <c r="OKQ5" s="164"/>
      <c r="OKR5" s="164"/>
      <c r="OKS5" s="164"/>
      <c r="OKT5" s="164"/>
      <c r="OKU5" s="164"/>
      <c r="OKV5" s="164"/>
      <c r="OKW5" s="164"/>
      <c r="OKX5" s="164"/>
      <c r="OKY5" s="164"/>
      <c r="OKZ5" s="164"/>
      <c r="OLA5" s="164"/>
      <c r="OLB5" s="164"/>
      <c r="OLC5" s="164"/>
      <c r="OLD5" s="164"/>
      <c r="OLE5" s="164"/>
      <c r="OLF5" s="164"/>
      <c r="OLG5" s="164"/>
      <c r="OLH5" s="164"/>
      <c r="OLI5" s="164"/>
      <c r="OLJ5" s="164"/>
      <c r="OLK5" s="164"/>
      <c r="OLL5" s="164"/>
      <c r="OLM5" s="164"/>
      <c r="OLN5" s="164"/>
      <c r="OLO5" s="164"/>
      <c r="OLP5" s="164"/>
      <c r="OLQ5" s="164"/>
      <c r="OLR5" s="164"/>
      <c r="OLS5" s="164"/>
      <c r="OLT5" s="164"/>
      <c r="OLU5" s="164"/>
      <c r="OLV5" s="164"/>
      <c r="OLW5" s="164"/>
      <c r="OLX5" s="164"/>
      <c r="OLY5" s="164"/>
      <c r="OLZ5" s="164"/>
      <c r="OMA5" s="164"/>
      <c r="OMB5" s="164"/>
      <c r="OMC5" s="164"/>
      <c r="OMD5" s="164"/>
      <c r="OME5" s="164"/>
      <c r="OMF5" s="164"/>
      <c r="OMG5" s="164"/>
      <c r="OMH5" s="164"/>
      <c r="OMI5" s="164"/>
      <c r="OMJ5" s="164"/>
      <c r="OMK5" s="164"/>
      <c r="OML5" s="164"/>
      <c r="OMM5" s="164"/>
      <c r="OMN5" s="164"/>
      <c r="OMO5" s="164"/>
      <c r="OMP5" s="164"/>
      <c r="OMQ5" s="164"/>
      <c r="OMR5" s="164"/>
      <c r="OMS5" s="164"/>
      <c r="OMT5" s="164"/>
      <c r="OMU5" s="164"/>
      <c r="OMV5" s="164"/>
      <c r="OMW5" s="164"/>
      <c r="OMX5" s="164"/>
      <c r="OMY5" s="164"/>
      <c r="OMZ5" s="164"/>
      <c r="ONA5" s="164"/>
      <c r="ONB5" s="164"/>
      <c r="ONC5" s="164"/>
      <c r="OND5" s="164"/>
      <c r="ONE5" s="164"/>
      <c r="ONF5" s="164"/>
      <c r="ONG5" s="164"/>
      <c r="ONH5" s="164"/>
      <c r="ONI5" s="164"/>
      <c r="ONJ5" s="164"/>
      <c r="ONK5" s="164"/>
      <c r="ONL5" s="164"/>
      <c r="ONM5" s="164"/>
      <c r="ONN5" s="164"/>
      <c r="ONO5" s="164"/>
      <c r="ONP5" s="164"/>
      <c r="ONQ5" s="164"/>
      <c r="ONR5" s="164"/>
      <c r="ONS5" s="164"/>
      <c r="ONT5" s="164"/>
      <c r="ONU5" s="164"/>
      <c r="ONV5" s="164"/>
      <c r="ONW5" s="164"/>
      <c r="ONX5" s="164"/>
      <c r="ONY5" s="164"/>
      <c r="ONZ5" s="164"/>
      <c r="OOA5" s="164"/>
      <c r="OOB5" s="164"/>
      <c r="OOC5" s="164"/>
      <c r="OOD5" s="164"/>
      <c r="OOE5" s="164"/>
      <c r="OOF5" s="164"/>
      <c r="OOG5" s="164"/>
      <c r="OOH5" s="164"/>
      <c r="OOI5" s="164"/>
      <c r="OOJ5" s="164"/>
      <c r="OOK5" s="164"/>
      <c r="OOL5" s="164"/>
      <c r="OOM5" s="164"/>
      <c r="OON5" s="164"/>
      <c r="OOO5" s="164"/>
      <c r="OOP5" s="164"/>
      <c r="OOQ5" s="164"/>
      <c r="OOR5" s="164"/>
      <c r="OOS5" s="164"/>
      <c r="OOT5" s="164"/>
      <c r="OOU5" s="164"/>
      <c r="OOV5" s="164"/>
      <c r="OOW5" s="164"/>
      <c r="OOX5" s="164"/>
      <c r="OOY5" s="164"/>
      <c r="OOZ5" s="164"/>
      <c r="OPA5" s="164"/>
      <c r="OPB5" s="164"/>
      <c r="OPC5" s="164"/>
      <c r="OPD5" s="164"/>
      <c r="OPE5" s="164"/>
      <c r="OPF5" s="164"/>
      <c r="OPG5" s="164"/>
      <c r="OPH5" s="164"/>
      <c r="OPI5" s="164"/>
      <c r="OPJ5" s="164"/>
      <c r="OPK5" s="164"/>
      <c r="OPL5" s="164"/>
      <c r="OPM5" s="164"/>
      <c r="OPN5" s="164"/>
      <c r="OPO5" s="164"/>
      <c r="OPP5" s="164"/>
      <c r="OPQ5" s="164"/>
      <c r="OPR5" s="164"/>
      <c r="OPS5" s="164"/>
      <c r="OPT5" s="164"/>
      <c r="OPU5" s="164"/>
      <c r="OPV5" s="164"/>
      <c r="OPW5" s="164"/>
      <c r="OPX5" s="164"/>
      <c r="OPY5" s="164"/>
      <c r="OPZ5" s="164"/>
      <c r="OQA5" s="164"/>
      <c r="OQB5" s="164"/>
      <c r="OQC5" s="164"/>
      <c r="OQD5" s="164"/>
      <c r="OQE5" s="164"/>
      <c r="OQF5" s="164"/>
      <c r="OQG5" s="164"/>
      <c r="OQH5" s="164"/>
      <c r="OQI5" s="164"/>
      <c r="OQJ5" s="164"/>
      <c r="OQK5" s="164"/>
      <c r="OQL5" s="164"/>
      <c r="OQM5" s="164"/>
      <c r="OQN5" s="164"/>
      <c r="OQO5" s="164"/>
      <c r="OQP5" s="164"/>
      <c r="OQQ5" s="164"/>
      <c r="OQR5" s="164"/>
      <c r="OQS5" s="164"/>
      <c r="OQT5" s="164"/>
      <c r="OQU5" s="164"/>
      <c r="OQV5" s="164"/>
      <c r="OQW5" s="164"/>
      <c r="OQX5" s="164"/>
      <c r="OQY5" s="164"/>
      <c r="OQZ5" s="164"/>
      <c r="ORA5" s="164"/>
      <c r="ORB5" s="164"/>
      <c r="ORC5" s="164"/>
      <c r="ORD5" s="164"/>
      <c r="ORE5" s="164"/>
      <c r="ORF5" s="164"/>
      <c r="ORG5" s="164"/>
      <c r="ORH5" s="164"/>
      <c r="ORI5" s="164"/>
      <c r="ORJ5" s="164"/>
      <c r="ORK5" s="164"/>
      <c r="ORL5" s="164"/>
      <c r="ORM5" s="164"/>
      <c r="ORN5" s="164"/>
      <c r="ORO5" s="164"/>
      <c r="ORP5" s="164"/>
      <c r="ORQ5" s="164"/>
      <c r="ORR5" s="164"/>
      <c r="ORS5" s="164"/>
      <c r="ORT5" s="164"/>
      <c r="ORU5" s="164"/>
      <c r="ORV5" s="164"/>
      <c r="ORW5" s="164"/>
      <c r="ORX5" s="164"/>
      <c r="ORY5" s="164"/>
      <c r="ORZ5" s="164"/>
      <c r="OSA5" s="164"/>
      <c r="OSB5" s="164"/>
      <c r="OSC5" s="164"/>
      <c r="OSD5" s="164"/>
      <c r="OSE5" s="164"/>
      <c r="OSF5" s="164"/>
      <c r="OSG5" s="164"/>
      <c r="OSH5" s="164"/>
      <c r="OSI5" s="164"/>
      <c r="OSJ5" s="164"/>
      <c r="OSK5" s="164"/>
      <c r="OSL5" s="164"/>
      <c r="OSM5" s="164"/>
      <c r="OSN5" s="164"/>
      <c r="OSO5" s="164"/>
      <c r="OSP5" s="164"/>
      <c r="OSQ5" s="164"/>
      <c r="OSR5" s="164"/>
      <c r="OSS5" s="164"/>
      <c r="OST5" s="164"/>
      <c r="OSU5" s="164"/>
      <c r="OSV5" s="164"/>
      <c r="OSW5" s="164"/>
      <c r="OSX5" s="164"/>
      <c r="OSY5" s="164"/>
      <c r="OSZ5" s="164"/>
      <c r="OTA5" s="164"/>
      <c r="OTB5" s="164"/>
      <c r="OTC5" s="164"/>
      <c r="OTD5" s="164"/>
      <c r="OTE5" s="164"/>
      <c r="OTF5" s="164"/>
      <c r="OTG5" s="164"/>
      <c r="OTH5" s="164"/>
      <c r="OTI5" s="164"/>
      <c r="OTJ5" s="164"/>
      <c r="OTK5" s="164"/>
      <c r="OTL5" s="164"/>
      <c r="OTM5" s="164"/>
      <c r="OTN5" s="164"/>
      <c r="OTO5" s="164"/>
      <c r="OTP5" s="164"/>
      <c r="OTQ5" s="164"/>
      <c r="OTR5" s="164"/>
      <c r="OTS5" s="164"/>
      <c r="OTT5" s="164"/>
      <c r="OTU5" s="164"/>
      <c r="OTV5" s="164"/>
      <c r="OTW5" s="164"/>
      <c r="OTX5" s="164"/>
      <c r="OTY5" s="164"/>
      <c r="OTZ5" s="164"/>
      <c r="OUA5" s="164"/>
      <c r="OUB5" s="164"/>
      <c r="OUC5" s="164"/>
      <c r="OUD5" s="164"/>
      <c r="OUE5" s="164"/>
      <c r="OUF5" s="164"/>
      <c r="OUG5" s="164"/>
      <c r="OUH5" s="164"/>
      <c r="OUI5" s="164"/>
      <c r="OUJ5" s="164"/>
      <c r="OUK5" s="164"/>
      <c r="OUL5" s="164"/>
      <c r="OUM5" s="164"/>
      <c r="OUN5" s="164"/>
      <c r="OUO5" s="164"/>
      <c r="OUP5" s="164"/>
      <c r="OUQ5" s="164"/>
      <c r="OUR5" s="164"/>
      <c r="OUS5" s="164"/>
      <c r="OUT5" s="164"/>
      <c r="OUU5" s="164"/>
      <c r="OUV5" s="164"/>
      <c r="OUW5" s="164"/>
      <c r="OUX5" s="164"/>
      <c r="OUY5" s="164"/>
      <c r="OUZ5" s="164"/>
      <c r="OVA5" s="164"/>
      <c r="OVB5" s="164"/>
      <c r="OVC5" s="164"/>
      <c r="OVD5" s="164"/>
      <c r="OVE5" s="164"/>
      <c r="OVF5" s="164"/>
      <c r="OVG5" s="164"/>
      <c r="OVH5" s="164"/>
      <c r="OVI5" s="164"/>
      <c r="OVJ5" s="164"/>
      <c r="OVK5" s="164"/>
      <c r="OVL5" s="164"/>
      <c r="OVM5" s="164"/>
      <c r="OVN5" s="164"/>
      <c r="OVO5" s="164"/>
      <c r="OVP5" s="164"/>
      <c r="OVQ5" s="164"/>
      <c r="OVR5" s="164"/>
      <c r="OVS5" s="164"/>
      <c r="OVT5" s="164"/>
      <c r="OVU5" s="164"/>
      <c r="OVV5" s="164"/>
      <c r="OVW5" s="164"/>
      <c r="OVX5" s="164"/>
      <c r="OVY5" s="164"/>
      <c r="OVZ5" s="164"/>
      <c r="OWA5" s="164"/>
      <c r="OWB5" s="164"/>
      <c r="OWC5" s="164"/>
      <c r="OWD5" s="164"/>
      <c r="OWE5" s="164"/>
      <c r="OWF5" s="164"/>
      <c r="OWG5" s="164"/>
      <c r="OWH5" s="164"/>
      <c r="OWI5" s="164"/>
      <c r="OWJ5" s="164"/>
      <c r="OWK5" s="164"/>
      <c r="OWL5" s="164"/>
      <c r="OWM5" s="164"/>
      <c r="OWN5" s="164"/>
      <c r="OWO5" s="164"/>
      <c r="OWP5" s="164"/>
      <c r="OWQ5" s="164"/>
      <c r="OWR5" s="164"/>
      <c r="OWS5" s="164"/>
      <c r="OWT5" s="164"/>
      <c r="OWU5" s="164"/>
      <c r="OWV5" s="164"/>
      <c r="OWW5" s="164"/>
      <c r="OWX5" s="164"/>
      <c r="OWY5" s="164"/>
      <c r="OWZ5" s="164"/>
      <c r="OXA5" s="164"/>
      <c r="OXB5" s="164"/>
      <c r="OXC5" s="164"/>
      <c r="OXD5" s="164"/>
      <c r="OXE5" s="164"/>
      <c r="OXF5" s="164"/>
      <c r="OXG5" s="164"/>
      <c r="OXH5" s="164"/>
      <c r="OXI5" s="164"/>
      <c r="OXJ5" s="164"/>
      <c r="OXK5" s="164"/>
      <c r="OXL5" s="164"/>
      <c r="OXM5" s="164"/>
      <c r="OXN5" s="164"/>
      <c r="OXO5" s="164"/>
      <c r="OXP5" s="164"/>
      <c r="OXQ5" s="164"/>
      <c r="OXR5" s="164"/>
      <c r="OXS5" s="164"/>
      <c r="OXT5" s="164"/>
      <c r="OXU5" s="164"/>
      <c r="OXV5" s="164"/>
      <c r="OXW5" s="164"/>
      <c r="OXX5" s="164"/>
      <c r="OXY5" s="164"/>
      <c r="OXZ5" s="164"/>
      <c r="OYA5" s="164"/>
      <c r="OYB5" s="164"/>
      <c r="OYC5" s="164"/>
      <c r="OYD5" s="164"/>
      <c r="OYE5" s="164"/>
      <c r="OYF5" s="164"/>
      <c r="OYG5" s="164"/>
      <c r="OYH5" s="164"/>
      <c r="OYI5" s="164"/>
      <c r="OYJ5" s="164"/>
      <c r="OYK5" s="164"/>
      <c r="OYL5" s="164"/>
      <c r="OYM5" s="164"/>
      <c r="OYN5" s="164"/>
      <c r="OYO5" s="164"/>
      <c r="OYP5" s="164"/>
      <c r="OYQ5" s="164"/>
      <c r="OYR5" s="164"/>
      <c r="OYS5" s="164"/>
      <c r="OYT5" s="164"/>
      <c r="OYU5" s="164"/>
      <c r="OYV5" s="164"/>
      <c r="OYW5" s="164"/>
      <c r="OYX5" s="164"/>
      <c r="OYY5" s="164"/>
      <c r="OYZ5" s="164"/>
      <c r="OZA5" s="164"/>
      <c r="OZB5" s="164"/>
      <c r="OZC5" s="164"/>
      <c r="OZD5" s="164"/>
      <c r="OZE5" s="164"/>
      <c r="OZF5" s="164"/>
      <c r="OZG5" s="164"/>
      <c r="OZH5" s="164"/>
      <c r="OZI5" s="164"/>
      <c r="OZJ5" s="164"/>
      <c r="OZK5" s="164"/>
      <c r="OZL5" s="164"/>
      <c r="OZM5" s="164"/>
      <c r="OZN5" s="164"/>
      <c r="OZO5" s="164"/>
      <c r="OZP5" s="164"/>
      <c r="OZQ5" s="164"/>
      <c r="OZR5" s="164"/>
      <c r="OZS5" s="164"/>
      <c r="OZT5" s="164"/>
      <c r="OZU5" s="164"/>
      <c r="OZV5" s="164"/>
      <c r="OZW5" s="164"/>
      <c r="OZX5" s="164"/>
      <c r="OZY5" s="164"/>
      <c r="OZZ5" s="164"/>
      <c r="PAA5" s="164"/>
      <c r="PAB5" s="164"/>
      <c r="PAC5" s="164"/>
      <c r="PAD5" s="164"/>
      <c r="PAE5" s="164"/>
      <c r="PAF5" s="164"/>
      <c r="PAG5" s="164"/>
      <c r="PAH5" s="164"/>
      <c r="PAI5" s="164"/>
      <c r="PAJ5" s="164"/>
      <c r="PAK5" s="164"/>
      <c r="PAL5" s="164"/>
      <c r="PAM5" s="164"/>
      <c r="PAN5" s="164"/>
      <c r="PAO5" s="164"/>
      <c r="PAP5" s="164"/>
      <c r="PAQ5" s="164"/>
      <c r="PAR5" s="164"/>
      <c r="PAS5" s="164"/>
      <c r="PAT5" s="164"/>
      <c r="PAU5" s="164"/>
      <c r="PAV5" s="164"/>
      <c r="PAW5" s="164"/>
      <c r="PAX5" s="164"/>
      <c r="PAY5" s="164"/>
      <c r="PAZ5" s="164"/>
      <c r="PBA5" s="164"/>
      <c r="PBB5" s="164"/>
      <c r="PBC5" s="164"/>
      <c r="PBD5" s="164"/>
      <c r="PBE5" s="164"/>
      <c r="PBF5" s="164"/>
      <c r="PBG5" s="164"/>
      <c r="PBH5" s="164"/>
      <c r="PBI5" s="164"/>
      <c r="PBJ5" s="164"/>
      <c r="PBK5" s="164"/>
      <c r="PBL5" s="164"/>
      <c r="PBM5" s="164"/>
      <c r="PBN5" s="164"/>
      <c r="PBO5" s="164"/>
      <c r="PBP5" s="164"/>
      <c r="PBQ5" s="164"/>
      <c r="PBR5" s="164"/>
      <c r="PBS5" s="164"/>
      <c r="PBT5" s="164"/>
      <c r="PBU5" s="164"/>
      <c r="PBV5" s="164"/>
      <c r="PBW5" s="164"/>
      <c r="PBX5" s="164"/>
      <c r="PBY5" s="164"/>
      <c r="PBZ5" s="164"/>
      <c r="PCA5" s="164"/>
      <c r="PCB5" s="164"/>
      <c r="PCC5" s="164"/>
      <c r="PCD5" s="164"/>
      <c r="PCE5" s="164"/>
      <c r="PCF5" s="164"/>
      <c r="PCG5" s="164"/>
      <c r="PCH5" s="164"/>
      <c r="PCI5" s="164"/>
      <c r="PCJ5" s="164"/>
      <c r="PCK5" s="164"/>
      <c r="PCL5" s="164"/>
      <c r="PCM5" s="164"/>
      <c r="PCN5" s="164"/>
      <c r="PCO5" s="164"/>
      <c r="PCP5" s="164"/>
      <c r="PCQ5" s="164"/>
      <c r="PCR5" s="164"/>
      <c r="PCS5" s="164"/>
      <c r="PCT5" s="164"/>
      <c r="PCU5" s="164"/>
      <c r="PCV5" s="164"/>
      <c r="PCW5" s="164"/>
      <c r="PCX5" s="164"/>
      <c r="PCY5" s="164"/>
      <c r="PCZ5" s="164"/>
      <c r="PDA5" s="164"/>
      <c r="PDB5" s="164"/>
      <c r="PDC5" s="164"/>
      <c r="PDD5" s="164"/>
      <c r="PDE5" s="164"/>
      <c r="PDF5" s="164"/>
      <c r="PDG5" s="164"/>
      <c r="PDH5" s="164"/>
      <c r="PDI5" s="164"/>
      <c r="PDJ5" s="164"/>
      <c r="PDK5" s="164"/>
      <c r="PDL5" s="164"/>
      <c r="PDM5" s="164"/>
      <c r="PDN5" s="164"/>
      <c r="PDO5" s="164"/>
      <c r="PDP5" s="164"/>
      <c r="PDQ5" s="164"/>
      <c r="PDR5" s="164"/>
      <c r="PDS5" s="164"/>
      <c r="PDT5" s="164"/>
      <c r="PDU5" s="164"/>
      <c r="PDV5" s="164"/>
      <c r="PDW5" s="164"/>
      <c r="PDX5" s="164"/>
      <c r="PDY5" s="164"/>
      <c r="PDZ5" s="164"/>
      <c r="PEA5" s="164"/>
      <c r="PEB5" s="164"/>
      <c r="PEC5" s="164"/>
      <c r="PED5" s="164"/>
      <c r="PEE5" s="164"/>
      <c r="PEF5" s="164"/>
      <c r="PEG5" s="164"/>
      <c r="PEH5" s="164"/>
      <c r="PEI5" s="164"/>
      <c r="PEJ5" s="164"/>
      <c r="PEK5" s="164"/>
      <c r="PEL5" s="164"/>
      <c r="PEM5" s="164"/>
      <c r="PEN5" s="164"/>
      <c r="PEO5" s="164"/>
      <c r="PEP5" s="164"/>
      <c r="PEQ5" s="164"/>
      <c r="PER5" s="164"/>
      <c r="PES5" s="164"/>
      <c r="PET5" s="164"/>
      <c r="PEU5" s="164"/>
      <c r="PEV5" s="164"/>
      <c r="PEW5" s="164"/>
      <c r="PEX5" s="164"/>
      <c r="PEY5" s="164"/>
      <c r="PEZ5" s="164"/>
      <c r="PFA5" s="164"/>
      <c r="PFB5" s="164"/>
      <c r="PFC5" s="164"/>
      <c r="PFD5" s="164"/>
      <c r="PFE5" s="164"/>
      <c r="PFF5" s="164"/>
      <c r="PFG5" s="164"/>
      <c r="PFH5" s="164"/>
      <c r="PFI5" s="164"/>
      <c r="PFJ5" s="164"/>
      <c r="PFK5" s="164"/>
      <c r="PFL5" s="164"/>
      <c r="PFM5" s="164"/>
      <c r="PFN5" s="164"/>
      <c r="PFO5" s="164"/>
      <c r="PFP5" s="164"/>
      <c r="PFQ5" s="164"/>
      <c r="PFR5" s="164"/>
      <c r="PFS5" s="164"/>
      <c r="PFT5" s="164"/>
      <c r="PFU5" s="164"/>
      <c r="PFV5" s="164"/>
      <c r="PFW5" s="164"/>
      <c r="PFX5" s="164"/>
      <c r="PFY5" s="164"/>
      <c r="PFZ5" s="164"/>
      <c r="PGA5" s="164"/>
      <c r="PGB5" s="164"/>
      <c r="PGC5" s="164"/>
      <c r="PGD5" s="164"/>
      <c r="PGE5" s="164"/>
      <c r="PGF5" s="164"/>
      <c r="PGG5" s="164"/>
      <c r="PGH5" s="164"/>
      <c r="PGI5" s="164"/>
      <c r="PGJ5" s="164"/>
      <c r="PGK5" s="164"/>
      <c r="PGL5" s="164"/>
      <c r="PGM5" s="164"/>
      <c r="PGN5" s="164"/>
      <c r="PGO5" s="164"/>
      <c r="PGP5" s="164"/>
      <c r="PGQ5" s="164"/>
      <c r="PGR5" s="164"/>
      <c r="PGS5" s="164"/>
      <c r="PGT5" s="164"/>
      <c r="PGU5" s="164"/>
      <c r="PGV5" s="164"/>
      <c r="PGW5" s="164"/>
      <c r="PGX5" s="164"/>
      <c r="PGY5" s="164"/>
      <c r="PGZ5" s="164"/>
      <c r="PHA5" s="164"/>
      <c r="PHB5" s="164"/>
      <c r="PHC5" s="164"/>
      <c r="PHD5" s="164"/>
      <c r="PHE5" s="164"/>
      <c r="PHF5" s="164"/>
      <c r="PHG5" s="164"/>
      <c r="PHH5" s="164"/>
      <c r="PHI5" s="164"/>
      <c r="PHJ5" s="164"/>
      <c r="PHK5" s="164"/>
      <c r="PHL5" s="164"/>
      <c r="PHM5" s="164"/>
      <c r="PHN5" s="164"/>
      <c r="PHO5" s="164"/>
      <c r="PHP5" s="164"/>
      <c r="PHQ5" s="164"/>
      <c r="PHR5" s="164"/>
      <c r="PHS5" s="164"/>
      <c r="PHT5" s="164"/>
      <c r="PHU5" s="164"/>
      <c r="PHV5" s="164"/>
      <c r="PHW5" s="164"/>
      <c r="PHX5" s="164"/>
      <c r="PHY5" s="164"/>
      <c r="PHZ5" s="164"/>
      <c r="PIA5" s="164"/>
      <c r="PIB5" s="164"/>
      <c r="PIC5" s="164"/>
      <c r="PID5" s="164"/>
      <c r="PIE5" s="164"/>
      <c r="PIF5" s="164"/>
      <c r="PIG5" s="164"/>
      <c r="PIH5" s="164"/>
      <c r="PII5" s="164"/>
      <c r="PIJ5" s="164"/>
      <c r="PIK5" s="164"/>
      <c r="PIL5" s="164"/>
      <c r="PIM5" s="164"/>
      <c r="PIN5" s="164"/>
      <c r="PIO5" s="164"/>
      <c r="PIP5" s="164"/>
      <c r="PIQ5" s="164"/>
      <c r="PIR5" s="164"/>
      <c r="PIS5" s="164"/>
      <c r="PIT5" s="164"/>
      <c r="PIU5" s="164"/>
      <c r="PIV5" s="164"/>
      <c r="PIW5" s="164"/>
      <c r="PIX5" s="164"/>
      <c r="PIY5" s="164"/>
      <c r="PIZ5" s="164"/>
      <c r="PJA5" s="164"/>
      <c r="PJB5" s="164"/>
      <c r="PJC5" s="164"/>
      <c r="PJD5" s="164"/>
      <c r="PJE5" s="164"/>
      <c r="PJF5" s="164"/>
      <c r="PJG5" s="164"/>
      <c r="PJH5" s="164"/>
      <c r="PJI5" s="164"/>
      <c r="PJJ5" s="164"/>
      <c r="PJK5" s="164"/>
      <c r="PJL5" s="164"/>
      <c r="PJM5" s="164"/>
      <c r="PJN5" s="164"/>
      <c r="PJO5" s="164"/>
      <c r="PJP5" s="164"/>
      <c r="PJQ5" s="164"/>
      <c r="PJR5" s="164"/>
      <c r="PJS5" s="164"/>
      <c r="PJT5" s="164"/>
      <c r="PJU5" s="164"/>
      <c r="PJV5" s="164"/>
      <c r="PJW5" s="164"/>
      <c r="PJX5" s="164"/>
      <c r="PJY5" s="164"/>
      <c r="PJZ5" s="164"/>
      <c r="PKA5" s="164"/>
      <c r="PKB5" s="164"/>
      <c r="PKC5" s="164"/>
      <c r="PKD5" s="164"/>
      <c r="PKE5" s="164"/>
      <c r="PKF5" s="164"/>
      <c r="PKG5" s="164"/>
      <c r="PKH5" s="164"/>
      <c r="PKI5" s="164"/>
      <c r="PKJ5" s="164"/>
      <c r="PKK5" s="164"/>
      <c r="PKL5" s="164"/>
      <c r="PKM5" s="164"/>
      <c r="PKN5" s="164"/>
      <c r="PKO5" s="164"/>
      <c r="PKP5" s="164"/>
      <c r="PKQ5" s="164"/>
      <c r="PKR5" s="164"/>
      <c r="PKS5" s="164"/>
      <c r="PKT5" s="164"/>
      <c r="PKU5" s="164"/>
      <c r="PKV5" s="164"/>
      <c r="PKW5" s="164"/>
      <c r="PKX5" s="164"/>
      <c r="PKY5" s="164"/>
      <c r="PKZ5" s="164"/>
      <c r="PLA5" s="164"/>
      <c r="PLB5" s="164"/>
      <c r="PLC5" s="164"/>
      <c r="PLD5" s="164"/>
      <c r="PLE5" s="164"/>
      <c r="PLF5" s="164"/>
      <c r="PLG5" s="164"/>
      <c r="PLH5" s="164"/>
      <c r="PLI5" s="164"/>
      <c r="PLJ5" s="164"/>
      <c r="PLK5" s="164"/>
      <c r="PLL5" s="164"/>
      <c r="PLM5" s="164"/>
      <c r="PLN5" s="164"/>
      <c r="PLO5" s="164"/>
      <c r="PLP5" s="164"/>
      <c r="PLQ5" s="164"/>
      <c r="PLR5" s="164"/>
      <c r="PLS5" s="164"/>
      <c r="PLT5" s="164"/>
      <c r="PLU5" s="164"/>
      <c r="PLV5" s="164"/>
      <c r="PLW5" s="164"/>
      <c r="PLX5" s="164"/>
      <c r="PLY5" s="164"/>
      <c r="PLZ5" s="164"/>
      <c r="PMA5" s="164"/>
      <c r="PMB5" s="164"/>
      <c r="PMC5" s="164"/>
      <c r="PMD5" s="164"/>
      <c r="PME5" s="164"/>
      <c r="PMF5" s="164"/>
      <c r="PMG5" s="164"/>
      <c r="PMH5" s="164"/>
      <c r="PMI5" s="164"/>
      <c r="PMJ5" s="164"/>
      <c r="PMK5" s="164"/>
      <c r="PML5" s="164"/>
      <c r="PMM5" s="164"/>
      <c r="PMN5" s="164"/>
      <c r="PMO5" s="164"/>
      <c r="PMP5" s="164"/>
      <c r="PMQ5" s="164"/>
      <c r="PMR5" s="164"/>
      <c r="PMS5" s="164"/>
      <c r="PMT5" s="164"/>
      <c r="PMU5" s="164"/>
      <c r="PMV5" s="164"/>
      <c r="PMW5" s="164"/>
      <c r="PMX5" s="164"/>
      <c r="PMY5" s="164"/>
      <c r="PMZ5" s="164"/>
      <c r="PNA5" s="164"/>
      <c r="PNB5" s="164"/>
      <c r="PNC5" s="164"/>
      <c r="PND5" s="164"/>
      <c r="PNE5" s="164"/>
      <c r="PNF5" s="164"/>
      <c r="PNG5" s="164"/>
      <c r="PNH5" s="164"/>
      <c r="PNI5" s="164"/>
      <c r="PNJ5" s="164"/>
      <c r="PNK5" s="164"/>
      <c r="PNL5" s="164"/>
      <c r="PNM5" s="164"/>
      <c r="PNN5" s="164"/>
      <c r="PNO5" s="164"/>
      <c r="PNP5" s="164"/>
      <c r="PNQ5" s="164"/>
      <c r="PNR5" s="164"/>
      <c r="PNS5" s="164"/>
      <c r="PNT5" s="164"/>
      <c r="PNU5" s="164"/>
      <c r="PNV5" s="164"/>
      <c r="PNW5" s="164"/>
      <c r="PNX5" s="164"/>
      <c r="PNY5" s="164"/>
      <c r="PNZ5" s="164"/>
      <c r="POA5" s="164"/>
      <c r="POB5" s="164"/>
      <c r="POC5" s="164"/>
      <c r="POD5" s="164"/>
      <c r="POE5" s="164"/>
      <c r="POF5" s="164"/>
      <c r="POG5" s="164"/>
      <c r="POH5" s="164"/>
      <c r="POI5" s="164"/>
      <c r="POJ5" s="164"/>
      <c r="POK5" s="164"/>
      <c r="POL5" s="164"/>
      <c r="POM5" s="164"/>
      <c r="PON5" s="164"/>
      <c r="POO5" s="164"/>
      <c r="POP5" s="164"/>
      <c r="POQ5" s="164"/>
      <c r="POR5" s="164"/>
      <c r="POS5" s="164"/>
      <c r="POT5" s="164"/>
      <c r="POU5" s="164"/>
      <c r="POV5" s="164"/>
      <c r="POW5" s="164"/>
      <c r="POX5" s="164"/>
      <c r="POY5" s="164"/>
      <c r="POZ5" s="164"/>
      <c r="PPA5" s="164"/>
      <c r="PPB5" s="164"/>
      <c r="PPC5" s="164"/>
      <c r="PPD5" s="164"/>
      <c r="PPE5" s="164"/>
      <c r="PPF5" s="164"/>
      <c r="PPG5" s="164"/>
      <c r="PPH5" s="164"/>
      <c r="PPI5" s="164"/>
      <c r="PPJ5" s="164"/>
      <c r="PPK5" s="164"/>
      <c r="PPL5" s="164"/>
      <c r="PPM5" s="164"/>
      <c r="PPN5" s="164"/>
      <c r="PPO5" s="164"/>
      <c r="PPP5" s="164"/>
      <c r="PPQ5" s="164"/>
      <c r="PPR5" s="164"/>
      <c r="PPS5" s="164"/>
      <c r="PPT5" s="164"/>
      <c r="PPU5" s="164"/>
      <c r="PPV5" s="164"/>
      <c r="PPW5" s="164"/>
      <c r="PPX5" s="164"/>
      <c r="PPY5" s="164"/>
      <c r="PPZ5" s="164"/>
      <c r="PQA5" s="164"/>
      <c r="PQB5" s="164"/>
      <c r="PQC5" s="164"/>
      <c r="PQD5" s="164"/>
      <c r="PQE5" s="164"/>
      <c r="PQF5" s="164"/>
      <c r="PQG5" s="164"/>
      <c r="PQH5" s="164"/>
      <c r="PQI5" s="164"/>
      <c r="PQJ5" s="164"/>
      <c r="PQK5" s="164"/>
      <c r="PQL5" s="164"/>
      <c r="PQM5" s="164"/>
      <c r="PQN5" s="164"/>
      <c r="PQO5" s="164"/>
      <c r="PQP5" s="164"/>
      <c r="PQQ5" s="164"/>
      <c r="PQR5" s="164"/>
      <c r="PQS5" s="164"/>
      <c r="PQT5" s="164"/>
      <c r="PQU5" s="164"/>
      <c r="PQV5" s="164"/>
      <c r="PQW5" s="164"/>
      <c r="PQX5" s="164"/>
      <c r="PQY5" s="164"/>
      <c r="PQZ5" s="164"/>
      <c r="PRA5" s="164"/>
      <c r="PRB5" s="164"/>
      <c r="PRC5" s="164"/>
      <c r="PRD5" s="164"/>
      <c r="PRE5" s="164"/>
      <c r="PRF5" s="164"/>
      <c r="PRG5" s="164"/>
      <c r="PRH5" s="164"/>
      <c r="PRI5" s="164"/>
      <c r="PRJ5" s="164"/>
      <c r="PRK5" s="164"/>
      <c r="PRL5" s="164"/>
      <c r="PRM5" s="164"/>
      <c r="PRN5" s="164"/>
      <c r="PRO5" s="164"/>
      <c r="PRP5" s="164"/>
      <c r="PRQ5" s="164"/>
      <c r="PRR5" s="164"/>
      <c r="PRS5" s="164"/>
      <c r="PRT5" s="164"/>
      <c r="PRU5" s="164"/>
      <c r="PRV5" s="164"/>
      <c r="PRW5" s="164"/>
      <c r="PRX5" s="164"/>
      <c r="PRY5" s="164"/>
      <c r="PRZ5" s="164"/>
      <c r="PSA5" s="164"/>
      <c r="PSB5" s="164"/>
      <c r="PSC5" s="164"/>
      <c r="PSD5" s="164"/>
      <c r="PSE5" s="164"/>
      <c r="PSF5" s="164"/>
      <c r="PSG5" s="164"/>
      <c r="PSH5" s="164"/>
      <c r="PSI5" s="164"/>
      <c r="PSJ5" s="164"/>
      <c r="PSK5" s="164"/>
      <c r="PSL5" s="164"/>
      <c r="PSM5" s="164"/>
      <c r="PSN5" s="164"/>
      <c r="PSO5" s="164"/>
      <c r="PSP5" s="164"/>
      <c r="PSQ5" s="164"/>
      <c r="PSR5" s="164"/>
      <c r="PSS5" s="164"/>
      <c r="PST5" s="164"/>
      <c r="PSU5" s="164"/>
      <c r="PSV5" s="164"/>
      <c r="PSW5" s="164"/>
      <c r="PSX5" s="164"/>
      <c r="PSY5" s="164"/>
      <c r="PSZ5" s="164"/>
      <c r="PTA5" s="164"/>
      <c r="PTB5" s="164"/>
      <c r="PTC5" s="164"/>
      <c r="PTD5" s="164"/>
      <c r="PTE5" s="164"/>
      <c r="PTF5" s="164"/>
      <c r="PTG5" s="164"/>
      <c r="PTH5" s="164"/>
      <c r="PTI5" s="164"/>
      <c r="PTJ5" s="164"/>
      <c r="PTK5" s="164"/>
      <c r="PTL5" s="164"/>
      <c r="PTM5" s="164"/>
      <c r="PTN5" s="164"/>
      <c r="PTO5" s="164"/>
      <c r="PTP5" s="164"/>
      <c r="PTQ5" s="164"/>
      <c r="PTR5" s="164"/>
      <c r="PTS5" s="164"/>
      <c r="PTT5" s="164"/>
      <c r="PTU5" s="164"/>
      <c r="PTV5" s="164"/>
      <c r="PTW5" s="164"/>
      <c r="PTX5" s="164"/>
      <c r="PTY5" s="164"/>
      <c r="PTZ5" s="164"/>
      <c r="PUA5" s="164"/>
      <c r="PUB5" s="164"/>
      <c r="PUC5" s="164"/>
      <c r="PUD5" s="164"/>
      <c r="PUE5" s="164"/>
      <c r="PUF5" s="164"/>
      <c r="PUG5" s="164"/>
      <c r="PUH5" s="164"/>
      <c r="PUI5" s="164"/>
      <c r="PUJ5" s="164"/>
      <c r="PUK5" s="164"/>
      <c r="PUL5" s="164"/>
      <c r="PUM5" s="164"/>
      <c r="PUN5" s="164"/>
      <c r="PUO5" s="164"/>
      <c r="PUP5" s="164"/>
      <c r="PUQ5" s="164"/>
      <c r="PUR5" s="164"/>
      <c r="PUS5" s="164"/>
      <c r="PUT5" s="164"/>
      <c r="PUU5" s="164"/>
      <c r="PUV5" s="164"/>
      <c r="PUW5" s="164"/>
      <c r="PUX5" s="164"/>
      <c r="PUY5" s="164"/>
      <c r="PUZ5" s="164"/>
      <c r="PVA5" s="164"/>
      <c r="PVB5" s="164"/>
      <c r="PVC5" s="164"/>
      <c r="PVD5" s="164"/>
      <c r="PVE5" s="164"/>
      <c r="PVF5" s="164"/>
      <c r="PVG5" s="164"/>
      <c r="PVH5" s="164"/>
      <c r="PVI5" s="164"/>
      <c r="PVJ5" s="164"/>
      <c r="PVK5" s="164"/>
      <c r="PVL5" s="164"/>
      <c r="PVM5" s="164"/>
      <c r="PVN5" s="164"/>
      <c r="PVO5" s="164"/>
      <c r="PVP5" s="164"/>
      <c r="PVQ5" s="164"/>
      <c r="PVR5" s="164"/>
      <c r="PVS5" s="164"/>
      <c r="PVT5" s="164"/>
      <c r="PVU5" s="164"/>
      <c r="PVV5" s="164"/>
      <c r="PVW5" s="164"/>
      <c r="PVX5" s="164"/>
      <c r="PVY5" s="164"/>
      <c r="PVZ5" s="164"/>
      <c r="PWA5" s="164"/>
      <c r="PWB5" s="164"/>
      <c r="PWC5" s="164"/>
      <c r="PWD5" s="164"/>
      <c r="PWE5" s="164"/>
      <c r="PWF5" s="164"/>
      <c r="PWG5" s="164"/>
      <c r="PWH5" s="164"/>
      <c r="PWI5" s="164"/>
      <c r="PWJ5" s="164"/>
      <c r="PWK5" s="164"/>
      <c r="PWL5" s="164"/>
      <c r="PWM5" s="164"/>
      <c r="PWN5" s="164"/>
      <c r="PWO5" s="164"/>
      <c r="PWP5" s="164"/>
      <c r="PWQ5" s="164"/>
      <c r="PWR5" s="164"/>
      <c r="PWS5" s="164"/>
      <c r="PWT5" s="164"/>
      <c r="PWU5" s="164"/>
      <c r="PWV5" s="164"/>
      <c r="PWW5" s="164"/>
      <c r="PWX5" s="164"/>
      <c r="PWY5" s="164"/>
      <c r="PWZ5" s="164"/>
      <c r="PXA5" s="164"/>
      <c r="PXB5" s="164"/>
      <c r="PXC5" s="164"/>
      <c r="PXD5" s="164"/>
      <c r="PXE5" s="164"/>
      <c r="PXF5" s="164"/>
      <c r="PXG5" s="164"/>
      <c r="PXH5" s="164"/>
      <c r="PXI5" s="164"/>
      <c r="PXJ5" s="164"/>
      <c r="PXK5" s="164"/>
      <c r="PXL5" s="164"/>
      <c r="PXM5" s="164"/>
      <c r="PXN5" s="164"/>
      <c r="PXO5" s="164"/>
      <c r="PXP5" s="164"/>
      <c r="PXQ5" s="164"/>
      <c r="PXR5" s="164"/>
      <c r="PXS5" s="164"/>
      <c r="PXT5" s="164"/>
      <c r="PXU5" s="164"/>
      <c r="PXV5" s="164"/>
      <c r="PXW5" s="164"/>
      <c r="PXX5" s="164"/>
      <c r="PXY5" s="164"/>
      <c r="PXZ5" s="164"/>
      <c r="PYA5" s="164"/>
      <c r="PYB5" s="164"/>
      <c r="PYC5" s="164"/>
      <c r="PYD5" s="164"/>
      <c r="PYE5" s="164"/>
      <c r="PYF5" s="164"/>
      <c r="PYG5" s="164"/>
      <c r="PYH5" s="164"/>
      <c r="PYI5" s="164"/>
      <c r="PYJ5" s="164"/>
      <c r="PYK5" s="164"/>
      <c r="PYL5" s="164"/>
      <c r="PYM5" s="164"/>
      <c r="PYN5" s="164"/>
      <c r="PYO5" s="164"/>
      <c r="PYP5" s="164"/>
      <c r="PYQ5" s="164"/>
      <c r="PYR5" s="164"/>
      <c r="PYS5" s="164"/>
      <c r="PYT5" s="164"/>
      <c r="PYU5" s="164"/>
      <c r="PYV5" s="164"/>
      <c r="PYW5" s="164"/>
      <c r="PYX5" s="164"/>
      <c r="PYY5" s="164"/>
      <c r="PYZ5" s="164"/>
      <c r="PZA5" s="164"/>
      <c r="PZB5" s="164"/>
      <c r="PZC5" s="164"/>
      <c r="PZD5" s="164"/>
      <c r="PZE5" s="164"/>
      <c r="PZF5" s="164"/>
      <c r="PZG5" s="164"/>
      <c r="PZH5" s="164"/>
      <c r="PZI5" s="164"/>
      <c r="PZJ5" s="164"/>
      <c r="PZK5" s="164"/>
      <c r="PZL5" s="164"/>
      <c r="PZM5" s="164"/>
      <c r="PZN5" s="164"/>
      <c r="PZO5" s="164"/>
      <c r="PZP5" s="164"/>
      <c r="PZQ5" s="164"/>
      <c r="PZR5" s="164"/>
      <c r="PZS5" s="164"/>
      <c r="PZT5" s="164"/>
      <c r="PZU5" s="164"/>
      <c r="PZV5" s="164"/>
      <c r="PZW5" s="164"/>
      <c r="PZX5" s="164"/>
      <c r="PZY5" s="164"/>
      <c r="PZZ5" s="164"/>
      <c r="QAA5" s="164"/>
      <c r="QAB5" s="164"/>
      <c r="QAC5" s="164"/>
      <c r="QAD5" s="164"/>
      <c r="QAE5" s="164"/>
      <c r="QAF5" s="164"/>
      <c r="QAG5" s="164"/>
      <c r="QAH5" s="164"/>
      <c r="QAI5" s="164"/>
      <c r="QAJ5" s="164"/>
      <c r="QAK5" s="164"/>
      <c r="QAL5" s="164"/>
      <c r="QAM5" s="164"/>
      <c r="QAN5" s="164"/>
      <c r="QAO5" s="164"/>
      <c r="QAP5" s="164"/>
      <c r="QAQ5" s="164"/>
      <c r="QAR5" s="164"/>
      <c r="QAS5" s="164"/>
      <c r="QAT5" s="164"/>
      <c r="QAU5" s="164"/>
      <c r="QAV5" s="164"/>
      <c r="QAW5" s="164"/>
      <c r="QAX5" s="164"/>
      <c r="QAY5" s="164"/>
      <c r="QAZ5" s="164"/>
      <c r="QBA5" s="164"/>
      <c r="QBB5" s="164"/>
      <c r="QBC5" s="164"/>
      <c r="QBD5" s="164"/>
      <c r="QBE5" s="164"/>
      <c r="QBF5" s="164"/>
      <c r="QBG5" s="164"/>
      <c r="QBH5" s="164"/>
      <c r="QBI5" s="164"/>
      <c r="QBJ5" s="164"/>
      <c r="QBK5" s="164"/>
      <c r="QBL5" s="164"/>
      <c r="QBM5" s="164"/>
      <c r="QBN5" s="164"/>
      <c r="QBO5" s="164"/>
      <c r="QBP5" s="164"/>
      <c r="QBQ5" s="164"/>
      <c r="QBR5" s="164"/>
      <c r="QBS5" s="164"/>
      <c r="QBT5" s="164"/>
      <c r="QBU5" s="164"/>
      <c r="QBV5" s="164"/>
      <c r="QBW5" s="164"/>
      <c r="QBX5" s="164"/>
      <c r="QBY5" s="164"/>
      <c r="QBZ5" s="164"/>
      <c r="QCA5" s="164"/>
      <c r="QCB5" s="164"/>
      <c r="QCC5" s="164"/>
      <c r="QCD5" s="164"/>
      <c r="QCE5" s="164"/>
      <c r="QCF5" s="164"/>
      <c r="QCG5" s="164"/>
      <c r="QCH5" s="164"/>
      <c r="QCI5" s="164"/>
      <c r="QCJ5" s="164"/>
      <c r="QCK5" s="164"/>
      <c r="QCL5" s="164"/>
      <c r="QCM5" s="164"/>
      <c r="QCN5" s="164"/>
      <c r="QCO5" s="164"/>
      <c r="QCP5" s="164"/>
      <c r="QCQ5" s="164"/>
      <c r="QCR5" s="164"/>
      <c r="QCS5" s="164"/>
      <c r="QCT5" s="164"/>
      <c r="QCU5" s="164"/>
      <c r="QCV5" s="164"/>
      <c r="QCW5" s="164"/>
      <c r="QCX5" s="164"/>
      <c r="QCY5" s="164"/>
      <c r="QCZ5" s="164"/>
      <c r="QDA5" s="164"/>
      <c r="QDB5" s="164"/>
      <c r="QDC5" s="164"/>
      <c r="QDD5" s="164"/>
      <c r="QDE5" s="164"/>
      <c r="QDF5" s="164"/>
      <c r="QDG5" s="164"/>
      <c r="QDH5" s="164"/>
      <c r="QDI5" s="164"/>
      <c r="QDJ5" s="164"/>
      <c r="QDK5" s="164"/>
      <c r="QDL5" s="164"/>
      <c r="QDM5" s="164"/>
      <c r="QDN5" s="164"/>
      <c r="QDO5" s="164"/>
      <c r="QDP5" s="164"/>
      <c r="QDQ5" s="164"/>
      <c r="QDR5" s="164"/>
      <c r="QDS5" s="164"/>
      <c r="QDT5" s="164"/>
      <c r="QDU5" s="164"/>
      <c r="QDV5" s="164"/>
      <c r="QDW5" s="164"/>
      <c r="QDX5" s="164"/>
      <c r="QDY5" s="164"/>
      <c r="QDZ5" s="164"/>
      <c r="QEA5" s="164"/>
      <c r="QEB5" s="164"/>
      <c r="QEC5" s="164"/>
      <c r="QED5" s="164"/>
      <c r="QEE5" s="164"/>
      <c r="QEF5" s="164"/>
      <c r="QEG5" s="164"/>
      <c r="QEH5" s="164"/>
      <c r="QEI5" s="164"/>
      <c r="QEJ5" s="164"/>
      <c r="QEK5" s="164"/>
      <c r="QEL5" s="164"/>
      <c r="QEM5" s="164"/>
      <c r="QEN5" s="164"/>
      <c r="QEO5" s="164"/>
      <c r="QEP5" s="164"/>
      <c r="QEQ5" s="164"/>
      <c r="QER5" s="164"/>
      <c r="QES5" s="164"/>
      <c r="QET5" s="164"/>
      <c r="QEU5" s="164"/>
      <c r="QEV5" s="164"/>
      <c r="QEW5" s="164"/>
      <c r="QEX5" s="164"/>
      <c r="QEY5" s="164"/>
      <c r="QEZ5" s="164"/>
      <c r="QFA5" s="164"/>
      <c r="QFB5" s="164"/>
      <c r="QFC5" s="164"/>
      <c r="QFD5" s="164"/>
      <c r="QFE5" s="164"/>
      <c r="QFF5" s="164"/>
      <c r="QFG5" s="164"/>
      <c r="QFH5" s="164"/>
      <c r="QFI5" s="164"/>
      <c r="QFJ5" s="164"/>
      <c r="QFK5" s="164"/>
      <c r="QFL5" s="164"/>
      <c r="QFM5" s="164"/>
      <c r="QFN5" s="164"/>
      <c r="QFO5" s="164"/>
      <c r="QFP5" s="164"/>
      <c r="QFQ5" s="164"/>
      <c r="QFR5" s="164"/>
      <c r="QFS5" s="164"/>
      <c r="QFT5" s="164"/>
      <c r="QFU5" s="164"/>
      <c r="QFV5" s="164"/>
      <c r="QFW5" s="164"/>
      <c r="QFX5" s="164"/>
      <c r="QFY5" s="164"/>
      <c r="QFZ5" s="164"/>
      <c r="QGA5" s="164"/>
      <c r="QGB5" s="164"/>
      <c r="QGC5" s="164"/>
      <c r="QGD5" s="164"/>
      <c r="QGE5" s="164"/>
      <c r="QGF5" s="164"/>
      <c r="QGG5" s="164"/>
      <c r="QGH5" s="164"/>
      <c r="QGI5" s="164"/>
      <c r="QGJ5" s="164"/>
      <c r="QGK5" s="164"/>
      <c r="QGL5" s="164"/>
      <c r="QGM5" s="164"/>
      <c r="QGN5" s="164"/>
      <c r="QGO5" s="164"/>
      <c r="QGP5" s="164"/>
      <c r="QGQ5" s="164"/>
      <c r="QGR5" s="164"/>
      <c r="QGS5" s="164"/>
      <c r="QGT5" s="164"/>
      <c r="QGU5" s="164"/>
      <c r="QGV5" s="164"/>
      <c r="QGW5" s="164"/>
      <c r="QGX5" s="164"/>
      <c r="QGY5" s="164"/>
      <c r="QGZ5" s="164"/>
      <c r="QHA5" s="164"/>
      <c r="QHB5" s="164"/>
      <c r="QHC5" s="164"/>
      <c r="QHD5" s="164"/>
      <c r="QHE5" s="164"/>
      <c r="QHF5" s="164"/>
      <c r="QHG5" s="164"/>
      <c r="QHH5" s="164"/>
      <c r="QHI5" s="164"/>
      <c r="QHJ5" s="164"/>
      <c r="QHK5" s="164"/>
      <c r="QHL5" s="164"/>
      <c r="QHM5" s="164"/>
      <c r="QHN5" s="164"/>
      <c r="QHO5" s="164"/>
      <c r="QHP5" s="164"/>
      <c r="QHQ5" s="164"/>
      <c r="QHR5" s="164"/>
      <c r="QHS5" s="164"/>
      <c r="QHT5" s="164"/>
      <c r="QHU5" s="164"/>
      <c r="QHV5" s="164"/>
      <c r="QHW5" s="164"/>
      <c r="QHX5" s="164"/>
      <c r="QHY5" s="164"/>
      <c r="QHZ5" s="164"/>
      <c r="QIA5" s="164"/>
      <c r="QIB5" s="164"/>
      <c r="QIC5" s="164"/>
      <c r="QID5" s="164"/>
      <c r="QIE5" s="164"/>
      <c r="QIF5" s="164"/>
      <c r="QIG5" s="164"/>
      <c r="QIH5" s="164"/>
      <c r="QII5" s="164"/>
      <c r="QIJ5" s="164"/>
      <c r="QIK5" s="164"/>
      <c r="QIL5" s="164"/>
      <c r="QIM5" s="164"/>
      <c r="QIN5" s="164"/>
      <c r="QIO5" s="164"/>
      <c r="QIP5" s="164"/>
      <c r="QIQ5" s="164"/>
      <c r="QIR5" s="164"/>
      <c r="QIS5" s="164"/>
      <c r="QIT5" s="164"/>
      <c r="QIU5" s="164"/>
      <c r="QIV5" s="164"/>
      <c r="QIW5" s="164"/>
      <c r="QIX5" s="164"/>
      <c r="QIY5" s="164"/>
      <c r="QIZ5" s="164"/>
      <c r="QJA5" s="164"/>
      <c r="QJB5" s="164"/>
      <c r="QJC5" s="164"/>
      <c r="QJD5" s="164"/>
      <c r="QJE5" s="164"/>
      <c r="QJF5" s="164"/>
      <c r="QJG5" s="164"/>
      <c r="QJH5" s="164"/>
      <c r="QJI5" s="164"/>
      <c r="QJJ5" s="164"/>
      <c r="QJK5" s="164"/>
      <c r="QJL5" s="164"/>
      <c r="QJM5" s="164"/>
      <c r="QJN5" s="164"/>
      <c r="QJO5" s="164"/>
      <c r="QJP5" s="164"/>
      <c r="QJQ5" s="164"/>
      <c r="QJR5" s="164"/>
      <c r="QJS5" s="164"/>
      <c r="QJT5" s="164"/>
      <c r="QJU5" s="164"/>
      <c r="QJV5" s="164"/>
      <c r="QJW5" s="164"/>
      <c r="QJX5" s="164"/>
      <c r="QJY5" s="164"/>
      <c r="QJZ5" s="164"/>
      <c r="QKA5" s="164"/>
      <c r="QKB5" s="164"/>
      <c r="QKC5" s="164"/>
      <c r="QKD5" s="164"/>
      <c r="QKE5" s="164"/>
      <c r="QKF5" s="164"/>
      <c r="QKG5" s="164"/>
      <c r="QKH5" s="164"/>
      <c r="QKI5" s="164"/>
      <c r="QKJ5" s="164"/>
      <c r="QKK5" s="164"/>
      <c r="QKL5" s="164"/>
      <c r="QKM5" s="164"/>
      <c r="QKN5" s="164"/>
      <c r="QKO5" s="164"/>
      <c r="QKP5" s="164"/>
      <c r="QKQ5" s="164"/>
      <c r="QKR5" s="164"/>
      <c r="QKS5" s="164"/>
      <c r="QKT5" s="164"/>
      <c r="QKU5" s="164"/>
      <c r="QKV5" s="164"/>
      <c r="QKW5" s="164"/>
      <c r="QKX5" s="164"/>
      <c r="QKY5" s="164"/>
      <c r="QKZ5" s="164"/>
      <c r="QLA5" s="164"/>
      <c r="QLB5" s="164"/>
      <c r="QLC5" s="164"/>
      <c r="QLD5" s="164"/>
      <c r="QLE5" s="164"/>
      <c r="QLF5" s="164"/>
      <c r="QLG5" s="164"/>
      <c r="QLH5" s="164"/>
      <c r="QLI5" s="164"/>
      <c r="QLJ5" s="164"/>
      <c r="QLK5" s="164"/>
      <c r="QLL5" s="164"/>
      <c r="QLM5" s="164"/>
      <c r="QLN5" s="164"/>
      <c r="QLO5" s="164"/>
      <c r="QLP5" s="164"/>
      <c r="QLQ5" s="164"/>
      <c r="QLR5" s="164"/>
      <c r="QLS5" s="164"/>
      <c r="QLT5" s="164"/>
      <c r="QLU5" s="164"/>
      <c r="QLV5" s="164"/>
      <c r="QLW5" s="164"/>
      <c r="QLX5" s="164"/>
      <c r="QLY5" s="164"/>
      <c r="QLZ5" s="164"/>
      <c r="QMA5" s="164"/>
      <c r="QMB5" s="164"/>
      <c r="QMC5" s="164"/>
      <c r="QMD5" s="164"/>
      <c r="QME5" s="164"/>
      <c r="QMF5" s="164"/>
      <c r="QMG5" s="164"/>
      <c r="QMH5" s="164"/>
      <c r="QMI5" s="164"/>
      <c r="QMJ5" s="164"/>
      <c r="QMK5" s="164"/>
      <c r="QML5" s="164"/>
      <c r="QMM5" s="164"/>
      <c r="QMN5" s="164"/>
      <c r="QMO5" s="164"/>
      <c r="QMP5" s="164"/>
      <c r="QMQ5" s="164"/>
      <c r="QMR5" s="164"/>
      <c r="QMS5" s="164"/>
      <c r="QMT5" s="164"/>
      <c r="QMU5" s="164"/>
      <c r="QMV5" s="164"/>
      <c r="QMW5" s="164"/>
      <c r="QMX5" s="164"/>
      <c r="QMY5" s="164"/>
      <c r="QMZ5" s="164"/>
      <c r="QNA5" s="164"/>
      <c r="QNB5" s="164"/>
      <c r="QNC5" s="164"/>
      <c r="QND5" s="164"/>
      <c r="QNE5" s="164"/>
      <c r="QNF5" s="164"/>
      <c r="QNG5" s="164"/>
      <c r="QNH5" s="164"/>
      <c r="QNI5" s="164"/>
      <c r="QNJ5" s="164"/>
      <c r="QNK5" s="164"/>
      <c r="QNL5" s="164"/>
      <c r="QNM5" s="164"/>
      <c r="QNN5" s="164"/>
      <c r="QNO5" s="164"/>
      <c r="QNP5" s="164"/>
      <c r="QNQ5" s="164"/>
      <c r="QNR5" s="164"/>
      <c r="QNS5" s="164"/>
      <c r="QNT5" s="164"/>
      <c r="QNU5" s="164"/>
      <c r="QNV5" s="164"/>
      <c r="QNW5" s="164"/>
      <c r="QNX5" s="164"/>
      <c r="QNY5" s="164"/>
      <c r="QNZ5" s="164"/>
      <c r="QOA5" s="164"/>
      <c r="QOB5" s="164"/>
      <c r="QOC5" s="164"/>
      <c r="QOD5" s="164"/>
      <c r="QOE5" s="164"/>
      <c r="QOF5" s="164"/>
      <c r="QOG5" s="164"/>
      <c r="QOH5" s="164"/>
      <c r="QOI5" s="164"/>
      <c r="QOJ5" s="164"/>
      <c r="QOK5" s="164"/>
      <c r="QOL5" s="164"/>
      <c r="QOM5" s="164"/>
      <c r="QON5" s="164"/>
      <c r="QOO5" s="164"/>
      <c r="QOP5" s="164"/>
      <c r="QOQ5" s="164"/>
      <c r="QOR5" s="164"/>
      <c r="QOS5" s="164"/>
      <c r="QOT5" s="164"/>
      <c r="QOU5" s="164"/>
      <c r="QOV5" s="164"/>
      <c r="QOW5" s="164"/>
      <c r="QOX5" s="164"/>
      <c r="QOY5" s="164"/>
      <c r="QOZ5" s="164"/>
      <c r="QPA5" s="164"/>
      <c r="QPB5" s="164"/>
      <c r="QPC5" s="164"/>
      <c r="QPD5" s="164"/>
      <c r="QPE5" s="164"/>
      <c r="QPF5" s="164"/>
      <c r="QPG5" s="164"/>
      <c r="QPH5" s="164"/>
      <c r="QPI5" s="164"/>
      <c r="QPJ5" s="164"/>
      <c r="QPK5" s="164"/>
      <c r="QPL5" s="164"/>
      <c r="QPM5" s="164"/>
      <c r="QPN5" s="164"/>
      <c r="QPO5" s="164"/>
      <c r="QPP5" s="164"/>
      <c r="QPQ5" s="164"/>
      <c r="QPR5" s="164"/>
      <c r="QPS5" s="164"/>
      <c r="QPT5" s="164"/>
      <c r="QPU5" s="164"/>
      <c r="QPV5" s="164"/>
      <c r="QPW5" s="164"/>
      <c r="QPX5" s="164"/>
      <c r="QPY5" s="164"/>
      <c r="QPZ5" s="164"/>
      <c r="QQA5" s="164"/>
      <c r="QQB5" s="164"/>
      <c r="QQC5" s="164"/>
      <c r="QQD5" s="164"/>
      <c r="QQE5" s="164"/>
      <c r="QQF5" s="164"/>
      <c r="QQG5" s="164"/>
      <c r="QQH5" s="164"/>
      <c r="QQI5" s="164"/>
      <c r="QQJ5" s="164"/>
      <c r="QQK5" s="164"/>
      <c r="QQL5" s="164"/>
      <c r="QQM5" s="164"/>
      <c r="QQN5" s="164"/>
      <c r="QQO5" s="164"/>
      <c r="QQP5" s="164"/>
      <c r="QQQ5" s="164"/>
      <c r="QQR5" s="164"/>
      <c r="QQS5" s="164"/>
      <c r="QQT5" s="164"/>
      <c r="QQU5" s="164"/>
      <c r="QQV5" s="164"/>
      <c r="QQW5" s="164"/>
      <c r="QQX5" s="164"/>
      <c r="QQY5" s="164"/>
      <c r="QQZ5" s="164"/>
      <c r="QRA5" s="164"/>
      <c r="QRB5" s="164"/>
      <c r="QRC5" s="164"/>
      <c r="QRD5" s="164"/>
      <c r="QRE5" s="164"/>
      <c r="QRF5" s="164"/>
      <c r="QRG5" s="164"/>
      <c r="QRH5" s="164"/>
      <c r="QRI5" s="164"/>
      <c r="QRJ5" s="164"/>
      <c r="QRK5" s="164"/>
      <c r="QRL5" s="164"/>
      <c r="QRM5" s="164"/>
      <c r="QRN5" s="164"/>
      <c r="QRO5" s="164"/>
      <c r="QRP5" s="164"/>
      <c r="QRQ5" s="164"/>
      <c r="QRR5" s="164"/>
      <c r="QRS5" s="164"/>
      <c r="QRT5" s="164"/>
      <c r="QRU5" s="164"/>
      <c r="QRV5" s="164"/>
      <c r="QRW5" s="164"/>
      <c r="QRX5" s="164"/>
      <c r="QRY5" s="164"/>
      <c r="QRZ5" s="164"/>
      <c r="QSA5" s="164"/>
      <c r="QSB5" s="164"/>
      <c r="QSC5" s="164"/>
      <c r="QSD5" s="164"/>
      <c r="QSE5" s="164"/>
      <c r="QSF5" s="164"/>
      <c r="QSG5" s="164"/>
      <c r="QSH5" s="164"/>
      <c r="QSI5" s="164"/>
      <c r="QSJ5" s="164"/>
      <c r="QSK5" s="164"/>
      <c r="QSL5" s="164"/>
      <c r="QSM5" s="164"/>
      <c r="QSN5" s="164"/>
      <c r="QSO5" s="164"/>
      <c r="QSP5" s="164"/>
      <c r="QSQ5" s="164"/>
      <c r="QSR5" s="164"/>
      <c r="QSS5" s="164"/>
      <c r="QST5" s="164"/>
      <c r="QSU5" s="164"/>
      <c r="QSV5" s="164"/>
      <c r="QSW5" s="164"/>
      <c r="QSX5" s="164"/>
      <c r="QSY5" s="164"/>
      <c r="QSZ5" s="164"/>
      <c r="QTA5" s="164"/>
      <c r="QTB5" s="164"/>
      <c r="QTC5" s="164"/>
      <c r="QTD5" s="164"/>
      <c r="QTE5" s="164"/>
      <c r="QTF5" s="164"/>
      <c r="QTG5" s="164"/>
      <c r="QTH5" s="164"/>
      <c r="QTI5" s="164"/>
      <c r="QTJ5" s="164"/>
      <c r="QTK5" s="164"/>
      <c r="QTL5" s="164"/>
      <c r="QTM5" s="164"/>
      <c r="QTN5" s="164"/>
      <c r="QTO5" s="164"/>
      <c r="QTP5" s="164"/>
      <c r="QTQ5" s="164"/>
      <c r="QTR5" s="164"/>
      <c r="QTS5" s="164"/>
      <c r="QTT5" s="164"/>
      <c r="QTU5" s="164"/>
      <c r="QTV5" s="164"/>
      <c r="QTW5" s="164"/>
      <c r="QTX5" s="164"/>
      <c r="QTY5" s="164"/>
      <c r="QTZ5" s="164"/>
      <c r="QUA5" s="164"/>
      <c r="QUB5" s="164"/>
      <c r="QUC5" s="164"/>
      <c r="QUD5" s="164"/>
      <c r="QUE5" s="164"/>
      <c r="QUF5" s="164"/>
      <c r="QUG5" s="164"/>
      <c r="QUH5" s="164"/>
      <c r="QUI5" s="164"/>
      <c r="QUJ5" s="164"/>
      <c r="QUK5" s="164"/>
      <c r="QUL5" s="164"/>
      <c r="QUM5" s="164"/>
      <c r="QUN5" s="164"/>
      <c r="QUO5" s="164"/>
      <c r="QUP5" s="164"/>
      <c r="QUQ5" s="164"/>
      <c r="QUR5" s="164"/>
      <c r="QUS5" s="164"/>
      <c r="QUT5" s="164"/>
      <c r="QUU5" s="164"/>
      <c r="QUV5" s="164"/>
      <c r="QUW5" s="164"/>
      <c r="QUX5" s="164"/>
      <c r="QUY5" s="164"/>
      <c r="QUZ5" s="164"/>
      <c r="QVA5" s="164"/>
      <c r="QVB5" s="164"/>
      <c r="QVC5" s="164"/>
      <c r="QVD5" s="164"/>
      <c r="QVE5" s="164"/>
      <c r="QVF5" s="164"/>
      <c r="QVG5" s="164"/>
      <c r="QVH5" s="164"/>
      <c r="QVI5" s="164"/>
      <c r="QVJ5" s="164"/>
      <c r="QVK5" s="164"/>
      <c r="QVL5" s="164"/>
      <c r="QVM5" s="164"/>
      <c r="QVN5" s="164"/>
      <c r="QVO5" s="164"/>
      <c r="QVP5" s="164"/>
      <c r="QVQ5" s="164"/>
      <c r="QVR5" s="164"/>
      <c r="QVS5" s="164"/>
      <c r="QVT5" s="164"/>
      <c r="QVU5" s="164"/>
      <c r="QVV5" s="164"/>
      <c r="QVW5" s="164"/>
      <c r="QVX5" s="164"/>
      <c r="QVY5" s="164"/>
      <c r="QVZ5" s="164"/>
      <c r="QWA5" s="164"/>
      <c r="QWB5" s="164"/>
      <c r="QWC5" s="164"/>
      <c r="QWD5" s="164"/>
      <c r="QWE5" s="164"/>
      <c r="QWF5" s="164"/>
      <c r="QWG5" s="164"/>
      <c r="QWH5" s="164"/>
      <c r="QWI5" s="164"/>
      <c r="QWJ5" s="164"/>
      <c r="QWK5" s="164"/>
      <c r="QWL5" s="164"/>
      <c r="QWM5" s="164"/>
      <c r="QWN5" s="164"/>
      <c r="QWO5" s="164"/>
      <c r="QWP5" s="164"/>
      <c r="QWQ5" s="164"/>
      <c r="QWR5" s="164"/>
      <c r="QWS5" s="164"/>
      <c r="QWT5" s="164"/>
      <c r="QWU5" s="164"/>
      <c r="QWV5" s="164"/>
      <c r="QWW5" s="164"/>
      <c r="QWX5" s="164"/>
      <c r="QWY5" s="164"/>
      <c r="QWZ5" s="164"/>
      <c r="QXA5" s="164"/>
      <c r="QXB5" s="164"/>
      <c r="QXC5" s="164"/>
      <c r="QXD5" s="164"/>
      <c r="QXE5" s="164"/>
      <c r="QXF5" s="164"/>
      <c r="QXG5" s="164"/>
      <c r="QXH5" s="164"/>
      <c r="QXI5" s="164"/>
      <c r="QXJ5" s="164"/>
      <c r="QXK5" s="164"/>
      <c r="QXL5" s="164"/>
      <c r="QXM5" s="164"/>
      <c r="QXN5" s="164"/>
      <c r="QXO5" s="164"/>
      <c r="QXP5" s="164"/>
      <c r="QXQ5" s="164"/>
      <c r="QXR5" s="164"/>
      <c r="QXS5" s="164"/>
      <c r="QXT5" s="164"/>
      <c r="QXU5" s="164"/>
      <c r="QXV5" s="164"/>
      <c r="QXW5" s="164"/>
      <c r="QXX5" s="164"/>
      <c r="QXY5" s="164"/>
      <c r="QXZ5" s="164"/>
      <c r="QYA5" s="164"/>
      <c r="QYB5" s="164"/>
      <c r="QYC5" s="164"/>
      <c r="QYD5" s="164"/>
      <c r="QYE5" s="164"/>
      <c r="QYF5" s="164"/>
      <c r="QYG5" s="164"/>
      <c r="QYH5" s="164"/>
      <c r="QYI5" s="164"/>
      <c r="QYJ5" s="164"/>
      <c r="QYK5" s="164"/>
      <c r="QYL5" s="164"/>
      <c r="QYM5" s="164"/>
      <c r="QYN5" s="164"/>
      <c r="QYO5" s="164"/>
      <c r="QYP5" s="164"/>
      <c r="QYQ5" s="164"/>
      <c r="QYR5" s="164"/>
      <c r="QYS5" s="164"/>
      <c r="QYT5" s="164"/>
      <c r="QYU5" s="164"/>
      <c r="QYV5" s="164"/>
      <c r="QYW5" s="164"/>
      <c r="QYX5" s="164"/>
      <c r="QYY5" s="164"/>
      <c r="QYZ5" s="164"/>
      <c r="QZA5" s="164"/>
      <c r="QZB5" s="164"/>
      <c r="QZC5" s="164"/>
      <c r="QZD5" s="164"/>
      <c r="QZE5" s="164"/>
      <c r="QZF5" s="164"/>
      <c r="QZG5" s="164"/>
      <c r="QZH5" s="164"/>
      <c r="QZI5" s="164"/>
      <c r="QZJ5" s="164"/>
      <c r="QZK5" s="164"/>
      <c r="QZL5" s="164"/>
      <c r="QZM5" s="164"/>
      <c r="QZN5" s="164"/>
      <c r="QZO5" s="164"/>
      <c r="QZP5" s="164"/>
      <c r="QZQ5" s="164"/>
      <c r="QZR5" s="164"/>
      <c r="QZS5" s="164"/>
      <c r="QZT5" s="164"/>
      <c r="QZU5" s="164"/>
      <c r="QZV5" s="164"/>
      <c r="QZW5" s="164"/>
      <c r="QZX5" s="164"/>
      <c r="QZY5" s="164"/>
      <c r="QZZ5" s="164"/>
      <c r="RAA5" s="164"/>
      <c r="RAB5" s="164"/>
      <c r="RAC5" s="164"/>
      <c r="RAD5" s="164"/>
      <c r="RAE5" s="164"/>
      <c r="RAF5" s="164"/>
      <c r="RAG5" s="164"/>
      <c r="RAH5" s="164"/>
      <c r="RAI5" s="164"/>
      <c r="RAJ5" s="164"/>
      <c r="RAK5" s="164"/>
      <c r="RAL5" s="164"/>
      <c r="RAM5" s="164"/>
      <c r="RAN5" s="164"/>
      <c r="RAO5" s="164"/>
      <c r="RAP5" s="164"/>
      <c r="RAQ5" s="164"/>
      <c r="RAR5" s="164"/>
      <c r="RAS5" s="164"/>
      <c r="RAT5" s="164"/>
      <c r="RAU5" s="164"/>
      <c r="RAV5" s="164"/>
      <c r="RAW5" s="164"/>
      <c r="RAX5" s="164"/>
      <c r="RAY5" s="164"/>
      <c r="RAZ5" s="164"/>
      <c r="RBA5" s="164"/>
      <c r="RBB5" s="164"/>
      <c r="RBC5" s="164"/>
      <c r="RBD5" s="164"/>
      <c r="RBE5" s="164"/>
      <c r="RBF5" s="164"/>
      <c r="RBG5" s="164"/>
      <c r="RBH5" s="164"/>
      <c r="RBI5" s="164"/>
      <c r="RBJ5" s="164"/>
      <c r="RBK5" s="164"/>
      <c r="RBL5" s="164"/>
      <c r="RBM5" s="164"/>
      <c r="RBN5" s="164"/>
      <c r="RBO5" s="164"/>
      <c r="RBP5" s="164"/>
      <c r="RBQ5" s="164"/>
      <c r="RBR5" s="164"/>
      <c r="RBS5" s="164"/>
      <c r="RBT5" s="164"/>
      <c r="RBU5" s="164"/>
      <c r="RBV5" s="164"/>
      <c r="RBW5" s="164"/>
      <c r="RBX5" s="164"/>
      <c r="RBY5" s="164"/>
      <c r="RBZ5" s="164"/>
      <c r="RCA5" s="164"/>
      <c r="RCB5" s="164"/>
      <c r="RCC5" s="164"/>
      <c r="RCD5" s="164"/>
      <c r="RCE5" s="164"/>
      <c r="RCF5" s="164"/>
      <c r="RCG5" s="164"/>
      <c r="RCH5" s="164"/>
      <c r="RCI5" s="164"/>
      <c r="RCJ5" s="164"/>
      <c r="RCK5" s="164"/>
      <c r="RCL5" s="164"/>
      <c r="RCM5" s="164"/>
      <c r="RCN5" s="164"/>
      <c r="RCO5" s="164"/>
      <c r="RCP5" s="164"/>
      <c r="RCQ5" s="164"/>
      <c r="RCR5" s="164"/>
      <c r="RCS5" s="164"/>
      <c r="RCT5" s="164"/>
      <c r="RCU5" s="164"/>
      <c r="RCV5" s="164"/>
      <c r="RCW5" s="164"/>
      <c r="RCX5" s="164"/>
      <c r="RCY5" s="164"/>
      <c r="RCZ5" s="164"/>
      <c r="RDA5" s="164"/>
      <c r="RDB5" s="164"/>
      <c r="RDC5" s="164"/>
      <c r="RDD5" s="164"/>
      <c r="RDE5" s="164"/>
      <c r="RDF5" s="164"/>
      <c r="RDG5" s="164"/>
      <c r="RDH5" s="164"/>
      <c r="RDI5" s="164"/>
      <c r="RDJ5" s="164"/>
      <c r="RDK5" s="164"/>
      <c r="RDL5" s="164"/>
      <c r="RDM5" s="164"/>
      <c r="RDN5" s="164"/>
      <c r="RDO5" s="164"/>
      <c r="RDP5" s="164"/>
      <c r="RDQ5" s="164"/>
      <c r="RDR5" s="164"/>
      <c r="RDS5" s="164"/>
      <c r="RDT5" s="164"/>
      <c r="RDU5" s="164"/>
      <c r="RDV5" s="164"/>
      <c r="RDW5" s="164"/>
      <c r="RDX5" s="164"/>
      <c r="RDY5" s="164"/>
      <c r="RDZ5" s="164"/>
      <c r="REA5" s="164"/>
      <c r="REB5" s="164"/>
      <c r="REC5" s="164"/>
      <c r="RED5" s="164"/>
      <c r="REE5" s="164"/>
      <c r="REF5" s="164"/>
      <c r="REG5" s="164"/>
      <c r="REH5" s="164"/>
      <c r="REI5" s="164"/>
      <c r="REJ5" s="164"/>
      <c r="REK5" s="164"/>
      <c r="REL5" s="164"/>
      <c r="REM5" s="164"/>
      <c r="REN5" s="164"/>
      <c r="REO5" s="164"/>
      <c r="REP5" s="164"/>
      <c r="REQ5" s="164"/>
      <c r="RER5" s="164"/>
      <c r="RES5" s="164"/>
      <c r="RET5" s="164"/>
      <c r="REU5" s="164"/>
      <c r="REV5" s="164"/>
      <c r="REW5" s="164"/>
      <c r="REX5" s="164"/>
      <c r="REY5" s="164"/>
      <c r="REZ5" s="164"/>
      <c r="RFA5" s="164"/>
      <c r="RFB5" s="164"/>
      <c r="RFC5" s="164"/>
      <c r="RFD5" s="164"/>
      <c r="RFE5" s="164"/>
      <c r="RFF5" s="164"/>
      <c r="RFG5" s="164"/>
      <c r="RFH5" s="164"/>
      <c r="RFI5" s="164"/>
      <c r="RFJ5" s="164"/>
      <c r="RFK5" s="164"/>
      <c r="RFL5" s="164"/>
      <c r="RFM5" s="164"/>
      <c r="RFN5" s="164"/>
      <c r="RFO5" s="164"/>
      <c r="RFP5" s="164"/>
      <c r="RFQ5" s="164"/>
      <c r="RFR5" s="164"/>
      <c r="RFS5" s="164"/>
      <c r="RFT5" s="164"/>
      <c r="RFU5" s="164"/>
      <c r="RFV5" s="164"/>
      <c r="RFW5" s="164"/>
      <c r="RFX5" s="164"/>
      <c r="RFY5" s="164"/>
      <c r="RFZ5" s="164"/>
      <c r="RGA5" s="164"/>
      <c r="RGB5" s="164"/>
      <c r="RGC5" s="164"/>
      <c r="RGD5" s="164"/>
      <c r="RGE5" s="164"/>
      <c r="RGF5" s="164"/>
      <c r="RGG5" s="164"/>
      <c r="RGH5" s="164"/>
      <c r="RGI5" s="164"/>
      <c r="RGJ5" s="164"/>
      <c r="RGK5" s="164"/>
      <c r="RGL5" s="164"/>
      <c r="RGM5" s="164"/>
      <c r="RGN5" s="164"/>
      <c r="RGO5" s="164"/>
      <c r="RGP5" s="164"/>
      <c r="RGQ5" s="164"/>
      <c r="RGR5" s="164"/>
      <c r="RGS5" s="164"/>
      <c r="RGT5" s="164"/>
      <c r="RGU5" s="164"/>
      <c r="RGV5" s="164"/>
      <c r="RGW5" s="164"/>
      <c r="RGX5" s="164"/>
      <c r="RGY5" s="164"/>
      <c r="RGZ5" s="164"/>
      <c r="RHA5" s="164"/>
      <c r="RHB5" s="164"/>
      <c r="RHC5" s="164"/>
      <c r="RHD5" s="164"/>
      <c r="RHE5" s="164"/>
      <c r="RHF5" s="164"/>
      <c r="RHG5" s="164"/>
      <c r="RHH5" s="164"/>
      <c r="RHI5" s="164"/>
      <c r="RHJ5" s="164"/>
      <c r="RHK5" s="164"/>
      <c r="RHL5" s="164"/>
      <c r="RHM5" s="164"/>
      <c r="RHN5" s="164"/>
      <c r="RHO5" s="164"/>
      <c r="RHP5" s="164"/>
      <c r="RHQ5" s="164"/>
      <c r="RHR5" s="164"/>
      <c r="RHS5" s="164"/>
      <c r="RHT5" s="164"/>
      <c r="RHU5" s="164"/>
      <c r="RHV5" s="164"/>
      <c r="RHW5" s="164"/>
      <c r="RHX5" s="164"/>
      <c r="RHY5" s="164"/>
      <c r="RHZ5" s="164"/>
      <c r="RIA5" s="164"/>
      <c r="RIB5" s="164"/>
      <c r="RIC5" s="164"/>
      <c r="RID5" s="164"/>
      <c r="RIE5" s="164"/>
      <c r="RIF5" s="164"/>
      <c r="RIG5" s="164"/>
      <c r="RIH5" s="164"/>
      <c r="RII5" s="164"/>
      <c r="RIJ5" s="164"/>
      <c r="RIK5" s="164"/>
      <c r="RIL5" s="164"/>
      <c r="RIM5" s="164"/>
      <c r="RIN5" s="164"/>
      <c r="RIO5" s="164"/>
      <c r="RIP5" s="164"/>
      <c r="RIQ5" s="164"/>
      <c r="RIR5" s="164"/>
      <c r="RIS5" s="164"/>
      <c r="RIT5" s="164"/>
      <c r="RIU5" s="164"/>
      <c r="RIV5" s="164"/>
      <c r="RIW5" s="164"/>
      <c r="RIX5" s="164"/>
      <c r="RIY5" s="164"/>
      <c r="RIZ5" s="164"/>
      <c r="RJA5" s="164"/>
      <c r="RJB5" s="164"/>
      <c r="RJC5" s="164"/>
      <c r="RJD5" s="164"/>
      <c r="RJE5" s="164"/>
      <c r="RJF5" s="164"/>
      <c r="RJG5" s="164"/>
      <c r="RJH5" s="164"/>
      <c r="RJI5" s="164"/>
      <c r="RJJ5" s="164"/>
      <c r="RJK5" s="164"/>
      <c r="RJL5" s="164"/>
      <c r="RJM5" s="164"/>
      <c r="RJN5" s="164"/>
      <c r="RJO5" s="164"/>
      <c r="RJP5" s="164"/>
      <c r="RJQ5" s="164"/>
      <c r="RJR5" s="164"/>
      <c r="RJS5" s="164"/>
      <c r="RJT5" s="164"/>
      <c r="RJU5" s="164"/>
      <c r="RJV5" s="164"/>
      <c r="RJW5" s="164"/>
      <c r="RJX5" s="164"/>
      <c r="RJY5" s="164"/>
      <c r="RJZ5" s="164"/>
      <c r="RKA5" s="164"/>
      <c r="RKB5" s="164"/>
      <c r="RKC5" s="164"/>
      <c r="RKD5" s="164"/>
      <c r="RKE5" s="164"/>
      <c r="RKF5" s="164"/>
      <c r="RKG5" s="164"/>
      <c r="RKH5" s="164"/>
      <c r="RKI5" s="164"/>
      <c r="RKJ5" s="164"/>
      <c r="RKK5" s="164"/>
      <c r="RKL5" s="164"/>
      <c r="RKM5" s="164"/>
      <c r="RKN5" s="164"/>
      <c r="RKO5" s="164"/>
      <c r="RKP5" s="164"/>
      <c r="RKQ5" s="164"/>
      <c r="RKR5" s="164"/>
      <c r="RKS5" s="164"/>
      <c r="RKT5" s="164"/>
      <c r="RKU5" s="164"/>
      <c r="RKV5" s="164"/>
      <c r="RKW5" s="164"/>
      <c r="RKX5" s="164"/>
      <c r="RKY5" s="164"/>
      <c r="RKZ5" s="164"/>
      <c r="RLA5" s="164"/>
      <c r="RLB5" s="164"/>
      <c r="RLC5" s="164"/>
      <c r="RLD5" s="164"/>
      <c r="RLE5" s="164"/>
      <c r="RLF5" s="164"/>
      <c r="RLG5" s="164"/>
      <c r="RLH5" s="164"/>
      <c r="RLI5" s="164"/>
      <c r="RLJ5" s="164"/>
      <c r="RLK5" s="164"/>
      <c r="RLL5" s="164"/>
      <c r="RLM5" s="164"/>
      <c r="RLN5" s="164"/>
      <c r="RLO5" s="164"/>
      <c r="RLP5" s="164"/>
      <c r="RLQ5" s="164"/>
      <c r="RLR5" s="164"/>
      <c r="RLS5" s="164"/>
      <c r="RLT5" s="164"/>
      <c r="RLU5" s="164"/>
      <c r="RLV5" s="164"/>
      <c r="RLW5" s="164"/>
      <c r="RLX5" s="164"/>
      <c r="RLY5" s="164"/>
      <c r="RLZ5" s="164"/>
      <c r="RMA5" s="164"/>
      <c r="RMB5" s="164"/>
      <c r="RMC5" s="164"/>
      <c r="RMD5" s="164"/>
      <c r="RME5" s="164"/>
      <c r="RMF5" s="164"/>
      <c r="RMG5" s="164"/>
      <c r="RMH5" s="164"/>
      <c r="RMI5" s="164"/>
      <c r="RMJ5" s="164"/>
      <c r="RMK5" s="164"/>
      <c r="RML5" s="164"/>
      <c r="RMM5" s="164"/>
      <c r="RMN5" s="164"/>
      <c r="RMO5" s="164"/>
      <c r="RMP5" s="164"/>
      <c r="RMQ5" s="164"/>
      <c r="RMR5" s="164"/>
      <c r="RMS5" s="164"/>
      <c r="RMT5" s="164"/>
      <c r="RMU5" s="164"/>
      <c r="RMV5" s="164"/>
      <c r="RMW5" s="164"/>
      <c r="RMX5" s="164"/>
      <c r="RMY5" s="164"/>
      <c r="RMZ5" s="164"/>
      <c r="RNA5" s="164"/>
      <c r="RNB5" s="164"/>
      <c r="RNC5" s="164"/>
      <c r="RND5" s="164"/>
      <c r="RNE5" s="164"/>
      <c r="RNF5" s="164"/>
      <c r="RNG5" s="164"/>
      <c r="RNH5" s="164"/>
      <c r="RNI5" s="164"/>
      <c r="RNJ5" s="164"/>
      <c r="RNK5" s="164"/>
      <c r="RNL5" s="164"/>
      <c r="RNM5" s="164"/>
      <c r="RNN5" s="164"/>
      <c r="RNO5" s="164"/>
      <c r="RNP5" s="164"/>
      <c r="RNQ5" s="164"/>
      <c r="RNR5" s="164"/>
      <c r="RNS5" s="164"/>
      <c r="RNT5" s="164"/>
      <c r="RNU5" s="164"/>
      <c r="RNV5" s="164"/>
      <c r="RNW5" s="164"/>
      <c r="RNX5" s="164"/>
      <c r="RNY5" s="164"/>
      <c r="RNZ5" s="164"/>
      <c r="ROA5" s="164"/>
      <c r="ROB5" s="164"/>
      <c r="ROC5" s="164"/>
      <c r="ROD5" s="164"/>
      <c r="ROE5" s="164"/>
      <c r="ROF5" s="164"/>
      <c r="ROG5" s="164"/>
      <c r="ROH5" s="164"/>
      <c r="ROI5" s="164"/>
      <c r="ROJ5" s="164"/>
      <c r="ROK5" s="164"/>
      <c r="ROL5" s="164"/>
      <c r="ROM5" s="164"/>
      <c r="RON5" s="164"/>
      <c r="ROO5" s="164"/>
      <c r="ROP5" s="164"/>
      <c r="ROQ5" s="164"/>
      <c r="ROR5" s="164"/>
      <c r="ROS5" s="164"/>
      <c r="ROT5" s="164"/>
      <c r="ROU5" s="164"/>
      <c r="ROV5" s="164"/>
      <c r="ROW5" s="164"/>
      <c r="ROX5" s="164"/>
      <c r="ROY5" s="164"/>
      <c r="ROZ5" s="164"/>
      <c r="RPA5" s="164"/>
      <c r="RPB5" s="164"/>
      <c r="RPC5" s="164"/>
      <c r="RPD5" s="164"/>
      <c r="RPE5" s="164"/>
      <c r="RPF5" s="164"/>
      <c r="RPG5" s="164"/>
      <c r="RPH5" s="164"/>
      <c r="RPI5" s="164"/>
      <c r="RPJ5" s="164"/>
      <c r="RPK5" s="164"/>
      <c r="RPL5" s="164"/>
      <c r="RPM5" s="164"/>
      <c r="RPN5" s="164"/>
      <c r="RPO5" s="164"/>
      <c r="RPP5" s="164"/>
      <c r="RPQ5" s="164"/>
      <c r="RPR5" s="164"/>
      <c r="RPS5" s="164"/>
      <c r="RPT5" s="164"/>
      <c r="RPU5" s="164"/>
      <c r="RPV5" s="164"/>
      <c r="RPW5" s="164"/>
      <c r="RPX5" s="164"/>
      <c r="RPY5" s="164"/>
      <c r="RPZ5" s="164"/>
      <c r="RQA5" s="164"/>
      <c r="RQB5" s="164"/>
      <c r="RQC5" s="164"/>
      <c r="RQD5" s="164"/>
      <c r="RQE5" s="164"/>
      <c r="RQF5" s="164"/>
      <c r="RQG5" s="164"/>
      <c r="RQH5" s="164"/>
      <c r="RQI5" s="164"/>
      <c r="RQJ5" s="164"/>
      <c r="RQK5" s="164"/>
      <c r="RQL5" s="164"/>
      <c r="RQM5" s="164"/>
      <c r="RQN5" s="164"/>
      <c r="RQO5" s="164"/>
      <c r="RQP5" s="164"/>
      <c r="RQQ5" s="164"/>
      <c r="RQR5" s="164"/>
      <c r="RQS5" s="164"/>
      <c r="RQT5" s="164"/>
      <c r="RQU5" s="164"/>
      <c r="RQV5" s="164"/>
      <c r="RQW5" s="164"/>
      <c r="RQX5" s="164"/>
      <c r="RQY5" s="164"/>
      <c r="RQZ5" s="164"/>
      <c r="RRA5" s="164"/>
      <c r="RRB5" s="164"/>
      <c r="RRC5" s="164"/>
      <c r="RRD5" s="164"/>
      <c r="RRE5" s="164"/>
      <c r="RRF5" s="164"/>
      <c r="RRG5" s="164"/>
      <c r="RRH5" s="164"/>
      <c r="RRI5" s="164"/>
      <c r="RRJ5" s="164"/>
      <c r="RRK5" s="164"/>
      <c r="RRL5" s="164"/>
      <c r="RRM5" s="164"/>
      <c r="RRN5" s="164"/>
      <c r="RRO5" s="164"/>
      <c r="RRP5" s="164"/>
      <c r="RRQ5" s="164"/>
      <c r="RRR5" s="164"/>
      <c r="RRS5" s="164"/>
      <c r="RRT5" s="164"/>
      <c r="RRU5" s="164"/>
      <c r="RRV5" s="164"/>
      <c r="RRW5" s="164"/>
      <c r="RRX5" s="164"/>
      <c r="RRY5" s="164"/>
      <c r="RRZ5" s="164"/>
      <c r="RSA5" s="164"/>
      <c r="RSB5" s="164"/>
      <c r="RSC5" s="164"/>
      <c r="RSD5" s="164"/>
      <c r="RSE5" s="164"/>
      <c r="RSF5" s="164"/>
      <c r="RSG5" s="164"/>
      <c r="RSH5" s="164"/>
      <c r="RSI5" s="164"/>
      <c r="RSJ5" s="164"/>
      <c r="RSK5" s="164"/>
      <c r="RSL5" s="164"/>
      <c r="RSM5" s="164"/>
      <c r="RSN5" s="164"/>
      <c r="RSO5" s="164"/>
      <c r="RSP5" s="164"/>
      <c r="RSQ5" s="164"/>
      <c r="RSR5" s="164"/>
      <c r="RSS5" s="164"/>
      <c r="RST5" s="164"/>
      <c r="RSU5" s="164"/>
      <c r="RSV5" s="164"/>
      <c r="RSW5" s="164"/>
      <c r="RSX5" s="164"/>
      <c r="RSY5" s="164"/>
      <c r="RSZ5" s="164"/>
      <c r="RTA5" s="164"/>
      <c r="RTB5" s="164"/>
      <c r="RTC5" s="164"/>
      <c r="RTD5" s="164"/>
      <c r="RTE5" s="164"/>
      <c r="RTF5" s="164"/>
      <c r="RTG5" s="164"/>
      <c r="RTH5" s="164"/>
      <c r="RTI5" s="164"/>
      <c r="RTJ5" s="164"/>
      <c r="RTK5" s="164"/>
      <c r="RTL5" s="164"/>
      <c r="RTM5" s="164"/>
      <c r="RTN5" s="164"/>
      <c r="RTO5" s="164"/>
      <c r="RTP5" s="164"/>
      <c r="RTQ5" s="164"/>
      <c r="RTR5" s="164"/>
      <c r="RTS5" s="164"/>
      <c r="RTT5" s="164"/>
      <c r="RTU5" s="164"/>
      <c r="RTV5" s="164"/>
      <c r="RTW5" s="164"/>
      <c r="RTX5" s="164"/>
      <c r="RTY5" s="164"/>
      <c r="RTZ5" s="164"/>
      <c r="RUA5" s="164"/>
      <c r="RUB5" s="164"/>
      <c r="RUC5" s="164"/>
      <c r="RUD5" s="164"/>
      <c r="RUE5" s="164"/>
      <c r="RUF5" s="164"/>
      <c r="RUG5" s="164"/>
      <c r="RUH5" s="164"/>
      <c r="RUI5" s="164"/>
      <c r="RUJ5" s="164"/>
      <c r="RUK5" s="164"/>
      <c r="RUL5" s="164"/>
      <c r="RUM5" s="164"/>
      <c r="RUN5" s="164"/>
      <c r="RUO5" s="164"/>
      <c r="RUP5" s="164"/>
      <c r="RUQ5" s="164"/>
      <c r="RUR5" s="164"/>
      <c r="RUS5" s="164"/>
      <c r="RUT5" s="164"/>
      <c r="RUU5" s="164"/>
      <c r="RUV5" s="164"/>
      <c r="RUW5" s="164"/>
      <c r="RUX5" s="164"/>
      <c r="RUY5" s="164"/>
      <c r="RUZ5" s="164"/>
      <c r="RVA5" s="164"/>
      <c r="RVB5" s="164"/>
      <c r="RVC5" s="164"/>
      <c r="RVD5" s="164"/>
      <c r="RVE5" s="164"/>
      <c r="RVF5" s="164"/>
      <c r="RVG5" s="164"/>
      <c r="RVH5" s="164"/>
      <c r="RVI5" s="164"/>
      <c r="RVJ5" s="164"/>
      <c r="RVK5" s="164"/>
      <c r="RVL5" s="164"/>
      <c r="RVM5" s="164"/>
      <c r="RVN5" s="164"/>
      <c r="RVO5" s="164"/>
      <c r="RVP5" s="164"/>
      <c r="RVQ5" s="164"/>
      <c r="RVR5" s="164"/>
      <c r="RVS5" s="164"/>
      <c r="RVT5" s="164"/>
      <c r="RVU5" s="164"/>
      <c r="RVV5" s="164"/>
      <c r="RVW5" s="164"/>
      <c r="RVX5" s="164"/>
      <c r="RVY5" s="164"/>
      <c r="RVZ5" s="164"/>
      <c r="RWA5" s="164"/>
      <c r="RWB5" s="164"/>
      <c r="RWC5" s="164"/>
      <c r="RWD5" s="164"/>
      <c r="RWE5" s="164"/>
      <c r="RWF5" s="164"/>
      <c r="RWG5" s="164"/>
      <c r="RWH5" s="164"/>
      <c r="RWI5" s="164"/>
      <c r="RWJ5" s="164"/>
      <c r="RWK5" s="164"/>
      <c r="RWL5" s="164"/>
      <c r="RWM5" s="164"/>
      <c r="RWN5" s="164"/>
      <c r="RWO5" s="164"/>
      <c r="RWP5" s="164"/>
      <c r="RWQ5" s="164"/>
      <c r="RWR5" s="164"/>
      <c r="RWS5" s="164"/>
      <c r="RWT5" s="164"/>
      <c r="RWU5" s="164"/>
      <c r="RWV5" s="164"/>
      <c r="RWW5" s="164"/>
      <c r="RWX5" s="164"/>
      <c r="RWY5" s="164"/>
      <c r="RWZ5" s="164"/>
      <c r="RXA5" s="164"/>
      <c r="RXB5" s="164"/>
      <c r="RXC5" s="164"/>
      <c r="RXD5" s="164"/>
      <c r="RXE5" s="164"/>
      <c r="RXF5" s="164"/>
      <c r="RXG5" s="164"/>
      <c r="RXH5" s="164"/>
      <c r="RXI5" s="164"/>
      <c r="RXJ5" s="164"/>
      <c r="RXK5" s="164"/>
      <c r="RXL5" s="164"/>
      <c r="RXM5" s="164"/>
      <c r="RXN5" s="164"/>
      <c r="RXO5" s="164"/>
      <c r="RXP5" s="164"/>
      <c r="RXQ5" s="164"/>
      <c r="RXR5" s="164"/>
      <c r="RXS5" s="164"/>
      <c r="RXT5" s="164"/>
      <c r="RXU5" s="164"/>
      <c r="RXV5" s="164"/>
      <c r="RXW5" s="164"/>
      <c r="RXX5" s="164"/>
      <c r="RXY5" s="164"/>
      <c r="RXZ5" s="164"/>
      <c r="RYA5" s="164"/>
      <c r="RYB5" s="164"/>
      <c r="RYC5" s="164"/>
      <c r="RYD5" s="164"/>
      <c r="RYE5" s="164"/>
      <c r="RYF5" s="164"/>
      <c r="RYG5" s="164"/>
      <c r="RYH5" s="164"/>
      <c r="RYI5" s="164"/>
      <c r="RYJ5" s="164"/>
      <c r="RYK5" s="164"/>
      <c r="RYL5" s="164"/>
      <c r="RYM5" s="164"/>
      <c r="RYN5" s="164"/>
      <c r="RYO5" s="164"/>
      <c r="RYP5" s="164"/>
      <c r="RYQ5" s="164"/>
      <c r="RYR5" s="164"/>
      <c r="RYS5" s="164"/>
      <c r="RYT5" s="164"/>
      <c r="RYU5" s="164"/>
      <c r="RYV5" s="164"/>
      <c r="RYW5" s="164"/>
      <c r="RYX5" s="164"/>
      <c r="RYY5" s="164"/>
      <c r="RYZ5" s="164"/>
      <c r="RZA5" s="164"/>
      <c r="RZB5" s="164"/>
      <c r="RZC5" s="164"/>
      <c r="RZD5" s="164"/>
      <c r="RZE5" s="164"/>
      <c r="RZF5" s="164"/>
      <c r="RZG5" s="164"/>
      <c r="RZH5" s="164"/>
      <c r="RZI5" s="164"/>
      <c r="RZJ5" s="164"/>
      <c r="RZK5" s="164"/>
      <c r="RZL5" s="164"/>
      <c r="RZM5" s="164"/>
      <c r="RZN5" s="164"/>
      <c r="RZO5" s="164"/>
      <c r="RZP5" s="164"/>
      <c r="RZQ5" s="164"/>
      <c r="RZR5" s="164"/>
      <c r="RZS5" s="164"/>
      <c r="RZT5" s="164"/>
      <c r="RZU5" s="164"/>
      <c r="RZV5" s="164"/>
      <c r="RZW5" s="164"/>
      <c r="RZX5" s="164"/>
      <c r="RZY5" s="164"/>
      <c r="RZZ5" s="164"/>
      <c r="SAA5" s="164"/>
      <c r="SAB5" s="164"/>
      <c r="SAC5" s="164"/>
      <c r="SAD5" s="164"/>
      <c r="SAE5" s="164"/>
      <c r="SAF5" s="164"/>
      <c r="SAG5" s="164"/>
      <c r="SAH5" s="164"/>
      <c r="SAI5" s="164"/>
      <c r="SAJ5" s="164"/>
      <c r="SAK5" s="164"/>
      <c r="SAL5" s="164"/>
      <c r="SAM5" s="164"/>
      <c r="SAN5" s="164"/>
      <c r="SAO5" s="164"/>
      <c r="SAP5" s="164"/>
      <c r="SAQ5" s="164"/>
      <c r="SAR5" s="164"/>
      <c r="SAS5" s="164"/>
      <c r="SAT5" s="164"/>
      <c r="SAU5" s="164"/>
      <c r="SAV5" s="164"/>
      <c r="SAW5" s="164"/>
      <c r="SAX5" s="164"/>
      <c r="SAY5" s="164"/>
      <c r="SAZ5" s="164"/>
      <c r="SBA5" s="164"/>
      <c r="SBB5" s="164"/>
      <c r="SBC5" s="164"/>
      <c r="SBD5" s="164"/>
      <c r="SBE5" s="164"/>
      <c r="SBF5" s="164"/>
      <c r="SBG5" s="164"/>
      <c r="SBH5" s="164"/>
      <c r="SBI5" s="164"/>
      <c r="SBJ5" s="164"/>
      <c r="SBK5" s="164"/>
      <c r="SBL5" s="164"/>
      <c r="SBM5" s="164"/>
      <c r="SBN5" s="164"/>
      <c r="SBO5" s="164"/>
      <c r="SBP5" s="164"/>
      <c r="SBQ5" s="164"/>
      <c r="SBR5" s="164"/>
      <c r="SBS5" s="164"/>
      <c r="SBT5" s="164"/>
      <c r="SBU5" s="164"/>
      <c r="SBV5" s="164"/>
      <c r="SBW5" s="164"/>
      <c r="SBX5" s="164"/>
      <c r="SBY5" s="164"/>
      <c r="SBZ5" s="164"/>
      <c r="SCA5" s="164"/>
      <c r="SCB5" s="164"/>
      <c r="SCC5" s="164"/>
      <c r="SCD5" s="164"/>
      <c r="SCE5" s="164"/>
      <c r="SCF5" s="164"/>
      <c r="SCG5" s="164"/>
      <c r="SCH5" s="164"/>
      <c r="SCI5" s="164"/>
      <c r="SCJ5" s="164"/>
      <c r="SCK5" s="164"/>
      <c r="SCL5" s="164"/>
      <c r="SCM5" s="164"/>
      <c r="SCN5" s="164"/>
      <c r="SCO5" s="164"/>
      <c r="SCP5" s="164"/>
      <c r="SCQ5" s="164"/>
      <c r="SCR5" s="164"/>
      <c r="SCS5" s="164"/>
      <c r="SCT5" s="164"/>
      <c r="SCU5" s="164"/>
      <c r="SCV5" s="164"/>
      <c r="SCW5" s="164"/>
      <c r="SCX5" s="164"/>
      <c r="SCY5" s="164"/>
      <c r="SCZ5" s="164"/>
      <c r="SDA5" s="164"/>
      <c r="SDB5" s="164"/>
      <c r="SDC5" s="164"/>
      <c r="SDD5" s="164"/>
      <c r="SDE5" s="164"/>
      <c r="SDF5" s="164"/>
      <c r="SDG5" s="164"/>
      <c r="SDH5" s="164"/>
      <c r="SDI5" s="164"/>
      <c r="SDJ5" s="164"/>
      <c r="SDK5" s="164"/>
      <c r="SDL5" s="164"/>
      <c r="SDM5" s="164"/>
      <c r="SDN5" s="164"/>
      <c r="SDO5" s="164"/>
      <c r="SDP5" s="164"/>
      <c r="SDQ5" s="164"/>
      <c r="SDR5" s="164"/>
      <c r="SDS5" s="164"/>
      <c r="SDT5" s="164"/>
      <c r="SDU5" s="164"/>
      <c r="SDV5" s="164"/>
      <c r="SDW5" s="164"/>
      <c r="SDX5" s="164"/>
      <c r="SDY5" s="164"/>
      <c r="SDZ5" s="164"/>
      <c r="SEA5" s="164"/>
      <c r="SEB5" s="164"/>
      <c r="SEC5" s="164"/>
      <c r="SED5" s="164"/>
      <c r="SEE5" s="164"/>
      <c r="SEF5" s="164"/>
      <c r="SEG5" s="164"/>
      <c r="SEH5" s="164"/>
      <c r="SEI5" s="164"/>
      <c r="SEJ5" s="164"/>
      <c r="SEK5" s="164"/>
      <c r="SEL5" s="164"/>
      <c r="SEM5" s="164"/>
      <c r="SEN5" s="164"/>
      <c r="SEO5" s="164"/>
      <c r="SEP5" s="164"/>
      <c r="SEQ5" s="164"/>
      <c r="SER5" s="164"/>
      <c r="SES5" s="164"/>
      <c r="SET5" s="164"/>
      <c r="SEU5" s="164"/>
      <c r="SEV5" s="164"/>
      <c r="SEW5" s="164"/>
      <c r="SEX5" s="164"/>
      <c r="SEY5" s="164"/>
      <c r="SEZ5" s="164"/>
      <c r="SFA5" s="164"/>
      <c r="SFB5" s="164"/>
      <c r="SFC5" s="164"/>
      <c r="SFD5" s="164"/>
      <c r="SFE5" s="164"/>
      <c r="SFF5" s="164"/>
      <c r="SFG5" s="164"/>
      <c r="SFH5" s="164"/>
      <c r="SFI5" s="164"/>
      <c r="SFJ5" s="164"/>
      <c r="SFK5" s="164"/>
      <c r="SFL5" s="164"/>
      <c r="SFM5" s="164"/>
      <c r="SFN5" s="164"/>
      <c r="SFO5" s="164"/>
      <c r="SFP5" s="164"/>
      <c r="SFQ5" s="164"/>
      <c r="SFR5" s="164"/>
      <c r="SFS5" s="164"/>
      <c r="SFT5" s="164"/>
      <c r="SFU5" s="164"/>
      <c r="SFV5" s="164"/>
      <c r="SFW5" s="164"/>
      <c r="SFX5" s="164"/>
      <c r="SFY5" s="164"/>
      <c r="SFZ5" s="164"/>
      <c r="SGA5" s="164"/>
      <c r="SGB5" s="164"/>
      <c r="SGC5" s="164"/>
      <c r="SGD5" s="164"/>
      <c r="SGE5" s="164"/>
      <c r="SGF5" s="164"/>
      <c r="SGG5" s="164"/>
      <c r="SGH5" s="164"/>
      <c r="SGI5" s="164"/>
      <c r="SGJ5" s="164"/>
      <c r="SGK5" s="164"/>
      <c r="SGL5" s="164"/>
      <c r="SGM5" s="164"/>
      <c r="SGN5" s="164"/>
      <c r="SGO5" s="164"/>
      <c r="SGP5" s="164"/>
      <c r="SGQ5" s="164"/>
      <c r="SGR5" s="164"/>
      <c r="SGS5" s="164"/>
      <c r="SGT5" s="164"/>
      <c r="SGU5" s="164"/>
      <c r="SGV5" s="164"/>
      <c r="SGW5" s="164"/>
      <c r="SGX5" s="164"/>
      <c r="SGY5" s="164"/>
      <c r="SGZ5" s="164"/>
      <c r="SHA5" s="164"/>
      <c r="SHB5" s="164"/>
      <c r="SHC5" s="164"/>
      <c r="SHD5" s="164"/>
      <c r="SHE5" s="164"/>
      <c r="SHF5" s="164"/>
      <c r="SHG5" s="164"/>
      <c r="SHH5" s="164"/>
      <c r="SHI5" s="164"/>
      <c r="SHJ5" s="164"/>
      <c r="SHK5" s="164"/>
      <c r="SHL5" s="164"/>
      <c r="SHM5" s="164"/>
      <c r="SHN5" s="164"/>
      <c r="SHO5" s="164"/>
      <c r="SHP5" s="164"/>
      <c r="SHQ5" s="164"/>
      <c r="SHR5" s="164"/>
      <c r="SHS5" s="164"/>
      <c r="SHT5" s="164"/>
      <c r="SHU5" s="164"/>
      <c r="SHV5" s="164"/>
      <c r="SHW5" s="164"/>
      <c r="SHX5" s="164"/>
      <c r="SHY5" s="164"/>
      <c r="SHZ5" s="164"/>
      <c r="SIA5" s="164"/>
      <c r="SIB5" s="164"/>
      <c r="SIC5" s="164"/>
      <c r="SID5" s="164"/>
      <c r="SIE5" s="164"/>
      <c r="SIF5" s="164"/>
      <c r="SIG5" s="164"/>
      <c r="SIH5" s="164"/>
      <c r="SII5" s="164"/>
      <c r="SIJ5" s="164"/>
      <c r="SIK5" s="164"/>
      <c r="SIL5" s="164"/>
      <c r="SIM5" s="164"/>
      <c r="SIN5" s="164"/>
      <c r="SIO5" s="164"/>
      <c r="SIP5" s="164"/>
      <c r="SIQ5" s="164"/>
      <c r="SIR5" s="164"/>
      <c r="SIS5" s="164"/>
      <c r="SIT5" s="164"/>
      <c r="SIU5" s="164"/>
      <c r="SIV5" s="164"/>
      <c r="SIW5" s="164"/>
      <c r="SIX5" s="164"/>
      <c r="SIY5" s="164"/>
      <c r="SIZ5" s="164"/>
      <c r="SJA5" s="164"/>
      <c r="SJB5" s="164"/>
      <c r="SJC5" s="164"/>
      <c r="SJD5" s="164"/>
      <c r="SJE5" s="164"/>
      <c r="SJF5" s="164"/>
      <c r="SJG5" s="164"/>
      <c r="SJH5" s="164"/>
      <c r="SJI5" s="164"/>
      <c r="SJJ5" s="164"/>
      <c r="SJK5" s="164"/>
      <c r="SJL5" s="164"/>
      <c r="SJM5" s="164"/>
      <c r="SJN5" s="164"/>
      <c r="SJO5" s="164"/>
      <c r="SJP5" s="164"/>
      <c r="SJQ5" s="164"/>
      <c r="SJR5" s="164"/>
      <c r="SJS5" s="164"/>
      <c r="SJT5" s="164"/>
      <c r="SJU5" s="164"/>
      <c r="SJV5" s="164"/>
      <c r="SJW5" s="164"/>
      <c r="SJX5" s="164"/>
      <c r="SJY5" s="164"/>
      <c r="SJZ5" s="164"/>
      <c r="SKA5" s="164"/>
      <c r="SKB5" s="164"/>
      <c r="SKC5" s="164"/>
      <c r="SKD5" s="164"/>
      <c r="SKE5" s="164"/>
      <c r="SKF5" s="164"/>
      <c r="SKG5" s="164"/>
      <c r="SKH5" s="164"/>
      <c r="SKI5" s="164"/>
      <c r="SKJ5" s="164"/>
      <c r="SKK5" s="164"/>
      <c r="SKL5" s="164"/>
      <c r="SKM5" s="164"/>
      <c r="SKN5" s="164"/>
      <c r="SKO5" s="164"/>
      <c r="SKP5" s="164"/>
      <c r="SKQ5" s="164"/>
      <c r="SKR5" s="164"/>
      <c r="SKS5" s="164"/>
      <c r="SKT5" s="164"/>
      <c r="SKU5" s="164"/>
      <c r="SKV5" s="164"/>
      <c r="SKW5" s="164"/>
      <c r="SKX5" s="164"/>
      <c r="SKY5" s="164"/>
      <c r="SKZ5" s="164"/>
      <c r="SLA5" s="164"/>
      <c r="SLB5" s="164"/>
      <c r="SLC5" s="164"/>
      <c r="SLD5" s="164"/>
      <c r="SLE5" s="164"/>
      <c r="SLF5" s="164"/>
      <c r="SLG5" s="164"/>
      <c r="SLH5" s="164"/>
      <c r="SLI5" s="164"/>
      <c r="SLJ5" s="164"/>
      <c r="SLK5" s="164"/>
      <c r="SLL5" s="164"/>
      <c r="SLM5" s="164"/>
      <c r="SLN5" s="164"/>
      <c r="SLO5" s="164"/>
      <c r="SLP5" s="164"/>
      <c r="SLQ5" s="164"/>
      <c r="SLR5" s="164"/>
      <c r="SLS5" s="164"/>
      <c r="SLT5" s="164"/>
      <c r="SLU5" s="164"/>
      <c r="SLV5" s="164"/>
      <c r="SLW5" s="164"/>
      <c r="SLX5" s="164"/>
      <c r="SLY5" s="164"/>
      <c r="SLZ5" s="164"/>
      <c r="SMA5" s="164"/>
      <c r="SMB5" s="164"/>
      <c r="SMC5" s="164"/>
      <c r="SMD5" s="164"/>
      <c r="SME5" s="164"/>
      <c r="SMF5" s="164"/>
      <c r="SMG5" s="164"/>
      <c r="SMH5" s="164"/>
      <c r="SMI5" s="164"/>
      <c r="SMJ5" s="164"/>
      <c r="SMK5" s="164"/>
      <c r="SML5" s="164"/>
      <c r="SMM5" s="164"/>
      <c r="SMN5" s="164"/>
      <c r="SMO5" s="164"/>
      <c r="SMP5" s="164"/>
      <c r="SMQ5" s="164"/>
      <c r="SMR5" s="164"/>
      <c r="SMS5" s="164"/>
      <c r="SMT5" s="164"/>
      <c r="SMU5" s="164"/>
      <c r="SMV5" s="164"/>
      <c r="SMW5" s="164"/>
      <c r="SMX5" s="164"/>
      <c r="SMY5" s="164"/>
      <c r="SMZ5" s="164"/>
      <c r="SNA5" s="164"/>
      <c r="SNB5" s="164"/>
      <c r="SNC5" s="164"/>
      <c r="SND5" s="164"/>
      <c r="SNE5" s="164"/>
      <c r="SNF5" s="164"/>
      <c r="SNG5" s="164"/>
      <c r="SNH5" s="164"/>
      <c r="SNI5" s="164"/>
      <c r="SNJ5" s="164"/>
      <c r="SNK5" s="164"/>
      <c r="SNL5" s="164"/>
      <c r="SNM5" s="164"/>
      <c r="SNN5" s="164"/>
      <c r="SNO5" s="164"/>
      <c r="SNP5" s="164"/>
      <c r="SNQ5" s="164"/>
      <c r="SNR5" s="164"/>
      <c r="SNS5" s="164"/>
      <c r="SNT5" s="164"/>
      <c r="SNU5" s="164"/>
      <c r="SNV5" s="164"/>
      <c r="SNW5" s="164"/>
      <c r="SNX5" s="164"/>
      <c r="SNY5" s="164"/>
      <c r="SNZ5" s="164"/>
      <c r="SOA5" s="164"/>
      <c r="SOB5" s="164"/>
      <c r="SOC5" s="164"/>
      <c r="SOD5" s="164"/>
      <c r="SOE5" s="164"/>
      <c r="SOF5" s="164"/>
      <c r="SOG5" s="164"/>
      <c r="SOH5" s="164"/>
      <c r="SOI5" s="164"/>
      <c r="SOJ5" s="164"/>
      <c r="SOK5" s="164"/>
      <c r="SOL5" s="164"/>
      <c r="SOM5" s="164"/>
      <c r="SON5" s="164"/>
      <c r="SOO5" s="164"/>
      <c r="SOP5" s="164"/>
      <c r="SOQ5" s="164"/>
      <c r="SOR5" s="164"/>
      <c r="SOS5" s="164"/>
      <c r="SOT5" s="164"/>
      <c r="SOU5" s="164"/>
      <c r="SOV5" s="164"/>
      <c r="SOW5" s="164"/>
      <c r="SOX5" s="164"/>
      <c r="SOY5" s="164"/>
      <c r="SOZ5" s="164"/>
      <c r="SPA5" s="164"/>
      <c r="SPB5" s="164"/>
      <c r="SPC5" s="164"/>
      <c r="SPD5" s="164"/>
      <c r="SPE5" s="164"/>
      <c r="SPF5" s="164"/>
      <c r="SPG5" s="164"/>
      <c r="SPH5" s="164"/>
      <c r="SPI5" s="164"/>
      <c r="SPJ5" s="164"/>
      <c r="SPK5" s="164"/>
      <c r="SPL5" s="164"/>
      <c r="SPM5" s="164"/>
      <c r="SPN5" s="164"/>
      <c r="SPO5" s="164"/>
      <c r="SPP5" s="164"/>
      <c r="SPQ5" s="164"/>
      <c r="SPR5" s="164"/>
      <c r="SPS5" s="164"/>
      <c r="SPT5" s="164"/>
      <c r="SPU5" s="164"/>
      <c r="SPV5" s="164"/>
      <c r="SPW5" s="164"/>
      <c r="SPX5" s="164"/>
      <c r="SPY5" s="164"/>
      <c r="SPZ5" s="164"/>
      <c r="SQA5" s="164"/>
      <c r="SQB5" s="164"/>
      <c r="SQC5" s="164"/>
      <c r="SQD5" s="164"/>
      <c r="SQE5" s="164"/>
      <c r="SQF5" s="164"/>
      <c r="SQG5" s="164"/>
      <c r="SQH5" s="164"/>
      <c r="SQI5" s="164"/>
      <c r="SQJ5" s="164"/>
      <c r="SQK5" s="164"/>
      <c r="SQL5" s="164"/>
      <c r="SQM5" s="164"/>
      <c r="SQN5" s="164"/>
      <c r="SQO5" s="164"/>
      <c r="SQP5" s="164"/>
      <c r="SQQ5" s="164"/>
      <c r="SQR5" s="164"/>
      <c r="SQS5" s="164"/>
      <c r="SQT5" s="164"/>
      <c r="SQU5" s="164"/>
      <c r="SQV5" s="164"/>
      <c r="SQW5" s="164"/>
      <c r="SQX5" s="164"/>
      <c r="SQY5" s="164"/>
      <c r="SQZ5" s="164"/>
      <c r="SRA5" s="164"/>
      <c r="SRB5" s="164"/>
      <c r="SRC5" s="164"/>
      <c r="SRD5" s="164"/>
      <c r="SRE5" s="164"/>
      <c r="SRF5" s="164"/>
      <c r="SRG5" s="164"/>
      <c r="SRH5" s="164"/>
      <c r="SRI5" s="164"/>
      <c r="SRJ5" s="164"/>
      <c r="SRK5" s="164"/>
      <c r="SRL5" s="164"/>
      <c r="SRM5" s="164"/>
      <c r="SRN5" s="164"/>
      <c r="SRO5" s="164"/>
      <c r="SRP5" s="164"/>
      <c r="SRQ5" s="164"/>
      <c r="SRR5" s="164"/>
      <c r="SRS5" s="164"/>
      <c r="SRT5" s="164"/>
      <c r="SRU5" s="164"/>
      <c r="SRV5" s="164"/>
      <c r="SRW5" s="164"/>
      <c r="SRX5" s="164"/>
      <c r="SRY5" s="164"/>
      <c r="SRZ5" s="164"/>
      <c r="SSA5" s="164"/>
      <c r="SSB5" s="164"/>
      <c r="SSC5" s="164"/>
      <c r="SSD5" s="164"/>
      <c r="SSE5" s="164"/>
      <c r="SSF5" s="164"/>
      <c r="SSG5" s="164"/>
      <c r="SSH5" s="164"/>
      <c r="SSI5" s="164"/>
      <c r="SSJ5" s="164"/>
      <c r="SSK5" s="164"/>
      <c r="SSL5" s="164"/>
      <c r="SSM5" s="164"/>
      <c r="SSN5" s="164"/>
      <c r="SSO5" s="164"/>
      <c r="SSP5" s="164"/>
      <c r="SSQ5" s="164"/>
      <c r="SSR5" s="164"/>
      <c r="SSS5" s="164"/>
      <c r="SST5" s="164"/>
      <c r="SSU5" s="164"/>
      <c r="SSV5" s="164"/>
      <c r="SSW5" s="164"/>
      <c r="SSX5" s="164"/>
      <c r="SSY5" s="164"/>
      <c r="SSZ5" s="164"/>
      <c r="STA5" s="164"/>
      <c r="STB5" s="164"/>
      <c r="STC5" s="164"/>
      <c r="STD5" s="164"/>
      <c r="STE5" s="164"/>
      <c r="STF5" s="164"/>
      <c r="STG5" s="164"/>
      <c r="STH5" s="164"/>
      <c r="STI5" s="164"/>
      <c r="STJ5" s="164"/>
      <c r="STK5" s="164"/>
      <c r="STL5" s="164"/>
      <c r="STM5" s="164"/>
      <c r="STN5" s="164"/>
      <c r="STO5" s="164"/>
      <c r="STP5" s="164"/>
      <c r="STQ5" s="164"/>
      <c r="STR5" s="164"/>
      <c r="STS5" s="164"/>
      <c r="STT5" s="164"/>
      <c r="STU5" s="164"/>
      <c r="STV5" s="164"/>
      <c r="STW5" s="164"/>
      <c r="STX5" s="164"/>
      <c r="STY5" s="164"/>
      <c r="STZ5" s="164"/>
      <c r="SUA5" s="164"/>
      <c r="SUB5" s="164"/>
      <c r="SUC5" s="164"/>
      <c r="SUD5" s="164"/>
      <c r="SUE5" s="164"/>
      <c r="SUF5" s="164"/>
      <c r="SUG5" s="164"/>
      <c r="SUH5" s="164"/>
      <c r="SUI5" s="164"/>
      <c r="SUJ5" s="164"/>
      <c r="SUK5" s="164"/>
      <c r="SUL5" s="164"/>
      <c r="SUM5" s="164"/>
      <c r="SUN5" s="164"/>
      <c r="SUO5" s="164"/>
      <c r="SUP5" s="164"/>
      <c r="SUQ5" s="164"/>
      <c r="SUR5" s="164"/>
      <c r="SUS5" s="164"/>
      <c r="SUT5" s="164"/>
      <c r="SUU5" s="164"/>
      <c r="SUV5" s="164"/>
      <c r="SUW5" s="164"/>
      <c r="SUX5" s="164"/>
      <c r="SUY5" s="164"/>
      <c r="SUZ5" s="164"/>
      <c r="SVA5" s="164"/>
      <c r="SVB5" s="164"/>
      <c r="SVC5" s="164"/>
      <c r="SVD5" s="164"/>
      <c r="SVE5" s="164"/>
      <c r="SVF5" s="164"/>
      <c r="SVG5" s="164"/>
      <c r="SVH5" s="164"/>
      <c r="SVI5" s="164"/>
      <c r="SVJ5" s="164"/>
      <c r="SVK5" s="164"/>
      <c r="SVL5" s="164"/>
      <c r="SVM5" s="164"/>
      <c r="SVN5" s="164"/>
      <c r="SVO5" s="164"/>
      <c r="SVP5" s="164"/>
      <c r="SVQ5" s="164"/>
      <c r="SVR5" s="164"/>
      <c r="SVS5" s="164"/>
      <c r="SVT5" s="164"/>
      <c r="SVU5" s="164"/>
      <c r="SVV5" s="164"/>
      <c r="SVW5" s="164"/>
      <c r="SVX5" s="164"/>
      <c r="SVY5" s="164"/>
      <c r="SVZ5" s="164"/>
      <c r="SWA5" s="164"/>
      <c r="SWB5" s="164"/>
      <c r="SWC5" s="164"/>
      <c r="SWD5" s="164"/>
      <c r="SWE5" s="164"/>
      <c r="SWF5" s="164"/>
      <c r="SWG5" s="164"/>
      <c r="SWH5" s="164"/>
      <c r="SWI5" s="164"/>
      <c r="SWJ5" s="164"/>
      <c r="SWK5" s="164"/>
      <c r="SWL5" s="164"/>
      <c r="SWM5" s="164"/>
      <c r="SWN5" s="164"/>
      <c r="SWO5" s="164"/>
      <c r="SWP5" s="164"/>
      <c r="SWQ5" s="164"/>
      <c r="SWR5" s="164"/>
      <c r="SWS5" s="164"/>
      <c r="SWT5" s="164"/>
      <c r="SWU5" s="164"/>
      <c r="SWV5" s="164"/>
      <c r="SWW5" s="164"/>
      <c r="SWX5" s="164"/>
      <c r="SWY5" s="164"/>
      <c r="SWZ5" s="164"/>
      <c r="SXA5" s="164"/>
      <c r="SXB5" s="164"/>
      <c r="SXC5" s="164"/>
      <c r="SXD5" s="164"/>
      <c r="SXE5" s="164"/>
      <c r="SXF5" s="164"/>
      <c r="SXG5" s="164"/>
      <c r="SXH5" s="164"/>
      <c r="SXI5" s="164"/>
      <c r="SXJ5" s="164"/>
      <c r="SXK5" s="164"/>
      <c r="SXL5" s="164"/>
      <c r="SXM5" s="164"/>
      <c r="SXN5" s="164"/>
      <c r="SXO5" s="164"/>
      <c r="SXP5" s="164"/>
      <c r="SXQ5" s="164"/>
      <c r="SXR5" s="164"/>
      <c r="SXS5" s="164"/>
      <c r="SXT5" s="164"/>
      <c r="SXU5" s="164"/>
      <c r="SXV5" s="164"/>
      <c r="SXW5" s="164"/>
      <c r="SXX5" s="164"/>
      <c r="SXY5" s="164"/>
      <c r="SXZ5" s="164"/>
      <c r="SYA5" s="164"/>
      <c r="SYB5" s="164"/>
      <c r="SYC5" s="164"/>
      <c r="SYD5" s="164"/>
      <c r="SYE5" s="164"/>
      <c r="SYF5" s="164"/>
      <c r="SYG5" s="164"/>
      <c r="SYH5" s="164"/>
      <c r="SYI5" s="164"/>
      <c r="SYJ5" s="164"/>
      <c r="SYK5" s="164"/>
      <c r="SYL5" s="164"/>
      <c r="SYM5" s="164"/>
      <c r="SYN5" s="164"/>
      <c r="SYO5" s="164"/>
      <c r="SYP5" s="164"/>
      <c r="SYQ5" s="164"/>
      <c r="SYR5" s="164"/>
      <c r="SYS5" s="164"/>
      <c r="SYT5" s="164"/>
      <c r="SYU5" s="164"/>
      <c r="SYV5" s="164"/>
      <c r="SYW5" s="164"/>
      <c r="SYX5" s="164"/>
      <c r="SYY5" s="164"/>
      <c r="SYZ5" s="164"/>
      <c r="SZA5" s="164"/>
      <c r="SZB5" s="164"/>
      <c r="SZC5" s="164"/>
      <c r="SZD5" s="164"/>
      <c r="SZE5" s="164"/>
      <c r="SZF5" s="164"/>
      <c r="SZG5" s="164"/>
      <c r="SZH5" s="164"/>
      <c r="SZI5" s="164"/>
      <c r="SZJ5" s="164"/>
      <c r="SZK5" s="164"/>
      <c r="SZL5" s="164"/>
      <c r="SZM5" s="164"/>
      <c r="SZN5" s="164"/>
      <c r="SZO5" s="164"/>
      <c r="SZP5" s="164"/>
      <c r="SZQ5" s="164"/>
      <c r="SZR5" s="164"/>
      <c r="SZS5" s="164"/>
      <c r="SZT5" s="164"/>
      <c r="SZU5" s="164"/>
      <c r="SZV5" s="164"/>
      <c r="SZW5" s="164"/>
      <c r="SZX5" s="164"/>
      <c r="SZY5" s="164"/>
      <c r="SZZ5" s="164"/>
      <c r="TAA5" s="164"/>
      <c r="TAB5" s="164"/>
      <c r="TAC5" s="164"/>
      <c r="TAD5" s="164"/>
      <c r="TAE5" s="164"/>
      <c r="TAF5" s="164"/>
      <c r="TAG5" s="164"/>
      <c r="TAH5" s="164"/>
      <c r="TAI5" s="164"/>
      <c r="TAJ5" s="164"/>
      <c r="TAK5" s="164"/>
      <c r="TAL5" s="164"/>
      <c r="TAM5" s="164"/>
      <c r="TAN5" s="164"/>
      <c r="TAO5" s="164"/>
      <c r="TAP5" s="164"/>
      <c r="TAQ5" s="164"/>
      <c r="TAR5" s="164"/>
      <c r="TAS5" s="164"/>
      <c r="TAT5" s="164"/>
      <c r="TAU5" s="164"/>
      <c r="TAV5" s="164"/>
      <c r="TAW5" s="164"/>
      <c r="TAX5" s="164"/>
      <c r="TAY5" s="164"/>
      <c r="TAZ5" s="164"/>
      <c r="TBA5" s="164"/>
      <c r="TBB5" s="164"/>
      <c r="TBC5" s="164"/>
      <c r="TBD5" s="164"/>
      <c r="TBE5" s="164"/>
      <c r="TBF5" s="164"/>
      <c r="TBG5" s="164"/>
      <c r="TBH5" s="164"/>
      <c r="TBI5" s="164"/>
      <c r="TBJ5" s="164"/>
      <c r="TBK5" s="164"/>
      <c r="TBL5" s="164"/>
      <c r="TBM5" s="164"/>
      <c r="TBN5" s="164"/>
      <c r="TBO5" s="164"/>
      <c r="TBP5" s="164"/>
      <c r="TBQ5" s="164"/>
      <c r="TBR5" s="164"/>
      <c r="TBS5" s="164"/>
      <c r="TBT5" s="164"/>
      <c r="TBU5" s="164"/>
      <c r="TBV5" s="164"/>
      <c r="TBW5" s="164"/>
      <c r="TBX5" s="164"/>
      <c r="TBY5" s="164"/>
      <c r="TBZ5" s="164"/>
      <c r="TCA5" s="164"/>
      <c r="TCB5" s="164"/>
      <c r="TCC5" s="164"/>
      <c r="TCD5" s="164"/>
      <c r="TCE5" s="164"/>
      <c r="TCF5" s="164"/>
      <c r="TCG5" s="164"/>
      <c r="TCH5" s="164"/>
      <c r="TCI5" s="164"/>
      <c r="TCJ5" s="164"/>
      <c r="TCK5" s="164"/>
      <c r="TCL5" s="164"/>
      <c r="TCM5" s="164"/>
      <c r="TCN5" s="164"/>
      <c r="TCO5" s="164"/>
      <c r="TCP5" s="164"/>
      <c r="TCQ5" s="164"/>
      <c r="TCR5" s="164"/>
      <c r="TCS5" s="164"/>
      <c r="TCT5" s="164"/>
      <c r="TCU5" s="164"/>
      <c r="TCV5" s="164"/>
      <c r="TCW5" s="164"/>
      <c r="TCX5" s="164"/>
      <c r="TCY5" s="164"/>
      <c r="TCZ5" s="164"/>
      <c r="TDA5" s="164"/>
      <c r="TDB5" s="164"/>
      <c r="TDC5" s="164"/>
      <c r="TDD5" s="164"/>
      <c r="TDE5" s="164"/>
      <c r="TDF5" s="164"/>
      <c r="TDG5" s="164"/>
      <c r="TDH5" s="164"/>
      <c r="TDI5" s="164"/>
      <c r="TDJ5" s="164"/>
      <c r="TDK5" s="164"/>
      <c r="TDL5" s="164"/>
      <c r="TDM5" s="164"/>
      <c r="TDN5" s="164"/>
      <c r="TDO5" s="164"/>
      <c r="TDP5" s="164"/>
      <c r="TDQ5" s="164"/>
      <c r="TDR5" s="164"/>
      <c r="TDS5" s="164"/>
      <c r="TDT5" s="164"/>
      <c r="TDU5" s="164"/>
      <c r="TDV5" s="164"/>
      <c r="TDW5" s="164"/>
      <c r="TDX5" s="164"/>
      <c r="TDY5" s="164"/>
      <c r="TDZ5" s="164"/>
      <c r="TEA5" s="164"/>
      <c r="TEB5" s="164"/>
      <c r="TEC5" s="164"/>
      <c r="TED5" s="164"/>
      <c r="TEE5" s="164"/>
      <c r="TEF5" s="164"/>
      <c r="TEG5" s="164"/>
      <c r="TEH5" s="164"/>
      <c r="TEI5" s="164"/>
      <c r="TEJ5" s="164"/>
      <c r="TEK5" s="164"/>
      <c r="TEL5" s="164"/>
      <c r="TEM5" s="164"/>
      <c r="TEN5" s="164"/>
      <c r="TEO5" s="164"/>
      <c r="TEP5" s="164"/>
      <c r="TEQ5" s="164"/>
      <c r="TER5" s="164"/>
      <c r="TES5" s="164"/>
      <c r="TET5" s="164"/>
      <c r="TEU5" s="164"/>
      <c r="TEV5" s="164"/>
      <c r="TEW5" s="164"/>
      <c r="TEX5" s="164"/>
      <c r="TEY5" s="164"/>
      <c r="TEZ5" s="164"/>
      <c r="TFA5" s="164"/>
      <c r="TFB5" s="164"/>
      <c r="TFC5" s="164"/>
      <c r="TFD5" s="164"/>
      <c r="TFE5" s="164"/>
      <c r="TFF5" s="164"/>
      <c r="TFG5" s="164"/>
      <c r="TFH5" s="164"/>
      <c r="TFI5" s="164"/>
      <c r="TFJ5" s="164"/>
      <c r="TFK5" s="164"/>
      <c r="TFL5" s="164"/>
      <c r="TFM5" s="164"/>
      <c r="TFN5" s="164"/>
      <c r="TFO5" s="164"/>
      <c r="TFP5" s="164"/>
      <c r="TFQ5" s="164"/>
      <c r="TFR5" s="164"/>
      <c r="TFS5" s="164"/>
      <c r="TFT5" s="164"/>
      <c r="TFU5" s="164"/>
      <c r="TFV5" s="164"/>
      <c r="TFW5" s="164"/>
      <c r="TFX5" s="164"/>
      <c r="TFY5" s="164"/>
      <c r="TFZ5" s="164"/>
      <c r="TGA5" s="164"/>
      <c r="TGB5" s="164"/>
      <c r="TGC5" s="164"/>
      <c r="TGD5" s="164"/>
      <c r="TGE5" s="164"/>
      <c r="TGF5" s="164"/>
      <c r="TGG5" s="164"/>
      <c r="TGH5" s="164"/>
      <c r="TGI5" s="164"/>
      <c r="TGJ5" s="164"/>
      <c r="TGK5" s="164"/>
      <c r="TGL5" s="164"/>
      <c r="TGM5" s="164"/>
      <c r="TGN5" s="164"/>
      <c r="TGO5" s="164"/>
      <c r="TGP5" s="164"/>
      <c r="TGQ5" s="164"/>
      <c r="TGR5" s="164"/>
      <c r="TGS5" s="164"/>
      <c r="TGT5" s="164"/>
      <c r="TGU5" s="164"/>
      <c r="TGV5" s="164"/>
      <c r="TGW5" s="164"/>
      <c r="TGX5" s="164"/>
      <c r="TGY5" s="164"/>
      <c r="TGZ5" s="164"/>
      <c r="THA5" s="164"/>
      <c r="THB5" s="164"/>
      <c r="THC5" s="164"/>
      <c r="THD5" s="164"/>
      <c r="THE5" s="164"/>
      <c r="THF5" s="164"/>
      <c r="THG5" s="164"/>
      <c r="THH5" s="164"/>
      <c r="THI5" s="164"/>
      <c r="THJ5" s="164"/>
      <c r="THK5" s="164"/>
      <c r="THL5" s="164"/>
      <c r="THM5" s="164"/>
      <c r="THN5" s="164"/>
      <c r="THO5" s="164"/>
      <c r="THP5" s="164"/>
      <c r="THQ5" s="164"/>
      <c r="THR5" s="164"/>
      <c r="THS5" s="164"/>
      <c r="THT5" s="164"/>
      <c r="THU5" s="164"/>
      <c r="THV5" s="164"/>
      <c r="THW5" s="164"/>
      <c r="THX5" s="164"/>
      <c r="THY5" s="164"/>
      <c r="THZ5" s="164"/>
      <c r="TIA5" s="164"/>
      <c r="TIB5" s="164"/>
      <c r="TIC5" s="164"/>
      <c r="TID5" s="164"/>
      <c r="TIE5" s="164"/>
      <c r="TIF5" s="164"/>
      <c r="TIG5" s="164"/>
      <c r="TIH5" s="164"/>
      <c r="TII5" s="164"/>
      <c r="TIJ5" s="164"/>
      <c r="TIK5" s="164"/>
      <c r="TIL5" s="164"/>
      <c r="TIM5" s="164"/>
      <c r="TIN5" s="164"/>
      <c r="TIO5" s="164"/>
      <c r="TIP5" s="164"/>
      <c r="TIQ5" s="164"/>
      <c r="TIR5" s="164"/>
      <c r="TIS5" s="164"/>
      <c r="TIT5" s="164"/>
      <c r="TIU5" s="164"/>
      <c r="TIV5" s="164"/>
      <c r="TIW5" s="164"/>
      <c r="TIX5" s="164"/>
      <c r="TIY5" s="164"/>
      <c r="TIZ5" s="164"/>
      <c r="TJA5" s="164"/>
      <c r="TJB5" s="164"/>
      <c r="TJC5" s="164"/>
      <c r="TJD5" s="164"/>
      <c r="TJE5" s="164"/>
      <c r="TJF5" s="164"/>
      <c r="TJG5" s="164"/>
      <c r="TJH5" s="164"/>
      <c r="TJI5" s="164"/>
      <c r="TJJ5" s="164"/>
      <c r="TJK5" s="164"/>
      <c r="TJL5" s="164"/>
      <c r="TJM5" s="164"/>
      <c r="TJN5" s="164"/>
      <c r="TJO5" s="164"/>
      <c r="TJP5" s="164"/>
      <c r="TJQ5" s="164"/>
      <c r="TJR5" s="164"/>
      <c r="TJS5" s="164"/>
      <c r="TJT5" s="164"/>
      <c r="TJU5" s="164"/>
      <c r="TJV5" s="164"/>
      <c r="TJW5" s="164"/>
      <c r="TJX5" s="164"/>
      <c r="TJY5" s="164"/>
      <c r="TJZ5" s="164"/>
      <c r="TKA5" s="164"/>
      <c r="TKB5" s="164"/>
      <c r="TKC5" s="164"/>
      <c r="TKD5" s="164"/>
      <c r="TKE5" s="164"/>
      <c r="TKF5" s="164"/>
      <c r="TKG5" s="164"/>
      <c r="TKH5" s="164"/>
      <c r="TKI5" s="164"/>
      <c r="TKJ5" s="164"/>
      <c r="TKK5" s="164"/>
      <c r="TKL5" s="164"/>
      <c r="TKM5" s="164"/>
      <c r="TKN5" s="164"/>
      <c r="TKO5" s="164"/>
      <c r="TKP5" s="164"/>
      <c r="TKQ5" s="164"/>
      <c r="TKR5" s="164"/>
      <c r="TKS5" s="164"/>
      <c r="TKT5" s="164"/>
      <c r="TKU5" s="164"/>
      <c r="TKV5" s="164"/>
      <c r="TKW5" s="164"/>
      <c r="TKX5" s="164"/>
      <c r="TKY5" s="164"/>
      <c r="TKZ5" s="164"/>
      <c r="TLA5" s="164"/>
      <c r="TLB5" s="164"/>
      <c r="TLC5" s="164"/>
      <c r="TLD5" s="164"/>
      <c r="TLE5" s="164"/>
      <c r="TLF5" s="164"/>
      <c r="TLG5" s="164"/>
      <c r="TLH5" s="164"/>
      <c r="TLI5" s="164"/>
      <c r="TLJ5" s="164"/>
      <c r="TLK5" s="164"/>
      <c r="TLL5" s="164"/>
      <c r="TLM5" s="164"/>
      <c r="TLN5" s="164"/>
      <c r="TLO5" s="164"/>
      <c r="TLP5" s="164"/>
      <c r="TLQ5" s="164"/>
      <c r="TLR5" s="164"/>
      <c r="TLS5" s="164"/>
      <c r="TLT5" s="164"/>
      <c r="TLU5" s="164"/>
      <c r="TLV5" s="164"/>
      <c r="TLW5" s="164"/>
      <c r="TLX5" s="164"/>
      <c r="TLY5" s="164"/>
      <c r="TLZ5" s="164"/>
      <c r="TMA5" s="164"/>
      <c r="TMB5" s="164"/>
      <c r="TMC5" s="164"/>
      <c r="TMD5" s="164"/>
      <c r="TME5" s="164"/>
      <c r="TMF5" s="164"/>
      <c r="TMG5" s="164"/>
      <c r="TMH5" s="164"/>
      <c r="TMI5" s="164"/>
      <c r="TMJ5" s="164"/>
      <c r="TMK5" s="164"/>
      <c r="TML5" s="164"/>
      <c r="TMM5" s="164"/>
      <c r="TMN5" s="164"/>
      <c r="TMO5" s="164"/>
      <c r="TMP5" s="164"/>
      <c r="TMQ5" s="164"/>
      <c r="TMR5" s="164"/>
      <c r="TMS5" s="164"/>
      <c r="TMT5" s="164"/>
      <c r="TMU5" s="164"/>
      <c r="TMV5" s="164"/>
      <c r="TMW5" s="164"/>
      <c r="TMX5" s="164"/>
      <c r="TMY5" s="164"/>
      <c r="TMZ5" s="164"/>
      <c r="TNA5" s="164"/>
      <c r="TNB5" s="164"/>
      <c r="TNC5" s="164"/>
      <c r="TND5" s="164"/>
      <c r="TNE5" s="164"/>
      <c r="TNF5" s="164"/>
      <c r="TNG5" s="164"/>
      <c r="TNH5" s="164"/>
      <c r="TNI5" s="164"/>
      <c r="TNJ5" s="164"/>
      <c r="TNK5" s="164"/>
      <c r="TNL5" s="164"/>
      <c r="TNM5" s="164"/>
      <c r="TNN5" s="164"/>
      <c r="TNO5" s="164"/>
      <c r="TNP5" s="164"/>
      <c r="TNQ5" s="164"/>
      <c r="TNR5" s="164"/>
      <c r="TNS5" s="164"/>
      <c r="TNT5" s="164"/>
      <c r="TNU5" s="164"/>
      <c r="TNV5" s="164"/>
      <c r="TNW5" s="164"/>
      <c r="TNX5" s="164"/>
      <c r="TNY5" s="164"/>
      <c r="TNZ5" s="164"/>
      <c r="TOA5" s="164"/>
      <c r="TOB5" s="164"/>
      <c r="TOC5" s="164"/>
      <c r="TOD5" s="164"/>
      <c r="TOE5" s="164"/>
      <c r="TOF5" s="164"/>
      <c r="TOG5" s="164"/>
      <c r="TOH5" s="164"/>
      <c r="TOI5" s="164"/>
      <c r="TOJ5" s="164"/>
      <c r="TOK5" s="164"/>
      <c r="TOL5" s="164"/>
      <c r="TOM5" s="164"/>
      <c r="TON5" s="164"/>
      <c r="TOO5" s="164"/>
      <c r="TOP5" s="164"/>
      <c r="TOQ5" s="164"/>
      <c r="TOR5" s="164"/>
      <c r="TOS5" s="164"/>
      <c r="TOT5" s="164"/>
      <c r="TOU5" s="164"/>
      <c r="TOV5" s="164"/>
      <c r="TOW5" s="164"/>
      <c r="TOX5" s="164"/>
      <c r="TOY5" s="164"/>
      <c r="TOZ5" s="164"/>
      <c r="TPA5" s="164"/>
      <c r="TPB5" s="164"/>
      <c r="TPC5" s="164"/>
      <c r="TPD5" s="164"/>
      <c r="TPE5" s="164"/>
      <c r="TPF5" s="164"/>
      <c r="TPG5" s="164"/>
      <c r="TPH5" s="164"/>
      <c r="TPI5" s="164"/>
      <c r="TPJ5" s="164"/>
      <c r="TPK5" s="164"/>
      <c r="TPL5" s="164"/>
      <c r="TPM5" s="164"/>
      <c r="TPN5" s="164"/>
      <c r="TPO5" s="164"/>
      <c r="TPP5" s="164"/>
      <c r="TPQ5" s="164"/>
      <c r="TPR5" s="164"/>
      <c r="TPS5" s="164"/>
      <c r="TPT5" s="164"/>
      <c r="TPU5" s="164"/>
      <c r="TPV5" s="164"/>
      <c r="TPW5" s="164"/>
      <c r="TPX5" s="164"/>
      <c r="TPY5" s="164"/>
      <c r="TPZ5" s="164"/>
      <c r="TQA5" s="164"/>
      <c r="TQB5" s="164"/>
      <c r="TQC5" s="164"/>
      <c r="TQD5" s="164"/>
      <c r="TQE5" s="164"/>
      <c r="TQF5" s="164"/>
      <c r="TQG5" s="164"/>
      <c r="TQH5" s="164"/>
      <c r="TQI5" s="164"/>
      <c r="TQJ5" s="164"/>
      <c r="TQK5" s="164"/>
      <c r="TQL5" s="164"/>
      <c r="TQM5" s="164"/>
      <c r="TQN5" s="164"/>
      <c r="TQO5" s="164"/>
      <c r="TQP5" s="164"/>
      <c r="TQQ5" s="164"/>
      <c r="TQR5" s="164"/>
      <c r="TQS5" s="164"/>
      <c r="TQT5" s="164"/>
      <c r="TQU5" s="164"/>
      <c r="TQV5" s="164"/>
      <c r="TQW5" s="164"/>
      <c r="TQX5" s="164"/>
      <c r="TQY5" s="164"/>
      <c r="TQZ5" s="164"/>
      <c r="TRA5" s="164"/>
      <c r="TRB5" s="164"/>
      <c r="TRC5" s="164"/>
      <c r="TRD5" s="164"/>
      <c r="TRE5" s="164"/>
      <c r="TRF5" s="164"/>
      <c r="TRG5" s="164"/>
      <c r="TRH5" s="164"/>
      <c r="TRI5" s="164"/>
      <c r="TRJ5" s="164"/>
      <c r="TRK5" s="164"/>
      <c r="TRL5" s="164"/>
      <c r="TRM5" s="164"/>
      <c r="TRN5" s="164"/>
      <c r="TRO5" s="164"/>
      <c r="TRP5" s="164"/>
      <c r="TRQ5" s="164"/>
      <c r="TRR5" s="164"/>
      <c r="TRS5" s="164"/>
      <c r="TRT5" s="164"/>
      <c r="TRU5" s="164"/>
      <c r="TRV5" s="164"/>
      <c r="TRW5" s="164"/>
      <c r="TRX5" s="164"/>
      <c r="TRY5" s="164"/>
      <c r="TRZ5" s="164"/>
      <c r="TSA5" s="164"/>
      <c r="TSB5" s="164"/>
      <c r="TSC5" s="164"/>
      <c r="TSD5" s="164"/>
      <c r="TSE5" s="164"/>
      <c r="TSF5" s="164"/>
      <c r="TSG5" s="164"/>
      <c r="TSH5" s="164"/>
      <c r="TSI5" s="164"/>
      <c r="TSJ5" s="164"/>
      <c r="TSK5" s="164"/>
      <c r="TSL5" s="164"/>
      <c r="TSM5" s="164"/>
      <c r="TSN5" s="164"/>
      <c r="TSO5" s="164"/>
      <c r="TSP5" s="164"/>
      <c r="TSQ5" s="164"/>
      <c r="TSR5" s="164"/>
      <c r="TSS5" s="164"/>
      <c r="TST5" s="164"/>
      <c r="TSU5" s="164"/>
      <c r="TSV5" s="164"/>
      <c r="TSW5" s="164"/>
      <c r="TSX5" s="164"/>
      <c r="TSY5" s="164"/>
      <c r="TSZ5" s="164"/>
      <c r="TTA5" s="164"/>
      <c r="TTB5" s="164"/>
      <c r="TTC5" s="164"/>
      <c r="TTD5" s="164"/>
      <c r="TTE5" s="164"/>
      <c r="TTF5" s="164"/>
      <c r="TTG5" s="164"/>
      <c r="TTH5" s="164"/>
      <c r="TTI5" s="164"/>
      <c r="TTJ5" s="164"/>
      <c r="TTK5" s="164"/>
      <c r="TTL5" s="164"/>
      <c r="TTM5" s="164"/>
      <c r="TTN5" s="164"/>
      <c r="TTO5" s="164"/>
      <c r="TTP5" s="164"/>
      <c r="TTQ5" s="164"/>
      <c r="TTR5" s="164"/>
      <c r="TTS5" s="164"/>
      <c r="TTT5" s="164"/>
      <c r="TTU5" s="164"/>
      <c r="TTV5" s="164"/>
      <c r="TTW5" s="164"/>
      <c r="TTX5" s="164"/>
      <c r="TTY5" s="164"/>
      <c r="TTZ5" s="164"/>
      <c r="TUA5" s="164"/>
      <c r="TUB5" s="164"/>
      <c r="TUC5" s="164"/>
      <c r="TUD5" s="164"/>
      <c r="TUE5" s="164"/>
      <c r="TUF5" s="164"/>
      <c r="TUG5" s="164"/>
      <c r="TUH5" s="164"/>
      <c r="TUI5" s="164"/>
      <c r="TUJ5" s="164"/>
      <c r="TUK5" s="164"/>
      <c r="TUL5" s="164"/>
      <c r="TUM5" s="164"/>
      <c r="TUN5" s="164"/>
      <c r="TUO5" s="164"/>
      <c r="TUP5" s="164"/>
      <c r="TUQ5" s="164"/>
      <c r="TUR5" s="164"/>
      <c r="TUS5" s="164"/>
      <c r="TUT5" s="164"/>
      <c r="TUU5" s="164"/>
      <c r="TUV5" s="164"/>
      <c r="TUW5" s="164"/>
      <c r="TUX5" s="164"/>
      <c r="TUY5" s="164"/>
      <c r="TUZ5" s="164"/>
      <c r="TVA5" s="164"/>
      <c r="TVB5" s="164"/>
      <c r="TVC5" s="164"/>
      <c r="TVD5" s="164"/>
      <c r="TVE5" s="164"/>
      <c r="TVF5" s="164"/>
      <c r="TVG5" s="164"/>
      <c r="TVH5" s="164"/>
      <c r="TVI5" s="164"/>
      <c r="TVJ5" s="164"/>
      <c r="TVK5" s="164"/>
      <c r="TVL5" s="164"/>
      <c r="TVM5" s="164"/>
      <c r="TVN5" s="164"/>
      <c r="TVO5" s="164"/>
      <c r="TVP5" s="164"/>
      <c r="TVQ5" s="164"/>
      <c r="TVR5" s="164"/>
      <c r="TVS5" s="164"/>
      <c r="TVT5" s="164"/>
      <c r="TVU5" s="164"/>
      <c r="TVV5" s="164"/>
      <c r="TVW5" s="164"/>
      <c r="TVX5" s="164"/>
      <c r="TVY5" s="164"/>
      <c r="TVZ5" s="164"/>
      <c r="TWA5" s="164"/>
      <c r="TWB5" s="164"/>
      <c r="TWC5" s="164"/>
      <c r="TWD5" s="164"/>
      <c r="TWE5" s="164"/>
      <c r="TWF5" s="164"/>
      <c r="TWG5" s="164"/>
      <c r="TWH5" s="164"/>
      <c r="TWI5" s="164"/>
      <c r="TWJ5" s="164"/>
      <c r="TWK5" s="164"/>
      <c r="TWL5" s="164"/>
      <c r="TWM5" s="164"/>
      <c r="TWN5" s="164"/>
      <c r="TWO5" s="164"/>
      <c r="TWP5" s="164"/>
      <c r="TWQ5" s="164"/>
      <c r="TWR5" s="164"/>
      <c r="TWS5" s="164"/>
      <c r="TWT5" s="164"/>
      <c r="TWU5" s="164"/>
      <c r="TWV5" s="164"/>
      <c r="TWW5" s="164"/>
      <c r="TWX5" s="164"/>
      <c r="TWY5" s="164"/>
      <c r="TWZ5" s="164"/>
      <c r="TXA5" s="164"/>
      <c r="TXB5" s="164"/>
      <c r="TXC5" s="164"/>
      <c r="TXD5" s="164"/>
      <c r="TXE5" s="164"/>
      <c r="TXF5" s="164"/>
      <c r="TXG5" s="164"/>
      <c r="TXH5" s="164"/>
      <c r="TXI5" s="164"/>
      <c r="TXJ5" s="164"/>
      <c r="TXK5" s="164"/>
      <c r="TXL5" s="164"/>
      <c r="TXM5" s="164"/>
      <c r="TXN5" s="164"/>
      <c r="TXO5" s="164"/>
      <c r="TXP5" s="164"/>
      <c r="TXQ5" s="164"/>
      <c r="TXR5" s="164"/>
      <c r="TXS5" s="164"/>
      <c r="TXT5" s="164"/>
      <c r="TXU5" s="164"/>
      <c r="TXV5" s="164"/>
      <c r="TXW5" s="164"/>
      <c r="TXX5" s="164"/>
      <c r="TXY5" s="164"/>
      <c r="TXZ5" s="164"/>
      <c r="TYA5" s="164"/>
      <c r="TYB5" s="164"/>
      <c r="TYC5" s="164"/>
      <c r="TYD5" s="164"/>
      <c r="TYE5" s="164"/>
      <c r="TYF5" s="164"/>
      <c r="TYG5" s="164"/>
      <c r="TYH5" s="164"/>
      <c r="TYI5" s="164"/>
      <c r="TYJ5" s="164"/>
      <c r="TYK5" s="164"/>
      <c r="TYL5" s="164"/>
      <c r="TYM5" s="164"/>
      <c r="TYN5" s="164"/>
      <c r="TYO5" s="164"/>
      <c r="TYP5" s="164"/>
      <c r="TYQ5" s="164"/>
      <c r="TYR5" s="164"/>
      <c r="TYS5" s="164"/>
      <c r="TYT5" s="164"/>
      <c r="TYU5" s="164"/>
      <c r="TYV5" s="164"/>
      <c r="TYW5" s="164"/>
      <c r="TYX5" s="164"/>
      <c r="TYY5" s="164"/>
      <c r="TYZ5" s="164"/>
      <c r="TZA5" s="164"/>
      <c r="TZB5" s="164"/>
      <c r="TZC5" s="164"/>
      <c r="TZD5" s="164"/>
      <c r="TZE5" s="164"/>
      <c r="TZF5" s="164"/>
      <c r="TZG5" s="164"/>
      <c r="TZH5" s="164"/>
      <c r="TZI5" s="164"/>
      <c r="TZJ5" s="164"/>
      <c r="TZK5" s="164"/>
      <c r="TZL5" s="164"/>
      <c r="TZM5" s="164"/>
      <c r="TZN5" s="164"/>
      <c r="TZO5" s="164"/>
      <c r="TZP5" s="164"/>
      <c r="TZQ5" s="164"/>
      <c r="TZR5" s="164"/>
      <c r="TZS5" s="164"/>
      <c r="TZT5" s="164"/>
      <c r="TZU5" s="164"/>
      <c r="TZV5" s="164"/>
      <c r="TZW5" s="164"/>
      <c r="TZX5" s="164"/>
      <c r="TZY5" s="164"/>
      <c r="TZZ5" s="164"/>
      <c r="UAA5" s="164"/>
      <c r="UAB5" s="164"/>
      <c r="UAC5" s="164"/>
      <c r="UAD5" s="164"/>
      <c r="UAE5" s="164"/>
      <c r="UAF5" s="164"/>
      <c r="UAG5" s="164"/>
      <c r="UAH5" s="164"/>
      <c r="UAI5" s="164"/>
      <c r="UAJ5" s="164"/>
      <c r="UAK5" s="164"/>
      <c r="UAL5" s="164"/>
      <c r="UAM5" s="164"/>
      <c r="UAN5" s="164"/>
      <c r="UAO5" s="164"/>
      <c r="UAP5" s="164"/>
      <c r="UAQ5" s="164"/>
      <c r="UAR5" s="164"/>
      <c r="UAS5" s="164"/>
      <c r="UAT5" s="164"/>
      <c r="UAU5" s="164"/>
      <c r="UAV5" s="164"/>
      <c r="UAW5" s="164"/>
      <c r="UAX5" s="164"/>
      <c r="UAY5" s="164"/>
      <c r="UAZ5" s="164"/>
      <c r="UBA5" s="164"/>
      <c r="UBB5" s="164"/>
      <c r="UBC5" s="164"/>
      <c r="UBD5" s="164"/>
      <c r="UBE5" s="164"/>
      <c r="UBF5" s="164"/>
      <c r="UBG5" s="164"/>
      <c r="UBH5" s="164"/>
      <c r="UBI5" s="164"/>
      <c r="UBJ5" s="164"/>
      <c r="UBK5" s="164"/>
      <c r="UBL5" s="164"/>
      <c r="UBM5" s="164"/>
      <c r="UBN5" s="164"/>
      <c r="UBO5" s="164"/>
      <c r="UBP5" s="164"/>
      <c r="UBQ5" s="164"/>
      <c r="UBR5" s="164"/>
      <c r="UBS5" s="164"/>
      <c r="UBT5" s="164"/>
      <c r="UBU5" s="164"/>
      <c r="UBV5" s="164"/>
      <c r="UBW5" s="164"/>
      <c r="UBX5" s="164"/>
      <c r="UBY5" s="164"/>
      <c r="UBZ5" s="164"/>
      <c r="UCA5" s="164"/>
      <c r="UCB5" s="164"/>
      <c r="UCC5" s="164"/>
      <c r="UCD5" s="164"/>
      <c r="UCE5" s="164"/>
      <c r="UCF5" s="164"/>
      <c r="UCG5" s="164"/>
      <c r="UCH5" s="164"/>
      <c r="UCI5" s="164"/>
      <c r="UCJ5" s="164"/>
      <c r="UCK5" s="164"/>
      <c r="UCL5" s="164"/>
      <c r="UCM5" s="164"/>
      <c r="UCN5" s="164"/>
      <c r="UCO5" s="164"/>
      <c r="UCP5" s="164"/>
      <c r="UCQ5" s="164"/>
      <c r="UCR5" s="164"/>
      <c r="UCS5" s="164"/>
      <c r="UCT5" s="164"/>
      <c r="UCU5" s="164"/>
      <c r="UCV5" s="164"/>
      <c r="UCW5" s="164"/>
      <c r="UCX5" s="164"/>
      <c r="UCY5" s="164"/>
      <c r="UCZ5" s="164"/>
      <c r="UDA5" s="164"/>
      <c r="UDB5" s="164"/>
      <c r="UDC5" s="164"/>
      <c r="UDD5" s="164"/>
      <c r="UDE5" s="164"/>
      <c r="UDF5" s="164"/>
      <c r="UDG5" s="164"/>
      <c r="UDH5" s="164"/>
      <c r="UDI5" s="164"/>
      <c r="UDJ5" s="164"/>
      <c r="UDK5" s="164"/>
      <c r="UDL5" s="164"/>
      <c r="UDM5" s="164"/>
      <c r="UDN5" s="164"/>
      <c r="UDO5" s="164"/>
      <c r="UDP5" s="164"/>
      <c r="UDQ5" s="164"/>
      <c r="UDR5" s="164"/>
      <c r="UDS5" s="164"/>
      <c r="UDT5" s="164"/>
      <c r="UDU5" s="164"/>
      <c r="UDV5" s="164"/>
      <c r="UDW5" s="164"/>
      <c r="UDX5" s="164"/>
      <c r="UDY5" s="164"/>
      <c r="UDZ5" s="164"/>
      <c r="UEA5" s="164"/>
      <c r="UEB5" s="164"/>
      <c r="UEC5" s="164"/>
      <c r="UED5" s="164"/>
      <c r="UEE5" s="164"/>
      <c r="UEF5" s="164"/>
      <c r="UEG5" s="164"/>
      <c r="UEH5" s="164"/>
      <c r="UEI5" s="164"/>
      <c r="UEJ5" s="164"/>
      <c r="UEK5" s="164"/>
      <c r="UEL5" s="164"/>
      <c r="UEM5" s="164"/>
      <c r="UEN5" s="164"/>
      <c r="UEO5" s="164"/>
      <c r="UEP5" s="164"/>
      <c r="UEQ5" s="164"/>
      <c r="UER5" s="164"/>
      <c r="UES5" s="164"/>
      <c r="UET5" s="164"/>
      <c r="UEU5" s="164"/>
      <c r="UEV5" s="164"/>
      <c r="UEW5" s="164"/>
      <c r="UEX5" s="164"/>
      <c r="UEY5" s="164"/>
      <c r="UEZ5" s="164"/>
      <c r="UFA5" s="164"/>
      <c r="UFB5" s="164"/>
      <c r="UFC5" s="164"/>
      <c r="UFD5" s="164"/>
      <c r="UFE5" s="164"/>
      <c r="UFF5" s="164"/>
      <c r="UFG5" s="164"/>
      <c r="UFH5" s="164"/>
      <c r="UFI5" s="164"/>
      <c r="UFJ5" s="164"/>
      <c r="UFK5" s="164"/>
      <c r="UFL5" s="164"/>
      <c r="UFM5" s="164"/>
      <c r="UFN5" s="164"/>
      <c r="UFO5" s="164"/>
      <c r="UFP5" s="164"/>
      <c r="UFQ5" s="164"/>
      <c r="UFR5" s="164"/>
      <c r="UFS5" s="164"/>
      <c r="UFT5" s="164"/>
      <c r="UFU5" s="164"/>
      <c r="UFV5" s="164"/>
      <c r="UFW5" s="164"/>
      <c r="UFX5" s="164"/>
      <c r="UFY5" s="164"/>
      <c r="UFZ5" s="164"/>
      <c r="UGA5" s="164"/>
      <c r="UGB5" s="164"/>
      <c r="UGC5" s="164"/>
      <c r="UGD5" s="164"/>
      <c r="UGE5" s="164"/>
      <c r="UGF5" s="164"/>
      <c r="UGG5" s="164"/>
      <c r="UGH5" s="164"/>
      <c r="UGI5" s="164"/>
      <c r="UGJ5" s="164"/>
      <c r="UGK5" s="164"/>
      <c r="UGL5" s="164"/>
      <c r="UGM5" s="164"/>
      <c r="UGN5" s="164"/>
      <c r="UGO5" s="164"/>
      <c r="UGP5" s="164"/>
      <c r="UGQ5" s="164"/>
      <c r="UGR5" s="164"/>
      <c r="UGS5" s="164"/>
      <c r="UGT5" s="164"/>
      <c r="UGU5" s="164"/>
      <c r="UGV5" s="164"/>
      <c r="UGW5" s="164"/>
      <c r="UGX5" s="164"/>
      <c r="UGY5" s="164"/>
      <c r="UGZ5" s="164"/>
      <c r="UHA5" s="164"/>
      <c r="UHB5" s="164"/>
      <c r="UHC5" s="164"/>
      <c r="UHD5" s="164"/>
      <c r="UHE5" s="164"/>
      <c r="UHF5" s="164"/>
      <c r="UHG5" s="164"/>
      <c r="UHH5" s="164"/>
      <c r="UHI5" s="164"/>
      <c r="UHJ5" s="164"/>
      <c r="UHK5" s="164"/>
      <c r="UHL5" s="164"/>
      <c r="UHM5" s="164"/>
      <c r="UHN5" s="164"/>
      <c r="UHO5" s="164"/>
      <c r="UHP5" s="164"/>
      <c r="UHQ5" s="164"/>
      <c r="UHR5" s="164"/>
      <c r="UHS5" s="164"/>
      <c r="UHT5" s="164"/>
      <c r="UHU5" s="164"/>
      <c r="UHV5" s="164"/>
      <c r="UHW5" s="164"/>
      <c r="UHX5" s="164"/>
      <c r="UHY5" s="164"/>
      <c r="UHZ5" s="164"/>
      <c r="UIA5" s="164"/>
      <c r="UIB5" s="164"/>
      <c r="UIC5" s="164"/>
      <c r="UID5" s="164"/>
      <c r="UIE5" s="164"/>
      <c r="UIF5" s="164"/>
      <c r="UIG5" s="164"/>
      <c r="UIH5" s="164"/>
      <c r="UII5" s="164"/>
      <c r="UIJ5" s="164"/>
      <c r="UIK5" s="164"/>
      <c r="UIL5" s="164"/>
      <c r="UIM5" s="164"/>
      <c r="UIN5" s="164"/>
      <c r="UIO5" s="164"/>
      <c r="UIP5" s="164"/>
      <c r="UIQ5" s="164"/>
      <c r="UIR5" s="164"/>
      <c r="UIS5" s="164"/>
      <c r="UIT5" s="164"/>
      <c r="UIU5" s="164"/>
      <c r="UIV5" s="164"/>
      <c r="UIW5" s="164"/>
      <c r="UIX5" s="164"/>
      <c r="UIY5" s="164"/>
      <c r="UIZ5" s="164"/>
      <c r="UJA5" s="164"/>
      <c r="UJB5" s="164"/>
      <c r="UJC5" s="164"/>
      <c r="UJD5" s="164"/>
      <c r="UJE5" s="164"/>
      <c r="UJF5" s="164"/>
      <c r="UJG5" s="164"/>
      <c r="UJH5" s="164"/>
      <c r="UJI5" s="164"/>
      <c r="UJJ5" s="164"/>
      <c r="UJK5" s="164"/>
      <c r="UJL5" s="164"/>
      <c r="UJM5" s="164"/>
      <c r="UJN5" s="164"/>
      <c r="UJO5" s="164"/>
      <c r="UJP5" s="164"/>
      <c r="UJQ5" s="164"/>
      <c r="UJR5" s="164"/>
      <c r="UJS5" s="164"/>
      <c r="UJT5" s="164"/>
      <c r="UJU5" s="164"/>
      <c r="UJV5" s="164"/>
      <c r="UJW5" s="164"/>
      <c r="UJX5" s="164"/>
      <c r="UJY5" s="164"/>
      <c r="UJZ5" s="164"/>
      <c r="UKA5" s="164"/>
      <c r="UKB5" s="164"/>
      <c r="UKC5" s="164"/>
      <c r="UKD5" s="164"/>
      <c r="UKE5" s="164"/>
      <c r="UKF5" s="164"/>
      <c r="UKG5" s="164"/>
      <c r="UKH5" s="164"/>
      <c r="UKI5" s="164"/>
      <c r="UKJ5" s="164"/>
      <c r="UKK5" s="164"/>
      <c r="UKL5" s="164"/>
      <c r="UKM5" s="164"/>
      <c r="UKN5" s="164"/>
      <c r="UKO5" s="164"/>
      <c r="UKP5" s="164"/>
      <c r="UKQ5" s="164"/>
      <c r="UKR5" s="164"/>
      <c r="UKS5" s="164"/>
      <c r="UKT5" s="164"/>
      <c r="UKU5" s="164"/>
      <c r="UKV5" s="164"/>
      <c r="UKW5" s="164"/>
      <c r="UKX5" s="164"/>
      <c r="UKY5" s="164"/>
      <c r="UKZ5" s="164"/>
      <c r="ULA5" s="164"/>
      <c r="ULB5" s="164"/>
      <c r="ULC5" s="164"/>
      <c r="ULD5" s="164"/>
      <c r="ULE5" s="164"/>
      <c r="ULF5" s="164"/>
      <c r="ULG5" s="164"/>
      <c r="ULH5" s="164"/>
      <c r="ULI5" s="164"/>
      <c r="ULJ5" s="164"/>
      <c r="ULK5" s="164"/>
      <c r="ULL5" s="164"/>
      <c r="ULM5" s="164"/>
      <c r="ULN5" s="164"/>
      <c r="ULO5" s="164"/>
      <c r="ULP5" s="164"/>
      <c r="ULQ5" s="164"/>
      <c r="ULR5" s="164"/>
      <c r="ULS5" s="164"/>
      <c r="ULT5" s="164"/>
      <c r="ULU5" s="164"/>
      <c r="ULV5" s="164"/>
      <c r="ULW5" s="164"/>
      <c r="ULX5" s="164"/>
      <c r="ULY5" s="164"/>
      <c r="ULZ5" s="164"/>
      <c r="UMA5" s="164"/>
      <c r="UMB5" s="164"/>
      <c r="UMC5" s="164"/>
      <c r="UMD5" s="164"/>
      <c r="UME5" s="164"/>
      <c r="UMF5" s="164"/>
      <c r="UMG5" s="164"/>
      <c r="UMH5" s="164"/>
      <c r="UMI5" s="164"/>
      <c r="UMJ5" s="164"/>
      <c r="UMK5" s="164"/>
      <c r="UML5" s="164"/>
      <c r="UMM5" s="164"/>
      <c r="UMN5" s="164"/>
      <c r="UMO5" s="164"/>
      <c r="UMP5" s="164"/>
      <c r="UMQ5" s="164"/>
      <c r="UMR5" s="164"/>
      <c r="UMS5" s="164"/>
      <c r="UMT5" s="164"/>
      <c r="UMU5" s="164"/>
      <c r="UMV5" s="164"/>
      <c r="UMW5" s="164"/>
      <c r="UMX5" s="164"/>
      <c r="UMY5" s="164"/>
      <c r="UMZ5" s="164"/>
      <c r="UNA5" s="164"/>
      <c r="UNB5" s="164"/>
      <c r="UNC5" s="164"/>
      <c r="UND5" s="164"/>
      <c r="UNE5" s="164"/>
      <c r="UNF5" s="164"/>
      <c r="UNG5" s="164"/>
      <c r="UNH5" s="164"/>
      <c r="UNI5" s="164"/>
      <c r="UNJ5" s="164"/>
      <c r="UNK5" s="164"/>
      <c r="UNL5" s="164"/>
      <c r="UNM5" s="164"/>
      <c r="UNN5" s="164"/>
      <c r="UNO5" s="164"/>
      <c r="UNP5" s="164"/>
      <c r="UNQ5" s="164"/>
      <c r="UNR5" s="164"/>
      <c r="UNS5" s="164"/>
      <c r="UNT5" s="164"/>
      <c r="UNU5" s="164"/>
      <c r="UNV5" s="164"/>
      <c r="UNW5" s="164"/>
      <c r="UNX5" s="164"/>
      <c r="UNY5" s="164"/>
      <c r="UNZ5" s="164"/>
      <c r="UOA5" s="164"/>
      <c r="UOB5" s="164"/>
      <c r="UOC5" s="164"/>
      <c r="UOD5" s="164"/>
      <c r="UOE5" s="164"/>
      <c r="UOF5" s="164"/>
      <c r="UOG5" s="164"/>
      <c r="UOH5" s="164"/>
      <c r="UOI5" s="164"/>
      <c r="UOJ5" s="164"/>
      <c r="UOK5" s="164"/>
      <c r="UOL5" s="164"/>
      <c r="UOM5" s="164"/>
      <c r="UON5" s="164"/>
      <c r="UOO5" s="164"/>
      <c r="UOP5" s="164"/>
      <c r="UOQ5" s="164"/>
      <c r="UOR5" s="164"/>
      <c r="UOS5" s="164"/>
      <c r="UOT5" s="164"/>
      <c r="UOU5" s="164"/>
      <c r="UOV5" s="164"/>
      <c r="UOW5" s="164"/>
      <c r="UOX5" s="164"/>
      <c r="UOY5" s="164"/>
      <c r="UOZ5" s="164"/>
      <c r="UPA5" s="164"/>
      <c r="UPB5" s="164"/>
      <c r="UPC5" s="164"/>
      <c r="UPD5" s="164"/>
      <c r="UPE5" s="164"/>
      <c r="UPF5" s="164"/>
      <c r="UPG5" s="164"/>
      <c r="UPH5" s="164"/>
      <c r="UPI5" s="164"/>
      <c r="UPJ5" s="164"/>
      <c r="UPK5" s="164"/>
      <c r="UPL5" s="164"/>
      <c r="UPM5" s="164"/>
      <c r="UPN5" s="164"/>
      <c r="UPO5" s="164"/>
      <c r="UPP5" s="164"/>
      <c r="UPQ5" s="164"/>
      <c r="UPR5" s="164"/>
      <c r="UPS5" s="164"/>
      <c r="UPT5" s="164"/>
      <c r="UPU5" s="164"/>
      <c r="UPV5" s="164"/>
      <c r="UPW5" s="164"/>
      <c r="UPX5" s="164"/>
      <c r="UPY5" s="164"/>
      <c r="UPZ5" s="164"/>
      <c r="UQA5" s="164"/>
      <c r="UQB5" s="164"/>
      <c r="UQC5" s="164"/>
      <c r="UQD5" s="164"/>
      <c r="UQE5" s="164"/>
      <c r="UQF5" s="164"/>
      <c r="UQG5" s="164"/>
      <c r="UQH5" s="164"/>
      <c r="UQI5" s="164"/>
      <c r="UQJ5" s="164"/>
      <c r="UQK5" s="164"/>
      <c r="UQL5" s="164"/>
      <c r="UQM5" s="164"/>
      <c r="UQN5" s="164"/>
      <c r="UQO5" s="164"/>
      <c r="UQP5" s="164"/>
      <c r="UQQ5" s="164"/>
      <c r="UQR5" s="164"/>
      <c r="UQS5" s="164"/>
      <c r="UQT5" s="164"/>
      <c r="UQU5" s="164"/>
      <c r="UQV5" s="164"/>
      <c r="UQW5" s="164"/>
      <c r="UQX5" s="164"/>
      <c r="UQY5" s="164"/>
      <c r="UQZ5" s="164"/>
      <c r="URA5" s="164"/>
      <c r="URB5" s="164"/>
      <c r="URC5" s="164"/>
      <c r="URD5" s="164"/>
      <c r="URE5" s="164"/>
      <c r="URF5" s="164"/>
      <c r="URG5" s="164"/>
      <c r="URH5" s="164"/>
      <c r="URI5" s="164"/>
      <c r="URJ5" s="164"/>
      <c r="URK5" s="164"/>
      <c r="URL5" s="164"/>
      <c r="URM5" s="164"/>
      <c r="URN5" s="164"/>
      <c r="URO5" s="164"/>
      <c r="URP5" s="164"/>
      <c r="URQ5" s="164"/>
      <c r="URR5" s="164"/>
      <c r="URS5" s="164"/>
      <c r="URT5" s="164"/>
      <c r="URU5" s="164"/>
      <c r="URV5" s="164"/>
      <c r="URW5" s="164"/>
      <c r="URX5" s="164"/>
      <c r="URY5" s="164"/>
      <c r="URZ5" s="164"/>
      <c r="USA5" s="164"/>
      <c r="USB5" s="164"/>
      <c r="USC5" s="164"/>
      <c r="USD5" s="164"/>
      <c r="USE5" s="164"/>
      <c r="USF5" s="164"/>
      <c r="USG5" s="164"/>
      <c r="USH5" s="164"/>
      <c r="USI5" s="164"/>
      <c r="USJ5" s="164"/>
      <c r="USK5" s="164"/>
      <c r="USL5" s="164"/>
      <c r="USM5" s="164"/>
      <c r="USN5" s="164"/>
      <c r="USO5" s="164"/>
      <c r="USP5" s="164"/>
      <c r="USQ5" s="164"/>
      <c r="USR5" s="164"/>
      <c r="USS5" s="164"/>
      <c r="UST5" s="164"/>
      <c r="USU5" s="164"/>
      <c r="USV5" s="164"/>
      <c r="USW5" s="164"/>
      <c r="USX5" s="164"/>
      <c r="USY5" s="164"/>
      <c r="USZ5" s="164"/>
      <c r="UTA5" s="164"/>
      <c r="UTB5" s="164"/>
      <c r="UTC5" s="164"/>
      <c r="UTD5" s="164"/>
      <c r="UTE5" s="164"/>
      <c r="UTF5" s="164"/>
      <c r="UTG5" s="164"/>
      <c r="UTH5" s="164"/>
      <c r="UTI5" s="164"/>
      <c r="UTJ5" s="164"/>
      <c r="UTK5" s="164"/>
      <c r="UTL5" s="164"/>
      <c r="UTM5" s="164"/>
      <c r="UTN5" s="164"/>
      <c r="UTO5" s="164"/>
      <c r="UTP5" s="164"/>
      <c r="UTQ5" s="164"/>
      <c r="UTR5" s="164"/>
      <c r="UTS5" s="164"/>
      <c r="UTT5" s="164"/>
      <c r="UTU5" s="164"/>
      <c r="UTV5" s="164"/>
      <c r="UTW5" s="164"/>
      <c r="UTX5" s="164"/>
      <c r="UTY5" s="164"/>
      <c r="UTZ5" s="164"/>
      <c r="UUA5" s="164"/>
      <c r="UUB5" s="164"/>
      <c r="UUC5" s="164"/>
      <c r="UUD5" s="164"/>
      <c r="UUE5" s="164"/>
      <c r="UUF5" s="164"/>
      <c r="UUG5" s="164"/>
      <c r="UUH5" s="164"/>
      <c r="UUI5" s="164"/>
      <c r="UUJ5" s="164"/>
      <c r="UUK5" s="164"/>
      <c r="UUL5" s="164"/>
      <c r="UUM5" s="164"/>
      <c r="UUN5" s="164"/>
      <c r="UUO5" s="164"/>
      <c r="UUP5" s="164"/>
      <c r="UUQ5" s="164"/>
      <c r="UUR5" s="164"/>
      <c r="UUS5" s="164"/>
      <c r="UUT5" s="164"/>
      <c r="UUU5" s="164"/>
      <c r="UUV5" s="164"/>
      <c r="UUW5" s="164"/>
      <c r="UUX5" s="164"/>
      <c r="UUY5" s="164"/>
      <c r="UUZ5" s="164"/>
      <c r="UVA5" s="164"/>
      <c r="UVB5" s="164"/>
      <c r="UVC5" s="164"/>
      <c r="UVD5" s="164"/>
      <c r="UVE5" s="164"/>
      <c r="UVF5" s="164"/>
      <c r="UVG5" s="164"/>
      <c r="UVH5" s="164"/>
      <c r="UVI5" s="164"/>
      <c r="UVJ5" s="164"/>
      <c r="UVK5" s="164"/>
      <c r="UVL5" s="164"/>
      <c r="UVM5" s="164"/>
      <c r="UVN5" s="164"/>
      <c r="UVO5" s="164"/>
      <c r="UVP5" s="164"/>
      <c r="UVQ5" s="164"/>
      <c r="UVR5" s="164"/>
      <c r="UVS5" s="164"/>
      <c r="UVT5" s="164"/>
      <c r="UVU5" s="164"/>
      <c r="UVV5" s="164"/>
      <c r="UVW5" s="164"/>
      <c r="UVX5" s="164"/>
      <c r="UVY5" s="164"/>
      <c r="UVZ5" s="164"/>
      <c r="UWA5" s="164"/>
      <c r="UWB5" s="164"/>
      <c r="UWC5" s="164"/>
      <c r="UWD5" s="164"/>
      <c r="UWE5" s="164"/>
      <c r="UWF5" s="164"/>
      <c r="UWG5" s="164"/>
      <c r="UWH5" s="164"/>
      <c r="UWI5" s="164"/>
      <c r="UWJ5" s="164"/>
      <c r="UWK5" s="164"/>
      <c r="UWL5" s="164"/>
      <c r="UWM5" s="164"/>
      <c r="UWN5" s="164"/>
      <c r="UWO5" s="164"/>
      <c r="UWP5" s="164"/>
      <c r="UWQ5" s="164"/>
      <c r="UWR5" s="164"/>
      <c r="UWS5" s="164"/>
      <c r="UWT5" s="164"/>
      <c r="UWU5" s="164"/>
      <c r="UWV5" s="164"/>
      <c r="UWW5" s="164"/>
      <c r="UWX5" s="164"/>
      <c r="UWY5" s="164"/>
      <c r="UWZ5" s="164"/>
      <c r="UXA5" s="164"/>
      <c r="UXB5" s="164"/>
      <c r="UXC5" s="164"/>
      <c r="UXD5" s="164"/>
      <c r="UXE5" s="164"/>
      <c r="UXF5" s="164"/>
      <c r="UXG5" s="164"/>
      <c r="UXH5" s="164"/>
      <c r="UXI5" s="164"/>
      <c r="UXJ5" s="164"/>
      <c r="UXK5" s="164"/>
      <c r="UXL5" s="164"/>
      <c r="UXM5" s="164"/>
      <c r="UXN5" s="164"/>
      <c r="UXO5" s="164"/>
      <c r="UXP5" s="164"/>
      <c r="UXQ5" s="164"/>
      <c r="UXR5" s="164"/>
      <c r="UXS5" s="164"/>
      <c r="UXT5" s="164"/>
      <c r="UXU5" s="164"/>
      <c r="UXV5" s="164"/>
      <c r="UXW5" s="164"/>
      <c r="UXX5" s="164"/>
      <c r="UXY5" s="164"/>
      <c r="UXZ5" s="164"/>
      <c r="UYA5" s="164"/>
      <c r="UYB5" s="164"/>
      <c r="UYC5" s="164"/>
      <c r="UYD5" s="164"/>
      <c r="UYE5" s="164"/>
      <c r="UYF5" s="164"/>
      <c r="UYG5" s="164"/>
      <c r="UYH5" s="164"/>
      <c r="UYI5" s="164"/>
      <c r="UYJ5" s="164"/>
      <c r="UYK5" s="164"/>
      <c r="UYL5" s="164"/>
      <c r="UYM5" s="164"/>
      <c r="UYN5" s="164"/>
      <c r="UYO5" s="164"/>
      <c r="UYP5" s="164"/>
      <c r="UYQ5" s="164"/>
      <c r="UYR5" s="164"/>
      <c r="UYS5" s="164"/>
      <c r="UYT5" s="164"/>
      <c r="UYU5" s="164"/>
      <c r="UYV5" s="164"/>
      <c r="UYW5" s="164"/>
      <c r="UYX5" s="164"/>
      <c r="UYY5" s="164"/>
      <c r="UYZ5" s="164"/>
      <c r="UZA5" s="164"/>
      <c r="UZB5" s="164"/>
      <c r="UZC5" s="164"/>
      <c r="UZD5" s="164"/>
      <c r="UZE5" s="164"/>
      <c r="UZF5" s="164"/>
      <c r="UZG5" s="164"/>
      <c r="UZH5" s="164"/>
      <c r="UZI5" s="164"/>
      <c r="UZJ5" s="164"/>
      <c r="UZK5" s="164"/>
      <c r="UZL5" s="164"/>
      <c r="UZM5" s="164"/>
      <c r="UZN5" s="164"/>
      <c r="UZO5" s="164"/>
      <c r="UZP5" s="164"/>
      <c r="UZQ5" s="164"/>
      <c r="UZR5" s="164"/>
      <c r="UZS5" s="164"/>
      <c r="UZT5" s="164"/>
      <c r="UZU5" s="164"/>
      <c r="UZV5" s="164"/>
      <c r="UZW5" s="164"/>
      <c r="UZX5" s="164"/>
      <c r="UZY5" s="164"/>
      <c r="UZZ5" s="164"/>
      <c r="VAA5" s="164"/>
      <c r="VAB5" s="164"/>
      <c r="VAC5" s="164"/>
      <c r="VAD5" s="164"/>
      <c r="VAE5" s="164"/>
      <c r="VAF5" s="164"/>
      <c r="VAG5" s="164"/>
      <c r="VAH5" s="164"/>
      <c r="VAI5" s="164"/>
      <c r="VAJ5" s="164"/>
      <c r="VAK5" s="164"/>
      <c r="VAL5" s="164"/>
      <c r="VAM5" s="164"/>
      <c r="VAN5" s="164"/>
      <c r="VAO5" s="164"/>
      <c r="VAP5" s="164"/>
      <c r="VAQ5" s="164"/>
      <c r="VAR5" s="164"/>
      <c r="VAS5" s="164"/>
      <c r="VAT5" s="164"/>
      <c r="VAU5" s="164"/>
      <c r="VAV5" s="164"/>
      <c r="VAW5" s="164"/>
      <c r="VAX5" s="164"/>
      <c r="VAY5" s="164"/>
      <c r="VAZ5" s="164"/>
      <c r="VBA5" s="164"/>
      <c r="VBB5" s="164"/>
      <c r="VBC5" s="164"/>
      <c r="VBD5" s="164"/>
      <c r="VBE5" s="164"/>
      <c r="VBF5" s="164"/>
      <c r="VBG5" s="164"/>
      <c r="VBH5" s="164"/>
      <c r="VBI5" s="164"/>
      <c r="VBJ5" s="164"/>
      <c r="VBK5" s="164"/>
      <c r="VBL5" s="164"/>
      <c r="VBM5" s="164"/>
      <c r="VBN5" s="164"/>
      <c r="VBO5" s="164"/>
      <c r="VBP5" s="164"/>
      <c r="VBQ5" s="164"/>
      <c r="VBR5" s="164"/>
      <c r="VBS5" s="164"/>
      <c r="VBT5" s="164"/>
      <c r="VBU5" s="164"/>
      <c r="VBV5" s="164"/>
      <c r="VBW5" s="164"/>
      <c r="VBX5" s="164"/>
      <c r="VBY5" s="164"/>
      <c r="VBZ5" s="164"/>
      <c r="VCA5" s="164"/>
      <c r="VCB5" s="164"/>
      <c r="VCC5" s="164"/>
      <c r="VCD5" s="164"/>
      <c r="VCE5" s="164"/>
      <c r="VCF5" s="164"/>
      <c r="VCG5" s="164"/>
      <c r="VCH5" s="164"/>
      <c r="VCI5" s="164"/>
      <c r="VCJ5" s="164"/>
      <c r="VCK5" s="164"/>
      <c r="VCL5" s="164"/>
      <c r="VCM5" s="164"/>
      <c r="VCN5" s="164"/>
      <c r="VCO5" s="164"/>
      <c r="VCP5" s="164"/>
      <c r="VCQ5" s="164"/>
      <c r="VCR5" s="164"/>
      <c r="VCS5" s="164"/>
      <c r="VCT5" s="164"/>
      <c r="VCU5" s="164"/>
      <c r="VCV5" s="164"/>
      <c r="VCW5" s="164"/>
      <c r="VCX5" s="164"/>
      <c r="VCY5" s="164"/>
      <c r="VCZ5" s="164"/>
      <c r="VDA5" s="164"/>
      <c r="VDB5" s="164"/>
      <c r="VDC5" s="164"/>
      <c r="VDD5" s="164"/>
      <c r="VDE5" s="164"/>
      <c r="VDF5" s="164"/>
      <c r="VDG5" s="164"/>
      <c r="VDH5" s="164"/>
      <c r="VDI5" s="164"/>
      <c r="VDJ5" s="164"/>
      <c r="VDK5" s="164"/>
      <c r="VDL5" s="164"/>
      <c r="VDM5" s="164"/>
      <c r="VDN5" s="164"/>
      <c r="VDO5" s="164"/>
      <c r="VDP5" s="164"/>
      <c r="VDQ5" s="164"/>
      <c r="VDR5" s="164"/>
      <c r="VDS5" s="164"/>
      <c r="VDT5" s="164"/>
      <c r="VDU5" s="164"/>
      <c r="VDV5" s="164"/>
      <c r="VDW5" s="164"/>
      <c r="VDX5" s="164"/>
      <c r="VDY5" s="164"/>
      <c r="VDZ5" s="164"/>
      <c r="VEA5" s="164"/>
      <c r="VEB5" s="164"/>
      <c r="VEC5" s="164"/>
      <c r="VED5" s="164"/>
      <c r="VEE5" s="164"/>
      <c r="VEF5" s="164"/>
      <c r="VEG5" s="164"/>
      <c r="VEH5" s="164"/>
      <c r="VEI5" s="164"/>
      <c r="VEJ5" s="164"/>
      <c r="VEK5" s="164"/>
      <c r="VEL5" s="164"/>
      <c r="VEM5" s="164"/>
      <c r="VEN5" s="164"/>
      <c r="VEO5" s="164"/>
      <c r="VEP5" s="164"/>
      <c r="VEQ5" s="164"/>
      <c r="VER5" s="164"/>
      <c r="VES5" s="164"/>
      <c r="VET5" s="164"/>
      <c r="VEU5" s="164"/>
      <c r="VEV5" s="164"/>
      <c r="VEW5" s="164"/>
      <c r="VEX5" s="164"/>
      <c r="VEY5" s="164"/>
      <c r="VEZ5" s="164"/>
      <c r="VFA5" s="164"/>
      <c r="VFB5" s="164"/>
      <c r="VFC5" s="164"/>
      <c r="VFD5" s="164"/>
      <c r="VFE5" s="164"/>
      <c r="VFF5" s="164"/>
      <c r="VFG5" s="164"/>
      <c r="VFH5" s="164"/>
      <c r="VFI5" s="164"/>
      <c r="VFJ5" s="164"/>
      <c r="VFK5" s="164"/>
      <c r="VFL5" s="164"/>
      <c r="VFM5" s="164"/>
      <c r="VFN5" s="164"/>
      <c r="VFO5" s="164"/>
      <c r="VFP5" s="164"/>
      <c r="VFQ5" s="164"/>
      <c r="VFR5" s="164"/>
      <c r="VFS5" s="164"/>
      <c r="VFT5" s="164"/>
      <c r="VFU5" s="164"/>
      <c r="VFV5" s="164"/>
      <c r="VFW5" s="164"/>
      <c r="VFX5" s="164"/>
      <c r="VFY5" s="164"/>
      <c r="VFZ5" s="164"/>
      <c r="VGA5" s="164"/>
      <c r="VGB5" s="164"/>
      <c r="VGC5" s="164"/>
      <c r="VGD5" s="164"/>
      <c r="VGE5" s="164"/>
      <c r="VGF5" s="164"/>
      <c r="VGG5" s="164"/>
      <c r="VGH5" s="164"/>
      <c r="VGI5" s="164"/>
      <c r="VGJ5" s="164"/>
      <c r="VGK5" s="164"/>
      <c r="VGL5" s="164"/>
      <c r="VGM5" s="164"/>
      <c r="VGN5" s="164"/>
      <c r="VGO5" s="164"/>
      <c r="VGP5" s="164"/>
      <c r="VGQ5" s="164"/>
      <c r="VGR5" s="164"/>
      <c r="VGS5" s="164"/>
      <c r="VGT5" s="164"/>
      <c r="VGU5" s="164"/>
      <c r="VGV5" s="164"/>
      <c r="VGW5" s="164"/>
      <c r="VGX5" s="164"/>
      <c r="VGY5" s="164"/>
      <c r="VGZ5" s="164"/>
      <c r="VHA5" s="164"/>
      <c r="VHB5" s="164"/>
      <c r="VHC5" s="164"/>
      <c r="VHD5" s="164"/>
      <c r="VHE5" s="164"/>
      <c r="VHF5" s="164"/>
      <c r="VHG5" s="164"/>
      <c r="VHH5" s="164"/>
      <c r="VHI5" s="164"/>
      <c r="VHJ5" s="164"/>
      <c r="VHK5" s="164"/>
      <c r="VHL5" s="164"/>
      <c r="VHM5" s="164"/>
      <c r="VHN5" s="164"/>
      <c r="VHO5" s="164"/>
      <c r="VHP5" s="164"/>
      <c r="VHQ5" s="164"/>
      <c r="VHR5" s="164"/>
      <c r="VHS5" s="164"/>
      <c r="VHT5" s="164"/>
      <c r="VHU5" s="164"/>
      <c r="VHV5" s="164"/>
      <c r="VHW5" s="164"/>
      <c r="VHX5" s="164"/>
      <c r="VHY5" s="164"/>
      <c r="VHZ5" s="164"/>
      <c r="VIA5" s="164"/>
      <c r="VIB5" s="164"/>
      <c r="VIC5" s="164"/>
      <c r="VID5" s="164"/>
      <c r="VIE5" s="164"/>
      <c r="VIF5" s="164"/>
      <c r="VIG5" s="164"/>
      <c r="VIH5" s="164"/>
      <c r="VII5" s="164"/>
      <c r="VIJ5" s="164"/>
      <c r="VIK5" s="164"/>
      <c r="VIL5" s="164"/>
      <c r="VIM5" s="164"/>
      <c r="VIN5" s="164"/>
      <c r="VIO5" s="164"/>
      <c r="VIP5" s="164"/>
      <c r="VIQ5" s="164"/>
      <c r="VIR5" s="164"/>
      <c r="VIS5" s="164"/>
      <c r="VIT5" s="164"/>
      <c r="VIU5" s="164"/>
      <c r="VIV5" s="164"/>
      <c r="VIW5" s="164"/>
      <c r="VIX5" s="164"/>
      <c r="VIY5" s="164"/>
      <c r="VIZ5" s="164"/>
      <c r="VJA5" s="164"/>
      <c r="VJB5" s="164"/>
      <c r="VJC5" s="164"/>
      <c r="VJD5" s="164"/>
      <c r="VJE5" s="164"/>
      <c r="VJF5" s="164"/>
      <c r="VJG5" s="164"/>
      <c r="VJH5" s="164"/>
      <c r="VJI5" s="164"/>
      <c r="VJJ5" s="164"/>
      <c r="VJK5" s="164"/>
      <c r="VJL5" s="164"/>
      <c r="VJM5" s="164"/>
      <c r="VJN5" s="164"/>
      <c r="VJO5" s="164"/>
      <c r="VJP5" s="164"/>
      <c r="VJQ5" s="164"/>
      <c r="VJR5" s="164"/>
      <c r="VJS5" s="164"/>
      <c r="VJT5" s="164"/>
      <c r="VJU5" s="164"/>
      <c r="VJV5" s="164"/>
      <c r="VJW5" s="164"/>
      <c r="VJX5" s="164"/>
      <c r="VJY5" s="164"/>
      <c r="VJZ5" s="164"/>
      <c r="VKA5" s="164"/>
      <c r="VKB5" s="164"/>
      <c r="VKC5" s="164"/>
      <c r="VKD5" s="164"/>
      <c r="VKE5" s="164"/>
      <c r="VKF5" s="164"/>
      <c r="VKG5" s="164"/>
      <c r="VKH5" s="164"/>
      <c r="VKI5" s="164"/>
      <c r="VKJ5" s="164"/>
      <c r="VKK5" s="164"/>
      <c r="VKL5" s="164"/>
      <c r="VKM5" s="164"/>
      <c r="VKN5" s="164"/>
      <c r="VKO5" s="164"/>
      <c r="VKP5" s="164"/>
      <c r="VKQ5" s="164"/>
      <c r="VKR5" s="164"/>
      <c r="VKS5" s="164"/>
      <c r="VKT5" s="164"/>
      <c r="VKU5" s="164"/>
      <c r="VKV5" s="164"/>
      <c r="VKW5" s="164"/>
      <c r="VKX5" s="164"/>
      <c r="VKY5" s="164"/>
      <c r="VKZ5" s="164"/>
      <c r="VLA5" s="164"/>
      <c r="VLB5" s="164"/>
      <c r="VLC5" s="164"/>
      <c r="VLD5" s="164"/>
      <c r="VLE5" s="164"/>
      <c r="VLF5" s="164"/>
      <c r="VLG5" s="164"/>
      <c r="VLH5" s="164"/>
      <c r="VLI5" s="164"/>
      <c r="VLJ5" s="164"/>
      <c r="VLK5" s="164"/>
      <c r="VLL5" s="164"/>
      <c r="VLM5" s="164"/>
      <c r="VLN5" s="164"/>
      <c r="VLO5" s="164"/>
      <c r="VLP5" s="164"/>
      <c r="VLQ5" s="164"/>
      <c r="VLR5" s="164"/>
      <c r="VLS5" s="164"/>
      <c r="VLT5" s="164"/>
      <c r="VLU5" s="164"/>
      <c r="VLV5" s="164"/>
      <c r="VLW5" s="164"/>
      <c r="VLX5" s="164"/>
      <c r="VLY5" s="164"/>
      <c r="VLZ5" s="164"/>
      <c r="VMA5" s="164"/>
      <c r="VMB5" s="164"/>
      <c r="VMC5" s="164"/>
      <c r="VMD5" s="164"/>
      <c r="VME5" s="164"/>
      <c r="VMF5" s="164"/>
      <c r="VMG5" s="164"/>
      <c r="VMH5" s="164"/>
      <c r="VMI5" s="164"/>
      <c r="VMJ5" s="164"/>
      <c r="VMK5" s="164"/>
      <c r="VML5" s="164"/>
      <c r="VMM5" s="164"/>
      <c r="VMN5" s="164"/>
      <c r="VMO5" s="164"/>
      <c r="VMP5" s="164"/>
      <c r="VMQ5" s="164"/>
      <c r="VMR5" s="164"/>
      <c r="VMS5" s="164"/>
      <c r="VMT5" s="164"/>
      <c r="VMU5" s="164"/>
      <c r="VMV5" s="164"/>
      <c r="VMW5" s="164"/>
      <c r="VMX5" s="164"/>
      <c r="VMY5" s="164"/>
      <c r="VMZ5" s="164"/>
      <c r="VNA5" s="164"/>
      <c r="VNB5" s="164"/>
      <c r="VNC5" s="164"/>
      <c r="VND5" s="164"/>
      <c r="VNE5" s="164"/>
      <c r="VNF5" s="164"/>
      <c r="VNG5" s="164"/>
      <c r="VNH5" s="164"/>
      <c r="VNI5" s="164"/>
      <c r="VNJ5" s="164"/>
      <c r="VNK5" s="164"/>
      <c r="VNL5" s="164"/>
      <c r="VNM5" s="164"/>
      <c r="VNN5" s="164"/>
      <c r="VNO5" s="164"/>
      <c r="VNP5" s="164"/>
      <c r="VNQ5" s="164"/>
      <c r="VNR5" s="164"/>
      <c r="VNS5" s="164"/>
      <c r="VNT5" s="164"/>
      <c r="VNU5" s="164"/>
      <c r="VNV5" s="164"/>
      <c r="VNW5" s="164"/>
      <c r="VNX5" s="164"/>
      <c r="VNY5" s="164"/>
      <c r="VNZ5" s="164"/>
      <c r="VOA5" s="164"/>
      <c r="VOB5" s="164"/>
      <c r="VOC5" s="164"/>
      <c r="VOD5" s="164"/>
      <c r="VOE5" s="164"/>
      <c r="VOF5" s="164"/>
      <c r="VOG5" s="164"/>
      <c r="VOH5" s="164"/>
      <c r="VOI5" s="164"/>
      <c r="VOJ5" s="164"/>
      <c r="VOK5" s="164"/>
      <c r="VOL5" s="164"/>
      <c r="VOM5" s="164"/>
      <c r="VON5" s="164"/>
      <c r="VOO5" s="164"/>
      <c r="VOP5" s="164"/>
      <c r="VOQ5" s="164"/>
      <c r="VOR5" s="164"/>
      <c r="VOS5" s="164"/>
      <c r="VOT5" s="164"/>
      <c r="VOU5" s="164"/>
      <c r="VOV5" s="164"/>
      <c r="VOW5" s="164"/>
      <c r="VOX5" s="164"/>
      <c r="VOY5" s="164"/>
      <c r="VOZ5" s="164"/>
      <c r="VPA5" s="164"/>
      <c r="VPB5" s="164"/>
      <c r="VPC5" s="164"/>
      <c r="VPD5" s="164"/>
      <c r="VPE5" s="164"/>
      <c r="VPF5" s="164"/>
      <c r="VPG5" s="164"/>
      <c r="VPH5" s="164"/>
      <c r="VPI5" s="164"/>
      <c r="VPJ5" s="164"/>
      <c r="VPK5" s="164"/>
      <c r="VPL5" s="164"/>
      <c r="VPM5" s="164"/>
      <c r="VPN5" s="164"/>
      <c r="VPO5" s="164"/>
      <c r="VPP5" s="164"/>
      <c r="VPQ5" s="164"/>
      <c r="VPR5" s="164"/>
      <c r="VPS5" s="164"/>
      <c r="VPT5" s="164"/>
      <c r="VPU5" s="164"/>
      <c r="VPV5" s="164"/>
      <c r="VPW5" s="164"/>
      <c r="VPX5" s="164"/>
      <c r="VPY5" s="164"/>
      <c r="VPZ5" s="164"/>
      <c r="VQA5" s="164"/>
      <c r="VQB5" s="164"/>
      <c r="VQC5" s="164"/>
      <c r="VQD5" s="164"/>
      <c r="VQE5" s="164"/>
      <c r="VQF5" s="164"/>
      <c r="VQG5" s="164"/>
      <c r="VQH5" s="164"/>
      <c r="VQI5" s="164"/>
      <c r="VQJ5" s="164"/>
      <c r="VQK5" s="164"/>
      <c r="VQL5" s="164"/>
      <c r="VQM5" s="164"/>
      <c r="VQN5" s="164"/>
      <c r="VQO5" s="164"/>
      <c r="VQP5" s="164"/>
      <c r="VQQ5" s="164"/>
      <c r="VQR5" s="164"/>
      <c r="VQS5" s="164"/>
      <c r="VQT5" s="164"/>
      <c r="VQU5" s="164"/>
      <c r="VQV5" s="164"/>
      <c r="VQW5" s="164"/>
      <c r="VQX5" s="164"/>
      <c r="VQY5" s="164"/>
      <c r="VQZ5" s="164"/>
      <c r="VRA5" s="164"/>
      <c r="VRB5" s="164"/>
      <c r="VRC5" s="164"/>
      <c r="VRD5" s="164"/>
      <c r="VRE5" s="164"/>
      <c r="VRF5" s="164"/>
      <c r="VRG5" s="164"/>
      <c r="VRH5" s="164"/>
      <c r="VRI5" s="164"/>
      <c r="VRJ5" s="164"/>
      <c r="VRK5" s="164"/>
      <c r="VRL5" s="164"/>
      <c r="VRM5" s="164"/>
      <c r="VRN5" s="164"/>
      <c r="VRO5" s="164"/>
      <c r="VRP5" s="164"/>
      <c r="VRQ5" s="164"/>
      <c r="VRR5" s="164"/>
      <c r="VRS5" s="164"/>
      <c r="VRT5" s="164"/>
      <c r="VRU5" s="164"/>
      <c r="VRV5" s="164"/>
      <c r="VRW5" s="164"/>
      <c r="VRX5" s="164"/>
      <c r="VRY5" s="164"/>
      <c r="VRZ5" s="164"/>
      <c r="VSA5" s="164"/>
      <c r="VSB5" s="164"/>
      <c r="VSC5" s="164"/>
      <c r="VSD5" s="164"/>
      <c r="VSE5" s="164"/>
      <c r="VSF5" s="164"/>
      <c r="VSG5" s="164"/>
      <c r="VSH5" s="164"/>
      <c r="VSI5" s="164"/>
      <c r="VSJ5" s="164"/>
      <c r="VSK5" s="164"/>
      <c r="VSL5" s="164"/>
      <c r="VSM5" s="164"/>
      <c r="VSN5" s="164"/>
      <c r="VSO5" s="164"/>
      <c r="VSP5" s="164"/>
      <c r="VSQ5" s="164"/>
      <c r="VSR5" s="164"/>
      <c r="VSS5" s="164"/>
      <c r="VST5" s="164"/>
      <c r="VSU5" s="164"/>
      <c r="VSV5" s="164"/>
      <c r="VSW5" s="164"/>
      <c r="VSX5" s="164"/>
      <c r="VSY5" s="164"/>
      <c r="VSZ5" s="164"/>
      <c r="VTA5" s="164"/>
      <c r="VTB5" s="164"/>
      <c r="VTC5" s="164"/>
      <c r="VTD5" s="164"/>
      <c r="VTE5" s="164"/>
      <c r="VTF5" s="164"/>
      <c r="VTG5" s="164"/>
      <c r="VTH5" s="164"/>
      <c r="VTI5" s="164"/>
      <c r="VTJ5" s="164"/>
      <c r="VTK5" s="164"/>
      <c r="VTL5" s="164"/>
      <c r="VTM5" s="164"/>
      <c r="VTN5" s="164"/>
      <c r="VTO5" s="164"/>
      <c r="VTP5" s="164"/>
      <c r="VTQ5" s="164"/>
      <c r="VTR5" s="164"/>
      <c r="VTS5" s="164"/>
      <c r="VTT5" s="164"/>
      <c r="VTU5" s="164"/>
      <c r="VTV5" s="164"/>
      <c r="VTW5" s="164"/>
      <c r="VTX5" s="164"/>
      <c r="VTY5" s="164"/>
      <c r="VTZ5" s="164"/>
      <c r="VUA5" s="164"/>
      <c r="VUB5" s="164"/>
      <c r="VUC5" s="164"/>
      <c r="VUD5" s="164"/>
      <c r="VUE5" s="164"/>
      <c r="VUF5" s="164"/>
      <c r="VUG5" s="164"/>
      <c r="VUH5" s="164"/>
      <c r="VUI5" s="164"/>
      <c r="VUJ5" s="164"/>
      <c r="VUK5" s="164"/>
      <c r="VUL5" s="164"/>
      <c r="VUM5" s="164"/>
      <c r="VUN5" s="164"/>
      <c r="VUO5" s="164"/>
      <c r="VUP5" s="164"/>
      <c r="VUQ5" s="164"/>
      <c r="VUR5" s="164"/>
      <c r="VUS5" s="164"/>
      <c r="VUT5" s="164"/>
      <c r="VUU5" s="164"/>
      <c r="VUV5" s="164"/>
      <c r="VUW5" s="164"/>
      <c r="VUX5" s="164"/>
      <c r="VUY5" s="164"/>
      <c r="VUZ5" s="164"/>
      <c r="VVA5" s="164"/>
      <c r="VVB5" s="164"/>
      <c r="VVC5" s="164"/>
      <c r="VVD5" s="164"/>
      <c r="VVE5" s="164"/>
      <c r="VVF5" s="164"/>
      <c r="VVG5" s="164"/>
      <c r="VVH5" s="164"/>
      <c r="VVI5" s="164"/>
      <c r="VVJ5" s="164"/>
      <c r="VVK5" s="164"/>
      <c r="VVL5" s="164"/>
      <c r="VVM5" s="164"/>
      <c r="VVN5" s="164"/>
      <c r="VVO5" s="164"/>
      <c r="VVP5" s="164"/>
      <c r="VVQ5" s="164"/>
      <c r="VVR5" s="164"/>
      <c r="VVS5" s="164"/>
      <c r="VVT5" s="164"/>
      <c r="VVU5" s="164"/>
      <c r="VVV5" s="164"/>
      <c r="VVW5" s="164"/>
      <c r="VVX5" s="164"/>
      <c r="VVY5" s="164"/>
      <c r="VVZ5" s="164"/>
      <c r="VWA5" s="164"/>
      <c r="VWB5" s="164"/>
      <c r="VWC5" s="164"/>
      <c r="VWD5" s="164"/>
      <c r="VWE5" s="164"/>
      <c r="VWF5" s="164"/>
      <c r="VWG5" s="164"/>
      <c r="VWH5" s="164"/>
      <c r="VWI5" s="164"/>
      <c r="VWJ5" s="164"/>
      <c r="VWK5" s="164"/>
      <c r="VWL5" s="164"/>
      <c r="VWM5" s="164"/>
      <c r="VWN5" s="164"/>
      <c r="VWO5" s="164"/>
      <c r="VWP5" s="164"/>
      <c r="VWQ5" s="164"/>
      <c r="VWR5" s="164"/>
      <c r="VWS5" s="164"/>
      <c r="VWT5" s="164"/>
      <c r="VWU5" s="164"/>
      <c r="VWV5" s="164"/>
      <c r="VWW5" s="164"/>
      <c r="VWX5" s="164"/>
      <c r="VWY5" s="164"/>
      <c r="VWZ5" s="164"/>
      <c r="VXA5" s="164"/>
      <c r="VXB5" s="164"/>
      <c r="VXC5" s="164"/>
      <c r="VXD5" s="164"/>
      <c r="VXE5" s="164"/>
      <c r="VXF5" s="164"/>
      <c r="VXG5" s="164"/>
      <c r="VXH5" s="164"/>
      <c r="VXI5" s="164"/>
      <c r="VXJ5" s="164"/>
      <c r="VXK5" s="164"/>
      <c r="VXL5" s="164"/>
      <c r="VXM5" s="164"/>
      <c r="VXN5" s="164"/>
      <c r="VXO5" s="164"/>
      <c r="VXP5" s="164"/>
      <c r="VXQ5" s="164"/>
      <c r="VXR5" s="164"/>
      <c r="VXS5" s="164"/>
      <c r="VXT5" s="164"/>
      <c r="VXU5" s="164"/>
      <c r="VXV5" s="164"/>
      <c r="VXW5" s="164"/>
      <c r="VXX5" s="164"/>
      <c r="VXY5" s="164"/>
      <c r="VXZ5" s="164"/>
      <c r="VYA5" s="164"/>
      <c r="VYB5" s="164"/>
      <c r="VYC5" s="164"/>
      <c r="VYD5" s="164"/>
      <c r="VYE5" s="164"/>
      <c r="VYF5" s="164"/>
      <c r="VYG5" s="164"/>
      <c r="VYH5" s="164"/>
      <c r="VYI5" s="164"/>
      <c r="VYJ5" s="164"/>
      <c r="VYK5" s="164"/>
      <c r="VYL5" s="164"/>
      <c r="VYM5" s="164"/>
      <c r="VYN5" s="164"/>
      <c r="VYO5" s="164"/>
      <c r="VYP5" s="164"/>
      <c r="VYQ5" s="164"/>
      <c r="VYR5" s="164"/>
      <c r="VYS5" s="164"/>
      <c r="VYT5" s="164"/>
      <c r="VYU5" s="164"/>
      <c r="VYV5" s="164"/>
      <c r="VYW5" s="164"/>
      <c r="VYX5" s="164"/>
      <c r="VYY5" s="164"/>
      <c r="VYZ5" s="164"/>
      <c r="VZA5" s="164"/>
      <c r="VZB5" s="164"/>
      <c r="VZC5" s="164"/>
      <c r="VZD5" s="164"/>
      <c r="VZE5" s="164"/>
      <c r="VZF5" s="164"/>
      <c r="VZG5" s="164"/>
      <c r="VZH5" s="164"/>
      <c r="VZI5" s="164"/>
      <c r="VZJ5" s="164"/>
      <c r="VZK5" s="164"/>
      <c r="VZL5" s="164"/>
      <c r="VZM5" s="164"/>
      <c r="VZN5" s="164"/>
      <c r="VZO5" s="164"/>
      <c r="VZP5" s="164"/>
      <c r="VZQ5" s="164"/>
      <c r="VZR5" s="164"/>
      <c r="VZS5" s="164"/>
      <c r="VZT5" s="164"/>
      <c r="VZU5" s="164"/>
      <c r="VZV5" s="164"/>
      <c r="VZW5" s="164"/>
      <c r="VZX5" s="164"/>
      <c r="VZY5" s="164"/>
      <c r="VZZ5" s="164"/>
      <c r="WAA5" s="164"/>
      <c r="WAB5" s="164"/>
      <c r="WAC5" s="164"/>
      <c r="WAD5" s="164"/>
      <c r="WAE5" s="164"/>
      <c r="WAF5" s="164"/>
      <c r="WAG5" s="164"/>
      <c r="WAH5" s="164"/>
      <c r="WAI5" s="164"/>
      <c r="WAJ5" s="164"/>
      <c r="WAK5" s="164"/>
      <c r="WAL5" s="164"/>
      <c r="WAM5" s="164"/>
      <c r="WAN5" s="164"/>
      <c r="WAO5" s="164"/>
      <c r="WAP5" s="164"/>
      <c r="WAQ5" s="164"/>
      <c r="WAR5" s="164"/>
      <c r="WAS5" s="164"/>
      <c r="WAT5" s="164"/>
      <c r="WAU5" s="164"/>
      <c r="WAV5" s="164"/>
      <c r="WAW5" s="164"/>
      <c r="WAX5" s="164"/>
      <c r="WAY5" s="164"/>
      <c r="WAZ5" s="164"/>
      <c r="WBA5" s="164"/>
      <c r="WBB5" s="164"/>
      <c r="WBC5" s="164"/>
      <c r="WBD5" s="164"/>
      <c r="WBE5" s="164"/>
      <c r="WBF5" s="164"/>
      <c r="WBG5" s="164"/>
      <c r="WBH5" s="164"/>
      <c r="WBI5" s="164"/>
      <c r="WBJ5" s="164"/>
      <c r="WBK5" s="164"/>
      <c r="WBL5" s="164"/>
      <c r="WBM5" s="164"/>
      <c r="WBN5" s="164"/>
      <c r="WBO5" s="164"/>
      <c r="WBP5" s="164"/>
      <c r="WBQ5" s="164"/>
      <c r="WBR5" s="164"/>
      <c r="WBS5" s="164"/>
      <c r="WBT5" s="164"/>
      <c r="WBU5" s="164"/>
      <c r="WBV5" s="164"/>
      <c r="WBW5" s="164"/>
      <c r="WBX5" s="164"/>
      <c r="WBY5" s="164"/>
      <c r="WBZ5" s="164"/>
      <c r="WCA5" s="164"/>
      <c r="WCB5" s="164"/>
      <c r="WCC5" s="164"/>
      <c r="WCD5" s="164"/>
      <c r="WCE5" s="164"/>
      <c r="WCF5" s="164"/>
      <c r="WCG5" s="164"/>
      <c r="WCH5" s="164"/>
      <c r="WCI5" s="164"/>
      <c r="WCJ5" s="164"/>
      <c r="WCK5" s="164"/>
      <c r="WCL5" s="164"/>
      <c r="WCM5" s="164"/>
      <c r="WCN5" s="164"/>
      <c r="WCO5" s="164"/>
      <c r="WCP5" s="164"/>
      <c r="WCQ5" s="164"/>
      <c r="WCR5" s="164"/>
      <c r="WCS5" s="164"/>
      <c r="WCT5" s="164"/>
      <c r="WCU5" s="164"/>
      <c r="WCV5" s="164"/>
      <c r="WCW5" s="164"/>
      <c r="WCX5" s="164"/>
      <c r="WCY5" s="164"/>
      <c r="WCZ5" s="164"/>
      <c r="WDA5" s="164"/>
      <c r="WDB5" s="164"/>
      <c r="WDC5" s="164"/>
      <c r="WDD5" s="164"/>
      <c r="WDE5" s="164"/>
      <c r="WDF5" s="164"/>
      <c r="WDG5" s="164"/>
      <c r="WDH5" s="164"/>
      <c r="WDI5" s="164"/>
      <c r="WDJ5" s="164"/>
      <c r="WDK5" s="164"/>
      <c r="WDL5" s="164"/>
      <c r="WDM5" s="164"/>
      <c r="WDN5" s="164"/>
      <c r="WDO5" s="164"/>
      <c r="WDP5" s="164"/>
      <c r="WDQ5" s="164"/>
      <c r="WDR5" s="164"/>
      <c r="WDS5" s="164"/>
      <c r="WDT5" s="164"/>
      <c r="WDU5" s="164"/>
      <c r="WDV5" s="164"/>
      <c r="WDW5" s="164"/>
      <c r="WDX5" s="164"/>
      <c r="WDY5" s="164"/>
      <c r="WDZ5" s="164"/>
      <c r="WEA5" s="164"/>
      <c r="WEB5" s="164"/>
      <c r="WEC5" s="164"/>
      <c r="WED5" s="164"/>
      <c r="WEE5" s="164"/>
      <c r="WEF5" s="164"/>
      <c r="WEG5" s="164"/>
      <c r="WEH5" s="164"/>
      <c r="WEI5" s="164"/>
      <c r="WEJ5" s="164"/>
      <c r="WEK5" s="164"/>
      <c r="WEL5" s="164"/>
      <c r="WEM5" s="164"/>
      <c r="WEN5" s="164"/>
      <c r="WEO5" s="164"/>
      <c r="WEP5" s="164"/>
      <c r="WEQ5" s="164"/>
      <c r="WER5" s="164"/>
      <c r="WES5" s="164"/>
      <c r="WET5" s="164"/>
      <c r="WEU5" s="164"/>
      <c r="WEV5" s="164"/>
      <c r="WEW5" s="164"/>
      <c r="WEX5" s="164"/>
      <c r="WEY5" s="164"/>
      <c r="WEZ5" s="164"/>
      <c r="WFA5" s="164"/>
      <c r="WFB5" s="164"/>
      <c r="WFC5" s="164"/>
      <c r="WFD5" s="164"/>
      <c r="WFE5" s="164"/>
      <c r="WFF5" s="164"/>
      <c r="WFG5" s="164"/>
      <c r="WFH5" s="164"/>
      <c r="WFI5" s="164"/>
      <c r="WFJ5" s="164"/>
      <c r="WFK5" s="164"/>
      <c r="WFL5" s="164"/>
      <c r="WFM5" s="164"/>
      <c r="WFN5" s="164"/>
      <c r="WFO5" s="164"/>
      <c r="WFP5" s="164"/>
      <c r="WFQ5" s="164"/>
      <c r="WFR5" s="164"/>
      <c r="WFS5" s="164"/>
      <c r="WFT5" s="164"/>
      <c r="WFU5" s="164"/>
      <c r="WFV5" s="164"/>
      <c r="WFW5" s="164"/>
      <c r="WFX5" s="164"/>
      <c r="WFY5" s="164"/>
      <c r="WFZ5" s="164"/>
      <c r="WGA5" s="164"/>
      <c r="WGB5" s="164"/>
      <c r="WGC5" s="164"/>
      <c r="WGD5" s="164"/>
      <c r="WGE5" s="164"/>
      <c r="WGF5" s="164"/>
      <c r="WGG5" s="164"/>
      <c r="WGH5" s="164"/>
      <c r="WGI5" s="164"/>
      <c r="WGJ5" s="164"/>
      <c r="WGK5" s="164"/>
      <c r="WGL5" s="164"/>
      <c r="WGM5" s="164"/>
      <c r="WGN5" s="164"/>
      <c r="WGO5" s="164"/>
      <c r="WGP5" s="164"/>
      <c r="WGQ5" s="164"/>
      <c r="WGR5" s="164"/>
      <c r="WGS5" s="164"/>
      <c r="WGT5" s="164"/>
      <c r="WGU5" s="164"/>
      <c r="WGV5" s="164"/>
      <c r="WGW5" s="164"/>
      <c r="WGX5" s="164"/>
      <c r="WGY5" s="164"/>
      <c r="WGZ5" s="164"/>
      <c r="WHA5" s="164"/>
      <c r="WHB5" s="164"/>
      <c r="WHC5" s="164"/>
      <c r="WHD5" s="164"/>
      <c r="WHE5" s="164"/>
      <c r="WHF5" s="164"/>
      <c r="WHG5" s="164"/>
      <c r="WHH5" s="164"/>
      <c r="WHI5" s="164"/>
      <c r="WHJ5" s="164"/>
      <c r="WHK5" s="164"/>
      <c r="WHL5" s="164"/>
      <c r="WHM5" s="164"/>
      <c r="WHN5" s="164"/>
      <c r="WHO5" s="164"/>
      <c r="WHP5" s="164"/>
      <c r="WHQ5" s="164"/>
      <c r="WHR5" s="164"/>
      <c r="WHS5" s="164"/>
      <c r="WHT5" s="164"/>
      <c r="WHU5" s="164"/>
      <c r="WHV5" s="164"/>
      <c r="WHW5" s="164"/>
      <c r="WHX5" s="164"/>
      <c r="WHY5" s="164"/>
      <c r="WHZ5" s="164"/>
      <c r="WIA5" s="164"/>
      <c r="WIB5" s="164"/>
      <c r="WIC5" s="164"/>
      <c r="WID5" s="164"/>
      <c r="WIE5" s="164"/>
      <c r="WIF5" s="164"/>
      <c r="WIG5" s="164"/>
      <c r="WIH5" s="164"/>
      <c r="WII5" s="164"/>
      <c r="WIJ5" s="164"/>
      <c r="WIK5" s="164"/>
      <c r="WIL5" s="164"/>
      <c r="WIM5" s="164"/>
      <c r="WIN5" s="164"/>
      <c r="WIO5" s="164"/>
      <c r="WIP5" s="164"/>
      <c r="WIQ5" s="164"/>
      <c r="WIR5" s="164"/>
      <c r="WIS5" s="164"/>
      <c r="WIT5" s="164"/>
      <c r="WIU5" s="164"/>
      <c r="WIV5" s="164"/>
      <c r="WIW5" s="164"/>
      <c r="WIX5" s="164"/>
      <c r="WIY5" s="164"/>
      <c r="WIZ5" s="164"/>
      <c r="WJA5" s="164"/>
      <c r="WJB5" s="164"/>
      <c r="WJC5" s="164"/>
      <c r="WJD5" s="164"/>
      <c r="WJE5" s="164"/>
      <c r="WJF5" s="164"/>
      <c r="WJG5" s="164"/>
      <c r="WJH5" s="164"/>
      <c r="WJI5" s="164"/>
      <c r="WJJ5" s="164"/>
      <c r="WJK5" s="164"/>
      <c r="WJL5" s="164"/>
      <c r="WJM5" s="164"/>
      <c r="WJN5" s="164"/>
      <c r="WJO5" s="164"/>
      <c r="WJP5" s="164"/>
      <c r="WJQ5" s="164"/>
      <c r="WJR5" s="164"/>
      <c r="WJS5" s="164"/>
      <c r="WJT5" s="164"/>
      <c r="WJU5" s="164"/>
      <c r="WJV5" s="164"/>
      <c r="WJW5" s="164"/>
      <c r="WJX5" s="164"/>
      <c r="WJY5" s="164"/>
      <c r="WJZ5" s="164"/>
      <c r="WKA5" s="164"/>
      <c r="WKB5" s="164"/>
      <c r="WKC5" s="164"/>
      <c r="WKD5" s="164"/>
      <c r="WKE5" s="164"/>
      <c r="WKF5" s="164"/>
      <c r="WKG5" s="164"/>
      <c r="WKH5" s="164"/>
      <c r="WKI5" s="164"/>
      <c r="WKJ5" s="164"/>
      <c r="WKK5" s="164"/>
      <c r="WKL5" s="164"/>
      <c r="WKM5" s="164"/>
      <c r="WKN5" s="164"/>
      <c r="WKO5" s="164"/>
      <c r="WKP5" s="164"/>
      <c r="WKQ5" s="164"/>
      <c r="WKR5" s="164"/>
      <c r="WKS5" s="164"/>
      <c r="WKT5" s="164"/>
      <c r="WKU5" s="164"/>
      <c r="WKV5" s="164"/>
      <c r="WKW5" s="164"/>
      <c r="WKX5" s="164"/>
      <c r="WKY5" s="164"/>
      <c r="WKZ5" s="164"/>
      <c r="WLA5" s="164"/>
      <c r="WLB5" s="164"/>
      <c r="WLC5" s="164"/>
      <c r="WLD5" s="164"/>
      <c r="WLE5" s="164"/>
      <c r="WLF5" s="164"/>
      <c r="WLG5" s="164"/>
      <c r="WLH5" s="164"/>
      <c r="WLI5" s="164"/>
      <c r="WLJ5" s="164"/>
      <c r="WLK5" s="164"/>
      <c r="WLL5" s="164"/>
      <c r="WLM5" s="164"/>
      <c r="WLN5" s="164"/>
      <c r="WLO5" s="164"/>
      <c r="WLP5" s="164"/>
      <c r="WLQ5" s="164"/>
      <c r="WLR5" s="164"/>
      <c r="WLS5" s="164"/>
      <c r="WLT5" s="164"/>
      <c r="WLU5" s="164"/>
      <c r="WLV5" s="164"/>
      <c r="WLW5" s="164"/>
      <c r="WLX5" s="164"/>
      <c r="WLY5" s="164"/>
      <c r="WLZ5" s="164"/>
      <c r="WMA5" s="164"/>
      <c r="WMB5" s="164"/>
      <c r="WMC5" s="164"/>
      <c r="WMD5" s="164"/>
      <c r="WME5" s="164"/>
      <c r="WMF5" s="164"/>
      <c r="WMG5" s="164"/>
      <c r="WMH5" s="164"/>
      <c r="WMI5" s="164"/>
      <c r="WMJ5" s="164"/>
      <c r="WMK5" s="164"/>
      <c r="WML5" s="164"/>
      <c r="WMM5" s="164"/>
      <c r="WMN5" s="164"/>
      <c r="WMO5" s="164"/>
      <c r="WMP5" s="164"/>
      <c r="WMQ5" s="164"/>
      <c r="WMR5" s="164"/>
      <c r="WMS5" s="164"/>
      <c r="WMT5" s="164"/>
      <c r="WMU5" s="164"/>
      <c r="WMV5" s="164"/>
      <c r="WMW5" s="164"/>
      <c r="WMX5" s="164"/>
      <c r="WMY5" s="164"/>
      <c r="WMZ5" s="164"/>
      <c r="WNA5" s="164"/>
      <c r="WNB5" s="164"/>
      <c r="WNC5" s="164"/>
      <c r="WND5" s="164"/>
      <c r="WNE5" s="164"/>
      <c r="WNF5" s="164"/>
      <c r="WNG5" s="164"/>
      <c r="WNH5" s="164"/>
      <c r="WNI5" s="164"/>
      <c r="WNJ5" s="164"/>
      <c r="WNK5" s="164"/>
      <c r="WNL5" s="164"/>
      <c r="WNM5" s="164"/>
      <c r="WNN5" s="164"/>
      <c r="WNO5" s="164"/>
      <c r="WNP5" s="164"/>
      <c r="WNQ5" s="164"/>
      <c r="WNR5" s="164"/>
      <c r="WNS5" s="164"/>
      <c r="WNT5" s="164"/>
      <c r="WNU5" s="164"/>
      <c r="WNV5" s="164"/>
      <c r="WNW5" s="164"/>
      <c r="WNX5" s="164"/>
      <c r="WNY5" s="164"/>
      <c r="WNZ5" s="164"/>
      <c r="WOA5" s="164"/>
      <c r="WOB5" s="164"/>
      <c r="WOC5" s="164"/>
      <c r="WOD5" s="164"/>
      <c r="WOE5" s="164"/>
      <c r="WOF5" s="164"/>
      <c r="WOG5" s="164"/>
      <c r="WOH5" s="164"/>
      <c r="WOI5" s="164"/>
      <c r="WOJ5" s="164"/>
      <c r="WOK5" s="164"/>
      <c r="WOL5" s="164"/>
      <c r="WOM5" s="164"/>
      <c r="WON5" s="164"/>
      <c r="WOO5" s="164"/>
      <c r="WOP5" s="164"/>
      <c r="WOQ5" s="164"/>
      <c r="WOR5" s="164"/>
      <c r="WOS5" s="164"/>
      <c r="WOT5" s="164"/>
      <c r="WOU5" s="164"/>
      <c r="WOV5" s="164"/>
      <c r="WOW5" s="164"/>
      <c r="WOX5" s="164"/>
      <c r="WOY5" s="164"/>
      <c r="WOZ5" s="164"/>
      <c r="WPA5" s="164"/>
      <c r="WPB5" s="164"/>
      <c r="WPC5" s="164"/>
      <c r="WPD5" s="164"/>
      <c r="WPE5" s="164"/>
      <c r="WPF5" s="164"/>
      <c r="WPG5" s="164"/>
      <c r="WPH5" s="164"/>
      <c r="WPI5" s="164"/>
      <c r="WPJ5" s="164"/>
      <c r="WPK5" s="164"/>
      <c r="WPL5" s="164"/>
      <c r="WPM5" s="164"/>
      <c r="WPN5" s="164"/>
      <c r="WPO5" s="164"/>
      <c r="WPP5" s="164"/>
      <c r="WPQ5" s="164"/>
      <c r="WPR5" s="164"/>
      <c r="WPS5" s="164"/>
      <c r="WPT5" s="164"/>
      <c r="WPU5" s="164"/>
      <c r="WPV5" s="164"/>
      <c r="WPW5" s="164"/>
      <c r="WPX5" s="164"/>
      <c r="WPY5" s="164"/>
      <c r="WPZ5" s="164"/>
      <c r="WQA5" s="164"/>
      <c r="WQB5" s="164"/>
      <c r="WQC5" s="164"/>
      <c r="WQD5" s="164"/>
      <c r="WQE5" s="164"/>
      <c r="WQF5" s="164"/>
      <c r="WQG5" s="164"/>
      <c r="WQH5" s="164"/>
      <c r="WQI5" s="164"/>
      <c r="WQJ5" s="164"/>
      <c r="WQK5" s="164"/>
      <c r="WQL5" s="164"/>
      <c r="WQM5" s="164"/>
      <c r="WQN5" s="164"/>
      <c r="WQO5" s="164"/>
      <c r="WQP5" s="164"/>
      <c r="WQQ5" s="164"/>
      <c r="WQR5" s="164"/>
      <c r="WQS5" s="164"/>
      <c r="WQT5" s="164"/>
      <c r="WQU5" s="164"/>
      <c r="WQV5" s="164"/>
      <c r="WQW5" s="164"/>
      <c r="WQX5" s="164"/>
      <c r="WQY5" s="164"/>
      <c r="WQZ5" s="164"/>
      <c r="WRA5" s="164"/>
      <c r="WRB5" s="164"/>
      <c r="WRC5" s="164"/>
      <c r="WRD5" s="164"/>
      <c r="WRE5" s="164"/>
      <c r="WRF5" s="164"/>
      <c r="WRG5" s="164"/>
      <c r="WRH5" s="164"/>
      <c r="WRI5" s="164"/>
      <c r="WRJ5" s="164"/>
      <c r="WRK5" s="164"/>
      <c r="WRL5" s="164"/>
      <c r="WRM5" s="164"/>
      <c r="WRN5" s="164"/>
      <c r="WRO5" s="164"/>
      <c r="WRP5" s="164"/>
      <c r="WRQ5" s="164"/>
      <c r="WRR5" s="164"/>
      <c r="WRS5" s="164"/>
      <c r="WRT5" s="164"/>
      <c r="WRU5" s="164"/>
      <c r="WRV5" s="164"/>
      <c r="WRW5" s="164"/>
      <c r="WRX5" s="164"/>
      <c r="WRY5" s="164"/>
      <c r="WRZ5" s="164"/>
      <c r="WSA5" s="164"/>
      <c r="WSB5" s="164"/>
      <c r="WSC5" s="164"/>
      <c r="WSD5" s="164"/>
      <c r="WSE5" s="164"/>
      <c r="WSF5" s="164"/>
      <c r="WSG5" s="164"/>
      <c r="WSH5" s="164"/>
      <c r="WSI5" s="164"/>
      <c r="WSJ5" s="164"/>
      <c r="WSK5" s="164"/>
      <c r="WSL5" s="164"/>
      <c r="WSM5" s="164"/>
      <c r="WSN5" s="164"/>
      <c r="WSO5" s="164"/>
      <c r="WSP5" s="164"/>
      <c r="WSQ5" s="164"/>
      <c r="WSR5" s="164"/>
      <c r="WSS5" s="164"/>
      <c r="WST5" s="164"/>
      <c r="WSU5" s="164"/>
      <c r="WSV5" s="164"/>
      <c r="WSW5" s="164"/>
      <c r="WSX5" s="164"/>
      <c r="WSY5" s="164"/>
      <c r="WSZ5" s="164"/>
      <c r="WTA5" s="164"/>
      <c r="WTB5" s="164"/>
      <c r="WTC5" s="164"/>
      <c r="WTD5" s="164"/>
      <c r="WTE5" s="164"/>
      <c r="WTF5" s="164"/>
      <c r="WTG5" s="164"/>
      <c r="WTH5" s="164"/>
      <c r="WTI5" s="164"/>
      <c r="WTJ5" s="164"/>
      <c r="WTK5" s="164"/>
      <c r="WTL5" s="164"/>
      <c r="WTM5" s="164"/>
      <c r="WTN5" s="164"/>
      <c r="WTO5" s="164"/>
      <c r="WTP5" s="164"/>
      <c r="WTQ5" s="164"/>
      <c r="WTR5" s="164"/>
      <c r="WTS5" s="164"/>
      <c r="WTT5" s="164"/>
      <c r="WTU5" s="164"/>
      <c r="WTV5" s="164"/>
      <c r="WTW5" s="164"/>
      <c r="WTX5" s="164"/>
      <c r="WTY5" s="164"/>
      <c r="WTZ5" s="164"/>
      <c r="WUA5" s="164"/>
      <c r="WUB5" s="164"/>
      <c r="WUC5" s="164"/>
      <c r="WUD5" s="164"/>
      <c r="WUE5" s="164"/>
      <c r="WUF5" s="164"/>
      <c r="WUG5" s="164"/>
      <c r="WUH5" s="164"/>
      <c r="WUI5" s="164"/>
      <c r="WUJ5" s="164"/>
      <c r="WUK5" s="164"/>
      <c r="WUL5" s="164"/>
      <c r="WUM5" s="164"/>
      <c r="WUN5" s="164"/>
      <c r="WUO5" s="164"/>
      <c r="WUP5" s="164"/>
      <c r="WUQ5" s="164"/>
      <c r="WUR5" s="164"/>
      <c r="WUS5" s="164"/>
      <c r="WUT5" s="164"/>
      <c r="WUU5" s="164"/>
      <c r="WUV5" s="164"/>
      <c r="WUW5" s="164"/>
      <c r="WUX5" s="164"/>
      <c r="WUY5" s="164"/>
      <c r="WUZ5" s="164"/>
      <c r="WVA5" s="164"/>
      <c r="WVB5" s="164"/>
      <c r="WVC5" s="164"/>
      <c r="WVD5" s="164"/>
      <c r="WVE5" s="164"/>
      <c r="WVF5" s="164"/>
      <c r="WVG5" s="164"/>
      <c r="WVH5" s="164"/>
      <c r="WVI5" s="164"/>
      <c r="WVJ5" s="164"/>
      <c r="WVK5" s="164"/>
      <c r="WVL5" s="164"/>
      <c r="WVM5" s="164"/>
      <c r="WVN5" s="164"/>
      <c r="WVO5" s="164"/>
      <c r="WVP5" s="164"/>
      <c r="WVQ5" s="164"/>
      <c r="WVR5" s="164"/>
      <c r="WVS5" s="164"/>
      <c r="WVT5" s="164"/>
      <c r="WVU5" s="164"/>
      <c r="WVV5" s="164"/>
      <c r="WVW5" s="164"/>
      <c r="WVX5" s="164"/>
      <c r="WVY5" s="164"/>
      <c r="WVZ5" s="164"/>
      <c r="WWA5" s="164"/>
      <c r="WWB5" s="164"/>
      <c r="WWC5" s="164"/>
      <c r="WWD5" s="164"/>
      <c r="WWE5" s="164"/>
      <c r="WWF5" s="164"/>
      <c r="WWG5" s="164"/>
      <c r="WWH5" s="164"/>
      <c r="WWI5" s="164"/>
      <c r="WWJ5" s="164"/>
      <c r="WWK5" s="164"/>
      <c r="WWL5" s="164"/>
      <c r="WWM5" s="164"/>
      <c r="WWN5" s="164"/>
      <c r="WWO5" s="164"/>
      <c r="WWP5" s="164"/>
      <c r="WWQ5" s="164"/>
      <c r="WWR5" s="164"/>
      <c r="WWS5" s="164"/>
      <c r="WWT5" s="164"/>
      <c r="WWU5" s="164"/>
      <c r="WWV5" s="164"/>
      <c r="WWW5" s="164"/>
      <c r="WWX5" s="164"/>
      <c r="WWY5" s="164"/>
      <c r="WWZ5" s="164"/>
      <c r="WXA5" s="164"/>
      <c r="WXB5" s="164"/>
      <c r="WXC5" s="164"/>
      <c r="WXD5" s="164"/>
      <c r="WXE5" s="164"/>
      <c r="WXF5" s="164"/>
      <c r="WXG5" s="164"/>
      <c r="WXH5" s="164"/>
      <c r="WXI5" s="164"/>
      <c r="WXJ5" s="164"/>
      <c r="WXK5" s="164"/>
      <c r="WXL5" s="164"/>
      <c r="WXM5" s="164"/>
      <c r="WXN5" s="164"/>
      <c r="WXO5" s="164"/>
      <c r="WXP5" s="164"/>
      <c r="WXQ5" s="164"/>
      <c r="WXR5" s="164"/>
      <c r="WXS5" s="164"/>
      <c r="WXT5" s="164"/>
      <c r="WXU5" s="164"/>
      <c r="WXV5" s="164"/>
      <c r="WXW5" s="164"/>
      <c r="WXX5" s="164"/>
      <c r="WXY5" s="164"/>
      <c r="WXZ5" s="164"/>
      <c r="WYA5" s="164"/>
      <c r="WYB5" s="164"/>
      <c r="WYC5" s="164"/>
      <c r="WYD5" s="164"/>
      <c r="WYE5" s="164"/>
      <c r="WYF5" s="164"/>
      <c r="WYG5" s="164"/>
      <c r="WYH5" s="164"/>
      <c r="WYI5" s="164"/>
      <c r="WYJ5" s="164"/>
      <c r="WYK5" s="164"/>
      <c r="WYL5" s="164"/>
      <c r="WYM5" s="164"/>
      <c r="WYN5" s="164"/>
      <c r="WYO5" s="164"/>
      <c r="WYP5" s="164"/>
      <c r="WYQ5" s="164"/>
      <c r="WYR5" s="164"/>
      <c r="WYS5" s="164"/>
      <c r="WYT5" s="164"/>
      <c r="WYU5" s="164"/>
      <c r="WYV5" s="164"/>
      <c r="WYW5" s="164"/>
      <c r="WYX5" s="164"/>
      <c r="WYY5" s="164"/>
      <c r="WYZ5" s="164"/>
      <c r="WZA5" s="164"/>
      <c r="WZB5" s="164"/>
      <c r="WZC5" s="164"/>
      <c r="WZD5" s="164"/>
      <c r="WZE5" s="164"/>
      <c r="WZF5" s="164"/>
      <c r="WZG5" s="164"/>
      <c r="WZH5" s="164"/>
      <c r="WZI5" s="164"/>
      <c r="WZJ5" s="164"/>
      <c r="WZK5" s="164"/>
      <c r="WZL5" s="164"/>
      <c r="WZM5" s="164"/>
      <c r="WZN5" s="164"/>
      <c r="WZO5" s="164"/>
      <c r="WZP5" s="164"/>
      <c r="WZQ5" s="164"/>
      <c r="WZR5" s="164"/>
      <c r="WZS5" s="164"/>
      <c r="WZT5" s="164"/>
      <c r="WZU5" s="164"/>
      <c r="WZV5" s="164"/>
      <c r="WZW5" s="164"/>
      <c r="WZX5" s="164"/>
      <c r="WZY5" s="164"/>
      <c r="WZZ5" s="164"/>
      <c r="XAA5" s="164"/>
      <c r="XAB5" s="164"/>
      <c r="XAC5" s="164"/>
      <c r="XAD5" s="164"/>
      <c r="XAE5" s="164"/>
      <c r="XAF5" s="164"/>
      <c r="XAG5" s="164"/>
      <c r="XAH5" s="164"/>
      <c r="XAI5" s="164"/>
      <c r="XAJ5" s="164"/>
      <c r="XAK5" s="164"/>
      <c r="XAL5" s="164"/>
      <c r="XAM5" s="164"/>
      <c r="XAN5" s="164"/>
      <c r="XAO5" s="164"/>
      <c r="XAP5" s="164"/>
      <c r="XAQ5" s="164"/>
      <c r="XAR5" s="164"/>
      <c r="XAS5" s="164"/>
      <c r="XAT5" s="164"/>
      <c r="XAU5" s="164"/>
      <c r="XAV5" s="164"/>
      <c r="XAW5" s="164"/>
      <c r="XAX5" s="164"/>
      <c r="XAY5" s="164"/>
      <c r="XAZ5" s="164"/>
      <c r="XBA5" s="164"/>
      <c r="XBB5" s="164"/>
      <c r="XBC5" s="164"/>
      <c r="XBD5" s="164"/>
      <c r="XBE5" s="164"/>
      <c r="XBF5" s="164"/>
      <c r="XBG5" s="164"/>
      <c r="XBH5" s="164"/>
      <c r="XBI5" s="164"/>
      <c r="XBJ5" s="164"/>
      <c r="XBK5" s="164"/>
      <c r="XBL5" s="164"/>
      <c r="XBM5" s="164"/>
      <c r="XBN5" s="164"/>
      <c r="XBO5" s="164"/>
      <c r="XBP5" s="164"/>
      <c r="XBQ5" s="164"/>
      <c r="XBR5" s="164"/>
      <c r="XBS5" s="164"/>
      <c r="XBT5" s="164"/>
      <c r="XBU5" s="164"/>
      <c r="XBV5" s="164"/>
      <c r="XBW5" s="164"/>
      <c r="XBX5" s="164"/>
      <c r="XBY5" s="164"/>
      <c r="XBZ5" s="164"/>
      <c r="XCA5" s="164"/>
      <c r="XCB5" s="164"/>
      <c r="XCC5" s="164"/>
      <c r="XCD5" s="164"/>
      <c r="XCE5" s="164"/>
      <c r="XCF5" s="164"/>
      <c r="XCG5" s="164"/>
      <c r="XCH5" s="164"/>
      <c r="XCI5" s="164"/>
      <c r="XCJ5" s="164"/>
      <c r="XCK5" s="164"/>
      <c r="XCL5" s="164"/>
      <c r="XCM5" s="164"/>
      <c r="XCN5" s="164"/>
      <c r="XCO5" s="164"/>
      <c r="XCP5" s="164"/>
      <c r="XCQ5" s="164"/>
      <c r="XCR5" s="164"/>
      <c r="XCS5" s="164"/>
      <c r="XCT5" s="164"/>
      <c r="XCU5" s="164"/>
      <c r="XCV5" s="164"/>
      <c r="XCW5" s="164"/>
      <c r="XCX5" s="164"/>
      <c r="XCY5" s="164"/>
      <c r="XCZ5" s="164"/>
      <c r="XDA5" s="164"/>
      <c r="XDB5" s="164"/>
      <c r="XDC5" s="164"/>
      <c r="XDD5" s="164"/>
      <c r="XDE5" s="164"/>
      <c r="XDF5" s="164"/>
      <c r="XDG5" s="164"/>
      <c r="XDH5" s="164"/>
      <c r="XDI5" s="164"/>
      <c r="XDJ5" s="164"/>
      <c r="XDK5" s="164"/>
      <c r="XDL5" s="164"/>
      <c r="XDM5" s="164"/>
      <c r="XDN5" s="164"/>
      <c r="XDO5" s="164"/>
      <c r="XDP5" s="164"/>
      <c r="XDQ5" s="164"/>
      <c r="XDR5" s="164"/>
      <c r="XDS5" s="164"/>
      <c r="XDT5" s="164"/>
      <c r="XDU5" s="164"/>
      <c r="XDV5" s="164"/>
      <c r="XDW5" s="164"/>
      <c r="XDX5" s="164"/>
      <c r="XDY5" s="164"/>
      <c r="XDZ5" s="164"/>
      <c r="XEA5" s="164"/>
      <c r="XEB5" s="164"/>
      <c r="XEC5" s="164"/>
      <c r="XED5" s="164"/>
      <c r="XEE5" s="164"/>
      <c r="XEF5" s="164"/>
      <c r="XEG5" s="164"/>
      <c r="XEH5" s="164"/>
      <c r="XEI5" s="164"/>
      <c r="XEJ5" s="164"/>
      <c r="XEK5" s="164"/>
      <c r="XEL5" s="164"/>
      <c r="XEM5" s="164"/>
      <c r="XEN5" s="164"/>
      <c r="XEO5" s="164"/>
      <c r="XEP5" s="164"/>
      <c r="XEQ5" s="164"/>
      <c r="XER5" s="164"/>
      <c r="XES5" s="164"/>
      <c r="XET5" s="164"/>
      <c r="XEU5" s="164"/>
      <c r="XEV5" s="164"/>
      <c r="XEW5" s="164"/>
      <c r="XEX5" s="164"/>
      <c r="XEY5" s="164"/>
      <c r="XEZ5" s="164"/>
      <c r="XFA5" s="164"/>
      <c r="XFB5" s="164"/>
      <c r="XFC5" s="164"/>
      <c r="XFD5" s="164"/>
    </row>
    <row r="6" s="3" customFormat="1" ht="18.95" customHeight="1" spans="1:16384">
      <c r="A6" s="109" t="s">
        <v>18</v>
      </c>
      <c r="B6" s="112" t="s">
        <v>19</v>
      </c>
      <c r="C6" s="111">
        <f>SUM(C7:C15)</f>
        <v>3439.705</v>
      </c>
      <c r="D6" s="111">
        <f>SUM(D7:D15)</f>
        <v>508.28</v>
      </c>
      <c r="E6" s="111">
        <f>SUM(E7:E15)</f>
        <v>1533.5015</v>
      </c>
      <c r="F6" s="111"/>
      <c r="G6" s="111">
        <f>C6+D6+E6</f>
        <v>5481.4865</v>
      </c>
      <c r="H6" s="109"/>
      <c r="I6" s="144"/>
      <c r="J6" s="145"/>
      <c r="K6" s="146">
        <f t="shared" ref="K6:K37" si="0">G6/O6</f>
        <v>0.183127888159249</v>
      </c>
      <c r="L6" s="109"/>
      <c r="M6" s="147"/>
      <c r="N6" s="148"/>
      <c r="O6" s="149">
        <v>29932.56</v>
      </c>
      <c r="P6" s="149"/>
      <c r="Q6" s="149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4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  <c r="IJ6" s="165"/>
      <c r="IK6" s="165"/>
      <c r="IL6" s="165"/>
      <c r="IM6" s="165"/>
      <c r="IN6" s="165"/>
      <c r="IO6" s="165"/>
      <c r="IP6" s="165"/>
      <c r="IQ6" s="165"/>
      <c r="IR6" s="165"/>
      <c r="IS6" s="165"/>
      <c r="IT6" s="165"/>
      <c r="IU6" s="165"/>
      <c r="IV6" s="165"/>
      <c r="IW6" s="165"/>
      <c r="IX6" s="165"/>
      <c r="IY6" s="165"/>
      <c r="IZ6" s="165"/>
      <c r="JA6" s="165"/>
      <c r="JB6" s="165"/>
      <c r="JC6" s="165"/>
      <c r="JD6" s="165"/>
      <c r="JE6" s="165"/>
      <c r="JF6" s="165"/>
      <c r="JG6" s="165"/>
      <c r="JH6" s="165"/>
      <c r="JI6" s="165"/>
      <c r="JJ6" s="165"/>
      <c r="JK6" s="165"/>
      <c r="JL6" s="165"/>
      <c r="JM6" s="165"/>
      <c r="JN6" s="165"/>
      <c r="JO6" s="165"/>
      <c r="JP6" s="165"/>
      <c r="JQ6" s="165"/>
      <c r="JR6" s="165"/>
      <c r="JS6" s="165"/>
      <c r="JT6" s="165"/>
      <c r="JU6" s="165"/>
      <c r="JV6" s="165"/>
      <c r="JW6" s="165"/>
      <c r="JX6" s="165"/>
      <c r="JY6" s="165"/>
      <c r="JZ6" s="165"/>
      <c r="KA6" s="165"/>
      <c r="KB6" s="165"/>
      <c r="KC6" s="165"/>
      <c r="KD6" s="165"/>
      <c r="KE6" s="165"/>
      <c r="KF6" s="165"/>
      <c r="KG6" s="165"/>
      <c r="KH6" s="165"/>
      <c r="KI6" s="165"/>
      <c r="KJ6" s="165"/>
      <c r="KK6" s="165"/>
      <c r="KL6" s="165"/>
      <c r="KM6" s="165"/>
      <c r="KN6" s="165"/>
      <c r="KO6" s="165"/>
      <c r="KP6" s="165"/>
      <c r="KQ6" s="165"/>
      <c r="KR6" s="165"/>
      <c r="KS6" s="165"/>
      <c r="KT6" s="165"/>
      <c r="KU6" s="165"/>
      <c r="KV6" s="165"/>
      <c r="KW6" s="165"/>
      <c r="KX6" s="165"/>
      <c r="KY6" s="165"/>
      <c r="KZ6" s="165"/>
      <c r="LA6" s="165"/>
      <c r="LB6" s="165"/>
      <c r="LC6" s="165"/>
      <c r="LD6" s="165"/>
      <c r="LE6" s="165"/>
      <c r="LF6" s="165"/>
      <c r="LG6" s="165"/>
      <c r="LH6" s="165"/>
      <c r="LI6" s="165"/>
      <c r="LJ6" s="165"/>
      <c r="LK6" s="165"/>
      <c r="LL6" s="165"/>
      <c r="LM6" s="165"/>
      <c r="LN6" s="165"/>
      <c r="LO6" s="165"/>
      <c r="LP6" s="165"/>
      <c r="LQ6" s="165"/>
      <c r="LR6" s="165"/>
      <c r="LS6" s="165"/>
      <c r="LT6" s="165"/>
      <c r="LU6" s="165"/>
      <c r="LV6" s="165"/>
      <c r="LW6" s="165"/>
      <c r="LX6" s="165"/>
      <c r="LY6" s="165"/>
      <c r="LZ6" s="165"/>
      <c r="MA6" s="165"/>
      <c r="MB6" s="165"/>
      <c r="MC6" s="165"/>
      <c r="MD6" s="165"/>
      <c r="ME6" s="165"/>
      <c r="MF6" s="165"/>
      <c r="MG6" s="165"/>
      <c r="MH6" s="165"/>
      <c r="MI6" s="165"/>
      <c r="MJ6" s="165"/>
      <c r="MK6" s="165"/>
      <c r="ML6" s="165"/>
      <c r="MM6" s="165"/>
      <c r="MN6" s="165"/>
      <c r="MO6" s="165"/>
      <c r="MP6" s="165"/>
      <c r="MQ6" s="165"/>
      <c r="MR6" s="165"/>
      <c r="MS6" s="165"/>
      <c r="MT6" s="165"/>
      <c r="MU6" s="165"/>
      <c r="MV6" s="165"/>
      <c r="MW6" s="165"/>
      <c r="MX6" s="165"/>
      <c r="MY6" s="165"/>
      <c r="MZ6" s="165"/>
      <c r="NA6" s="165"/>
      <c r="NB6" s="165"/>
      <c r="NC6" s="165"/>
      <c r="ND6" s="165"/>
      <c r="NE6" s="165"/>
      <c r="NF6" s="165"/>
      <c r="NG6" s="165"/>
      <c r="NH6" s="165"/>
      <c r="NI6" s="165"/>
      <c r="NJ6" s="165"/>
      <c r="NK6" s="165"/>
      <c r="NL6" s="165"/>
      <c r="NM6" s="165"/>
      <c r="NN6" s="165"/>
      <c r="NO6" s="165"/>
      <c r="NP6" s="165"/>
      <c r="NQ6" s="165"/>
      <c r="NR6" s="165"/>
      <c r="NS6" s="165"/>
      <c r="NT6" s="165"/>
      <c r="NU6" s="165"/>
      <c r="NV6" s="165"/>
      <c r="NW6" s="165"/>
      <c r="NX6" s="165"/>
      <c r="NY6" s="165"/>
      <c r="NZ6" s="165"/>
      <c r="OA6" s="165"/>
      <c r="OB6" s="165"/>
      <c r="OC6" s="165"/>
      <c r="OD6" s="165"/>
      <c r="OE6" s="165"/>
      <c r="OF6" s="165"/>
      <c r="OG6" s="165"/>
      <c r="OH6" s="165"/>
      <c r="OI6" s="165"/>
      <c r="OJ6" s="165"/>
      <c r="OK6" s="165"/>
      <c r="OL6" s="165"/>
      <c r="OM6" s="165"/>
      <c r="ON6" s="165"/>
      <c r="OO6" s="165"/>
      <c r="OP6" s="165"/>
      <c r="OQ6" s="165"/>
      <c r="OR6" s="165"/>
      <c r="OS6" s="165"/>
      <c r="OT6" s="165"/>
      <c r="OU6" s="165"/>
      <c r="OV6" s="165"/>
      <c r="OW6" s="165"/>
      <c r="OX6" s="165"/>
      <c r="OY6" s="165"/>
      <c r="OZ6" s="165"/>
      <c r="PA6" s="165"/>
      <c r="PB6" s="165"/>
      <c r="PC6" s="165"/>
      <c r="PD6" s="165"/>
      <c r="PE6" s="165"/>
      <c r="PF6" s="165"/>
      <c r="PG6" s="165"/>
      <c r="PH6" s="165"/>
      <c r="PI6" s="165"/>
      <c r="PJ6" s="165"/>
      <c r="PK6" s="165"/>
      <c r="PL6" s="165"/>
      <c r="PM6" s="165"/>
      <c r="PN6" s="165"/>
      <c r="PO6" s="165"/>
      <c r="PP6" s="165"/>
      <c r="PQ6" s="165"/>
      <c r="PR6" s="165"/>
      <c r="PS6" s="165"/>
      <c r="PT6" s="165"/>
      <c r="PU6" s="165"/>
      <c r="PV6" s="165"/>
      <c r="PW6" s="165"/>
      <c r="PX6" s="165"/>
      <c r="PY6" s="165"/>
      <c r="PZ6" s="165"/>
      <c r="QA6" s="165"/>
      <c r="QB6" s="165"/>
      <c r="QC6" s="165"/>
      <c r="QD6" s="165"/>
      <c r="QE6" s="165"/>
      <c r="QF6" s="165"/>
      <c r="QG6" s="165"/>
      <c r="QH6" s="165"/>
      <c r="QI6" s="165"/>
      <c r="QJ6" s="165"/>
      <c r="QK6" s="165"/>
      <c r="QL6" s="165"/>
      <c r="QM6" s="165"/>
      <c r="QN6" s="165"/>
      <c r="QO6" s="165"/>
      <c r="QP6" s="165"/>
      <c r="QQ6" s="165"/>
      <c r="QR6" s="165"/>
      <c r="QS6" s="165"/>
      <c r="QT6" s="165"/>
      <c r="QU6" s="165"/>
      <c r="QV6" s="165"/>
      <c r="QW6" s="165"/>
      <c r="QX6" s="165"/>
      <c r="QY6" s="165"/>
      <c r="QZ6" s="165"/>
      <c r="RA6" s="165"/>
      <c r="RB6" s="165"/>
      <c r="RC6" s="165"/>
      <c r="RD6" s="165"/>
      <c r="RE6" s="165"/>
      <c r="RF6" s="165"/>
      <c r="RG6" s="165"/>
      <c r="RH6" s="165"/>
      <c r="RI6" s="165"/>
      <c r="RJ6" s="165"/>
      <c r="RK6" s="165"/>
      <c r="RL6" s="165"/>
      <c r="RM6" s="165"/>
      <c r="RN6" s="165"/>
      <c r="RO6" s="165"/>
      <c r="RP6" s="165"/>
      <c r="RQ6" s="165"/>
      <c r="RR6" s="165"/>
      <c r="RS6" s="165"/>
      <c r="RT6" s="165"/>
      <c r="RU6" s="165"/>
      <c r="RV6" s="165"/>
      <c r="RW6" s="165"/>
      <c r="RX6" s="165"/>
      <c r="RY6" s="165"/>
      <c r="RZ6" s="165"/>
      <c r="SA6" s="165"/>
      <c r="SB6" s="165"/>
      <c r="SC6" s="165"/>
      <c r="SD6" s="165"/>
      <c r="SE6" s="165"/>
      <c r="SF6" s="165"/>
      <c r="SG6" s="165"/>
      <c r="SH6" s="165"/>
      <c r="SI6" s="165"/>
      <c r="SJ6" s="165"/>
      <c r="SK6" s="165"/>
      <c r="SL6" s="165"/>
      <c r="SM6" s="165"/>
      <c r="SN6" s="165"/>
      <c r="SO6" s="165"/>
      <c r="SP6" s="165"/>
      <c r="SQ6" s="165"/>
      <c r="SR6" s="165"/>
      <c r="SS6" s="165"/>
      <c r="ST6" s="165"/>
      <c r="SU6" s="165"/>
      <c r="SV6" s="165"/>
      <c r="SW6" s="165"/>
      <c r="SX6" s="165"/>
      <c r="SY6" s="165"/>
      <c r="SZ6" s="165"/>
      <c r="TA6" s="165"/>
      <c r="TB6" s="165"/>
      <c r="TC6" s="165"/>
      <c r="TD6" s="165"/>
      <c r="TE6" s="165"/>
      <c r="TF6" s="165"/>
      <c r="TG6" s="165"/>
      <c r="TH6" s="165"/>
      <c r="TI6" s="165"/>
      <c r="TJ6" s="165"/>
      <c r="TK6" s="165"/>
      <c r="TL6" s="165"/>
      <c r="TM6" s="165"/>
      <c r="TN6" s="165"/>
      <c r="TO6" s="165"/>
      <c r="TP6" s="165"/>
      <c r="TQ6" s="165"/>
      <c r="TR6" s="165"/>
      <c r="TS6" s="165"/>
      <c r="TT6" s="165"/>
      <c r="TU6" s="165"/>
      <c r="TV6" s="165"/>
      <c r="TW6" s="165"/>
      <c r="TX6" s="165"/>
      <c r="TY6" s="165"/>
      <c r="TZ6" s="165"/>
      <c r="UA6" s="165"/>
      <c r="UB6" s="165"/>
      <c r="UC6" s="165"/>
      <c r="UD6" s="165"/>
      <c r="UE6" s="165"/>
      <c r="UF6" s="165"/>
      <c r="UG6" s="165"/>
      <c r="UH6" s="165"/>
      <c r="UI6" s="165"/>
      <c r="UJ6" s="165"/>
      <c r="UK6" s="165"/>
      <c r="UL6" s="165"/>
      <c r="UM6" s="165"/>
      <c r="UN6" s="165"/>
      <c r="UO6" s="165"/>
      <c r="UP6" s="165"/>
      <c r="UQ6" s="165"/>
      <c r="UR6" s="165"/>
      <c r="US6" s="165"/>
      <c r="UT6" s="165"/>
      <c r="UU6" s="165"/>
      <c r="UV6" s="165"/>
      <c r="UW6" s="165"/>
      <c r="UX6" s="165"/>
      <c r="UY6" s="165"/>
      <c r="UZ6" s="165"/>
      <c r="VA6" s="165"/>
      <c r="VB6" s="165"/>
      <c r="VC6" s="165"/>
      <c r="VD6" s="165"/>
      <c r="VE6" s="165"/>
      <c r="VF6" s="165"/>
      <c r="VG6" s="165"/>
      <c r="VH6" s="165"/>
      <c r="VI6" s="165"/>
      <c r="VJ6" s="165"/>
      <c r="VK6" s="165"/>
      <c r="VL6" s="165"/>
      <c r="VM6" s="165"/>
      <c r="VN6" s="165"/>
      <c r="VO6" s="165"/>
      <c r="VP6" s="165"/>
      <c r="VQ6" s="165"/>
      <c r="VR6" s="165"/>
      <c r="VS6" s="165"/>
      <c r="VT6" s="165"/>
      <c r="VU6" s="165"/>
      <c r="VV6" s="165"/>
      <c r="VW6" s="165"/>
      <c r="VX6" s="165"/>
      <c r="VY6" s="165"/>
      <c r="VZ6" s="165"/>
      <c r="WA6" s="165"/>
      <c r="WB6" s="165"/>
      <c r="WC6" s="165"/>
      <c r="WD6" s="165"/>
      <c r="WE6" s="165"/>
      <c r="WF6" s="165"/>
      <c r="WG6" s="165"/>
      <c r="WH6" s="165"/>
      <c r="WI6" s="165"/>
      <c r="WJ6" s="165"/>
      <c r="WK6" s="165"/>
      <c r="WL6" s="165"/>
      <c r="WM6" s="165"/>
      <c r="WN6" s="165"/>
      <c r="WO6" s="165"/>
      <c r="WP6" s="165"/>
      <c r="WQ6" s="165"/>
      <c r="WR6" s="165"/>
      <c r="WS6" s="165"/>
      <c r="WT6" s="165"/>
      <c r="WU6" s="165"/>
      <c r="WV6" s="165"/>
      <c r="WW6" s="165"/>
      <c r="WX6" s="165"/>
      <c r="WY6" s="165"/>
      <c r="WZ6" s="165"/>
      <c r="XA6" s="165"/>
      <c r="XB6" s="165"/>
      <c r="XC6" s="165"/>
      <c r="XD6" s="165"/>
      <c r="XE6" s="165"/>
      <c r="XF6" s="165"/>
      <c r="XG6" s="165"/>
      <c r="XH6" s="165"/>
      <c r="XI6" s="165"/>
      <c r="XJ6" s="165"/>
      <c r="XK6" s="165"/>
      <c r="XL6" s="165"/>
      <c r="XM6" s="165"/>
      <c r="XN6" s="165"/>
      <c r="XO6" s="165"/>
      <c r="XP6" s="165"/>
      <c r="XQ6" s="165"/>
      <c r="XR6" s="165"/>
      <c r="XS6" s="165"/>
      <c r="XT6" s="165"/>
      <c r="XU6" s="165"/>
      <c r="XV6" s="165"/>
      <c r="XW6" s="165"/>
      <c r="XX6" s="165"/>
      <c r="XY6" s="165"/>
      <c r="XZ6" s="165"/>
      <c r="YA6" s="165"/>
      <c r="YB6" s="165"/>
      <c r="YC6" s="165"/>
      <c r="YD6" s="165"/>
      <c r="YE6" s="165"/>
      <c r="YF6" s="165"/>
      <c r="YG6" s="165"/>
      <c r="YH6" s="165"/>
      <c r="YI6" s="165"/>
      <c r="YJ6" s="165"/>
      <c r="YK6" s="165"/>
      <c r="YL6" s="165"/>
      <c r="YM6" s="165"/>
      <c r="YN6" s="165"/>
      <c r="YO6" s="165"/>
      <c r="YP6" s="165"/>
      <c r="YQ6" s="165"/>
      <c r="YR6" s="165"/>
      <c r="YS6" s="165"/>
      <c r="YT6" s="165"/>
      <c r="YU6" s="165"/>
      <c r="YV6" s="165"/>
      <c r="YW6" s="165"/>
      <c r="YX6" s="165"/>
      <c r="YY6" s="165"/>
      <c r="YZ6" s="165"/>
      <c r="ZA6" s="165"/>
      <c r="ZB6" s="165"/>
      <c r="ZC6" s="165"/>
      <c r="ZD6" s="165"/>
      <c r="ZE6" s="165"/>
      <c r="ZF6" s="165"/>
      <c r="ZG6" s="165"/>
      <c r="ZH6" s="165"/>
      <c r="ZI6" s="165"/>
      <c r="ZJ6" s="165"/>
      <c r="ZK6" s="165"/>
      <c r="ZL6" s="165"/>
      <c r="ZM6" s="165"/>
      <c r="ZN6" s="165"/>
      <c r="ZO6" s="165"/>
      <c r="ZP6" s="165"/>
      <c r="ZQ6" s="165"/>
      <c r="ZR6" s="165"/>
      <c r="ZS6" s="165"/>
      <c r="ZT6" s="165"/>
      <c r="ZU6" s="165"/>
      <c r="ZV6" s="165"/>
      <c r="ZW6" s="165"/>
      <c r="ZX6" s="165"/>
      <c r="ZY6" s="165"/>
      <c r="ZZ6" s="165"/>
      <c r="AAA6" s="165"/>
      <c r="AAB6" s="165"/>
      <c r="AAC6" s="165"/>
      <c r="AAD6" s="165"/>
      <c r="AAE6" s="165"/>
      <c r="AAF6" s="165"/>
      <c r="AAG6" s="165"/>
      <c r="AAH6" s="165"/>
      <c r="AAI6" s="165"/>
      <c r="AAJ6" s="165"/>
      <c r="AAK6" s="165"/>
      <c r="AAL6" s="165"/>
      <c r="AAM6" s="165"/>
      <c r="AAN6" s="165"/>
      <c r="AAO6" s="165"/>
      <c r="AAP6" s="165"/>
      <c r="AAQ6" s="165"/>
      <c r="AAR6" s="165"/>
      <c r="AAS6" s="165"/>
      <c r="AAT6" s="165"/>
      <c r="AAU6" s="165"/>
      <c r="AAV6" s="165"/>
      <c r="AAW6" s="165"/>
      <c r="AAX6" s="165"/>
      <c r="AAY6" s="165"/>
      <c r="AAZ6" s="165"/>
      <c r="ABA6" s="165"/>
      <c r="ABB6" s="165"/>
      <c r="ABC6" s="165"/>
      <c r="ABD6" s="165"/>
      <c r="ABE6" s="165"/>
      <c r="ABF6" s="165"/>
      <c r="ABG6" s="165"/>
      <c r="ABH6" s="165"/>
      <c r="ABI6" s="165"/>
      <c r="ABJ6" s="165"/>
      <c r="ABK6" s="165"/>
      <c r="ABL6" s="165"/>
      <c r="ABM6" s="165"/>
      <c r="ABN6" s="165"/>
      <c r="ABO6" s="165"/>
      <c r="ABP6" s="165"/>
      <c r="ABQ6" s="165"/>
      <c r="ABR6" s="165"/>
      <c r="ABS6" s="165"/>
      <c r="ABT6" s="165"/>
      <c r="ABU6" s="165"/>
      <c r="ABV6" s="165"/>
      <c r="ABW6" s="165"/>
      <c r="ABX6" s="165"/>
      <c r="ABY6" s="165"/>
      <c r="ABZ6" s="165"/>
      <c r="ACA6" s="165"/>
      <c r="ACB6" s="165"/>
      <c r="ACC6" s="165"/>
      <c r="ACD6" s="165"/>
      <c r="ACE6" s="165"/>
      <c r="ACF6" s="165"/>
      <c r="ACG6" s="165"/>
      <c r="ACH6" s="165"/>
      <c r="ACI6" s="165"/>
      <c r="ACJ6" s="165"/>
      <c r="ACK6" s="165"/>
      <c r="ACL6" s="165"/>
      <c r="ACM6" s="165"/>
      <c r="ACN6" s="165"/>
      <c r="ACO6" s="165"/>
      <c r="ACP6" s="165"/>
      <c r="ACQ6" s="165"/>
      <c r="ACR6" s="165"/>
      <c r="ACS6" s="165"/>
      <c r="ACT6" s="165"/>
      <c r="ACU6" s="165"/>
      <c r="ACV6" s="165"/>
      <c r="ACW6" s="165"/>
      <c r="ACX6" s="165"/>
      <c r="ACY6" s="165"/>
      <c r="ACZ6" s="165"/>
      <c r="ADA6" s="165"/>
      <c r="ADB6" s="165"/>
      <c r="ADC6" s="165"/>
      <c r="ADD6" s="165"/>
      <c r="ADE6" s="165"/>
      <c r="ADF6" s="165"/>
      <c r="ADG6" s="165"/>
      <c r="ADH6" s="165"/>
      <c r="ADI6" s="165"/>
      <c r="ADJ6" s="165"/>
      <c r="ADK6" s="165"/>
      <c r="ADL6" s="165"/>
      <c r="ADM6" s="165"/>
      <c r="ADN6" s="165"/>
      <c r="ADO6" s="165"/>
      <c r="ADP6" s="165"/>
      <c r="ADQ6" s="165"/>
      <c r="ADR6" s="165"/>
      <c r="ADS6" s="165"/>
      <c r="ADT6" s="165"/>
      <c r="ADU6" s="165"/>
      <c r="ADV6" s="165"/>
      <c r="ADW6" s="165"/>
      <c r="ADX6" s="165"/>
      <c r="ADY6" s="165"/>
      <c r="ADZ6" s="165"/>
      <c r="AEA6" s="165"/>
      <c r="AEB6" s="165"/>
      <c r="AEC6" s="165"/>
      <c r="AED6" s="165"/>
      <c r="AEE6" s="165"/>
      <c r="AEF6" s="165"/>
      <c r="AEG6" s="165"/>
      <c r="AEH6" s="165"/>
      <c r="AEI6" s="165"/>
      <c r="AEJ6" s="165"/>
      <c r="AEK6" s="165"/>
      <c r="AEL6" s="165"/>
      <c r="AEM6" s="165"/>
      <c r="AEN6" s="165"/>
      <c r="AEO6" s="165"/>
      <c r="AEP6" s="165"/>
      <c r="AEQ6" s="165"/>
      <c r="AER6" s="165"/>
      <c r="AES6" s="165"/>
      <c r="AET6" s="165"/>
      <c r="AEU6" s="165"/>
      <c r="AEV6" s="165"/>
      <c r="AEW6" s="165"/>
      <c r="AEX6" s="165"/>
      <c r="AEY6" s="165"/>
      <c r="AEZ6" s="165"/>
      <c r="AFA6" s="165"/>
      <c r="AFB6" s="165"/>
      <c r="AFC6" s="165"/>
      <c r="AFD6" s="165"/>
      <c r="AFE6" s="165"/>
      <c r="AFF6" s="165"/>
      <c r="AFG6" s="165"/>
      <c r="AFH6" s="165"/>
      <c r="AFI6" s="165"/>
      <c r="AFJ6" s="165"/>
      <c r="AFK6" s="165"/>
      <c r="AFL6" s="165"/>
      <c r="AFM6" s="165"/>
      <c r="AFN6" s="165"/>
      <c r="AFO6" s="165"/>
      <c r="AFP6" s="165"/>
      <c r="AFQ6" s="165"/>
      <c r="AFR6" s="165"/>
      <c r="AFS6" s="165"/>
      <c r="AFT6" s="165"/>
      <c r="AFU6" s="165"/>
      <c r="AFV6" s="165"/>
      <c r="AFW6" s="165"/>
      <c r="AFX6" s="165"/>
      <c r="AFY6" s="165"/>
      <c r="AFZ6" s="165"/>
      <c r="AGA6" s="165"/>
      <c r="AGB6" s="165"/>
      <c r="AGC6" s="165"/>
      <c r="AGD6" s="165"/>
      <c r="AGE6" s="165"/>
      <c r="AGF6" s="165"/>
      <c r="AGG6" s="165"/>
      <c r="AGH6" s="165"/>
      <c r="AGI6" s="165"/>
      <c r="AGJ6" s="165"/>
      <c r="AGK6" s="165"/>
      <c r="AGL6" s="165"/>
      <c r="AGM6" s="165"/>
      <c r="AGN6" s="165"/>
      <c r="AGO6" s="165"/>
      <c r="AGP6" s="165"/>
      <c r="AGQ6" s="165"/>
      <c r="AGR6" s="165"/>
      <c r="AGS6" s="165"/>
      <c r="AGT6" s="165"/>
      <c r="AGU6" s="165"/>
      <c r="AGV6" s="165"/>
      <c r="AGW6" s="165"/>
      <c r="AGX6" s="165"/>
      <c r="AGY6" s="165"/>
      <c r="AGZ6" s="165"/>
      <c r="AHA6" s="165"/>
      <c r="AHB6" s="165"/>
      <c r="AHC6" s="165"/>
      <c r="AHD6" s="165"/>
      <c r="AHE6" s="165"/>
      <c r="AHF6" s="165"/>
      <c r="AHG6" s="165"/>
      <c r="AHH6" s="165"/>
      <c r="AHI6" s="165"/>
      <c r="AHJ6" s="165"/>
      <c r="AHK6" s="165"/>
      <c r="AHL6" s="165"/>
      <c r="AHM6" s="165"/>
      <c r="AHN6" s="165"/>
      <c r="AHO6" s="165"/>
      <c r="AHP6" s="165"/>
      <c r="AHQ6" s="165"/>
      <c r="AHR6" s="165"/>
      <c r="AHS6" s="165"/>
      <c r="AHT6" s="165"/>
      <c r="AHU6" s="165"/>
      <c r="AHV6" s="165"/>
      <c r="AHW6" s="165"/>
      <c r="AHX6" s="165"/>
      <c r="AHY6" s="165"/>
      <c r="AHZ6" s="165"/>
      <c r="AIA6" s="165"/>
      <c r="AIB6" s="165"/>
      <c r="AIC6" s="165"/>
      <c r="AID6" s="165"/>
      <c r="AIE6" s="165"/>
      <c r="AIF6" s="165"/>
      <c r="AIG6" s="165"/>
      <c r="AIH6" s="165"/>
      <c r="AII6" s="165"/>
      <c r="AIJ6" s="165"/>
      <c r="AIK6" s="165"/>
      <c r="AIL6" s="165"/>
      <c r="AIM6" s="165"/>
      <c r="AIN6" s="165"/>
      <c r="AIO6" s="165"/>
      <c r="AIP6" s="165"/>
      <c r="AIQ6" s="165"/>
      <c r="AIR6" s="165"/>
      <c r="AIS6" s="165"/>
      <c r="AIT6" s="165"/>
      <c r="AIU6" s="165"/>
      <c r="AIV6" s="165"/>
      <c r="AIW6" s="165"/>
      <c r="AIX6" s="165"/>
      <c r="AIY6" s="165"/>
      <c r="AIZ6" s="165"/>
      <c r="AJA6" s="165"/>
      <c r="AJB6" s="165"/>
      <c r="AJC6" s="165"/>
      <c r="AJD6" s="165"/>
      <c r="AJE6" s="165"/>
      <c r="AJF6" s="165"/>
      <c r="AJG6" s="165"/>
      <c r="AJH6" s="165"/>
      <c r="AJI6" s="165"/>
      <c r="AJJ6" s="165"/>
      <c r="AJK6" s="165"/>
      <c r="AJL6" s="165"/>
      <c r="AJM6" s="165"/>
      <c r="AJN6" s="165"/>
      <c r="AJO6" s="165"/>
      <c r="AJP6" s="165"/>
      <c r="AJQ6" s="165"/>
      <c r="AJR6" s="165"/>
      <c r="AJS6" s="165"/>
      <c r="AJT6" s="165"/>
      <c r="AJU6" s="165"/>
      <c r="AJV6" s="165"/>
      <c r="AJW6" s="165"/>
      <c r="AJX6" s="165"/>
      <c r="AJY6" s="165"/>
      <c r="AJZ6" s="165"/>
      <c r="AKA6" s="165"/>
      <c r="AKB6" s="165"/>
      <c r="AKC6" s="165"/>
      <c r="AKD6" s="165"/>
      <c r="AKE6" s="165"/>
      <c r="AKF6" s="165"/>
      <c r="AKG6" s="165"/>
      <c r="AKH6" s="165"/>
      <c r="AKI6" s="165"/>
      <c r="AKJ6" s="165"/>
      <c r="AKK6" s="165"/>
      <c r="AKL6" s="165"/>
      <c r="AKM6" s="165"/>
      <c r="AKN6" s="165"/>
      <c r="AKO6" s="165"/>
      <c r="AKP6" s="165"/>
      <c r="AKQ6" s="165"/>
      <c r="AKR6" s="165"/>
      <c r="AKS6" s="165"/>
      <c r="AKT6" s="165"/>
      <c r="AKU6" s="165"/>
      <c r="AKV6" s="165"/>
      <c r="AKW6" s="165"/>
      <c r="AKX6" s="165"/>
      <c r="AKY6" s="165"/>
      <c r="AKZ6" s="165"/>
      <c r="ALA6" s="165"/>
      <c r="ALB6" s="165"/>
      <c r="ALC6" s="165"/>
      <c r="ALD6" s="165"/>
      <c r="ALE6" s="165"/>
      <c r="ALF6" s="165"/>
      <c r="ALG6" s="165"/>
      <c r="ALH6" s="165"/>
      <c r="ALI6" s="165"/>
      <c r="ALJ6" s="165"/>
      <c r="ALK6" s="165"/>
      <c r="ALL6" s="165"/>
      <c r="ALM6" s="165"/>
      <c r="ALN6" s="165"/>
      <c r="ALO6" s="165"/>
      <c r="ALP6" s="165"/>
      <c r="ALQ6" s="165"/>
      <c r="ALR6" s="165"/>
      <c r="ALS6" s="165"/>
      <c r="ALT6" s="165"/>
      <c r="ALU6" s="165"/>
      <c r="ALV6" s="165"/>
      <c r="ALW6" s="165"/>
      <c r="ALX6" s="165"/>
      <c r="ALY6" s="165"/>
      <c r="ALZ6" s="165"/>
      <c r="AMA6" s="165"/>
      <c r="AMB6" s="165"/>
      <c r="AMC6" s="165"/>
      <c r="AMD6" s="165"/>
      <c r="AME6" s="165"/>
      <c r="AMF6" s="165"/>
      <c r="AMG6" s="165"/>
      <c r="AMH6" s="165"/>
      <c r="AMI6" s="165"/>
      <c r="AMJ6" s="165"/>
      <c r="AMK6" s="165"/>
      <c r="AML6" s="165"/>
      <c r="AMM6" s="165"/>
      <c r="AMN6" s="165"/>
      <c r="AMO6" s="165"/>
      <c r="AMP6" s="165"/>
      <c r="AMQ6" s="165"/>
      <c r="AMR6" s="165"/>
      <c r="AMS6" s="165"/>
      <c r="AMT6" s="165"/>
      <c r="AMU6" s="165"/>
      <c r="AMV6" s="165"/>
      <c r="AMW6" s="165"/>
      <c r="AMX6" s="165"/>
      <c r="AMY6" s="165"/>
      <c r="AMZ6" s="165"/>
      <c r="ANA6" s="165"/>
      <c r="ANB6" s="165"/>
      <c r="ANC6" s="165"/>
      <c r="AND6" s="165"/>
      <c r="ANE6" s="165"/>
      <c r="ANF6" s="165"/>
      <c r="ANG6" s="165"/>
      <c r="ANH6" s="165"/>
      <c r="ANI6" s="165"/>
      <c r="ANJ6" s="165"/>
      <c r="ANK6" s="165"/>
      <c r="ANL6" s="165"/>
      <c r="ANM6" s="165"/>
      <c r="ANN6" s="165"/>
      <c r="ANO6" s="165"/>
      <c r="ANP6" s="165"/>
      <c r="ANQ6" s="165"/>
      <c r="ANR6" s="165"/>
      <c r="ANS6" s="165"/>
      <c r="ANT6" s="165"/>
      <c r="ANU6" s="165"/>
      <c r="ANV6" s="165"/>
      <c r="ANW6" s="165"/>
      <c r="ANX6" s="165"/>
      <c r="ANY6" s="165"/>
      <c r="ANZ6" s="165"/>
      <c r="AOA6" s="165"/>
      <c r="AOB6" s="165"/>
      <c r="AOC6" s="165"/>
      <c r="AOD6" s="165"/>
      <c r="AOE6" s="165"/>
      <c r="AOF6" s="165"/>
      <c r="AOG6" s="165"/>
      <c r="AOH6" s="165"/>
      <c r="AOI6" s="165"/>
      <c r="AOJ6" s="165"/>
      <c r="AOK6" s="165"/>
      <c r="AOL6" s="165"/>
      <c r="AOM6" s="165"/>
      <c r="AON6" s="165"/>
      <c r="AOO6" s="165"/>
      <c r="AOP6" s="165"/>
      <c r="AOQ6" s="165"/>
      <c r="AOR6" s="165"/>
      <c r="AOS6" s="165"/>
      <c r="AOT6" s="165"/>
      <c r="AOU6" s="165"/>
      <c r="AOV6" s="165"/>
      <c r="AOW6" s="165"/>
      <c r="AOX6" s="165"/>
      <c r="AOY6" s="165"/>
      <c r="AOZ6" s="165"/>
      <c r="APA6" s="165"/>
      <c r="APB6" s="165"/>
      <c r="APC6" s="165"/>
      <c r="APD6" s="165"/>
      <c r="APE6" s="165"/>
      <c r="APF6" s="165"/>
      <c r="APG6" s="165"/>
      <c r="APH6" s="165"/>
      <c r="API6" s="165"/>
      <c r="APJ6" s="165"/>
      <c r="APK6" s="165"/>
      <c r="APL6" s="165"/>
      <c r="APM6" s="165"/>
      <c r="APN6" s="165"/>
      <c r="APO6" s="165"/>
      <c r="APP6" s="165"/>
      <c r="APQ6" s="165"/>
      <c r="APR6" s="165"/>
      <c r="APS6" s="165"/>
      <c r="APT6" s="165"/>
      <c r="APU6" s="165"/>
      <c r="APV6" s="165"/>
      <c r="APW6" s="165"/>
      <c r="APX6" s="165"/>
      <c r="APY6" s="165"/>
      <c r="APZ6" s="165"/>
      <c r="AQA6" s="165"/>
      <c r="AQB6" s="165"/>
      <c r="AQC6" s="165"/>
      <c r="AQD6" s="165"/>
      <c r="AQE6" s="165"/>
      <c r="AQF6" s="165"/>
      <c r="AQG6" s="165"/>
      <c r="AQH6" s="165"/>
      <c r="AQI6" s="165"/>
      <c r="AQJ6" s="165"/>
      <c r="AQK6" s="165"/>
      <c r="AQL6" s="165"/>
      <c r="AQM6" s="165"/>
      <c r="AQN6" s="165"/>
      <c r="AQO6" s="165"/>
      <c r="AQP6" s="165"/>
      <c r="AQQ6" s="165"/>
      <c r="AQR6" s="165"/>
      <c r="AQS6" s="165"/>
      <c r="AQT6" s="165"/>
      <c r="AQU6" s="165"/>
      <c r="AQV6" s="165"/>
      <c r="AQW6" s="165"/>
      <c r="AQX6" s="165"/>
      <c r="AQY6" s="165"/>
      <c r="AQZ6" s="165"/>
      <c r="ARA6" s="165"/>
      <c r="ARB6" s="165"/>
      <c r="ARC6" s="165"/>
      <c r="ARD6" s="165"/>
      <c r="ARE6" s="165"/>
      <c r="ARF6" s="165"/>
      <c r="ARG6" s="165"/>
      <c r="ARH6" s="165"/>
      <c r="ARI6" s="165"/>
      <c r="ARJ6" s="165"/>
      <c r="ARK6" s="165"/>
      <c r="ARL6" s="165"/>
      <c r="ARM6" s="165"/>
      <c r="ARN6" s="165"/>
      <c r="ARO6" s="165"/>
      <c r="ARP6" s="165"/>
      <c r="ARQ6" s="165"/>
      <c r="ARR6" s="165"/>
      <c r="ARS6" s="165"/>
      <c r="ART6" s="165"/>
      <c r="ARU6" s="165"/>
      <c r="ARV6" s="165"/>
      <c r="ARW6" s="165"/>
      <c r="ARX6" s="165"/>
      <c r="ARY6" s="165"/>
      <c r="ARZ6" s="165"/>
      <c r="ASA6" s="165"/>
      <c r="ASB6" s="165"/>
      <c r="ASC6" s="165"/>
      <c r="ASD6" s="165"/>
      <c r="ASE6" s="165"/>
      <c r="ASF6" s="165"/>
      <c r="ASG6" s="165"/>
      <c r="ASH6" s="165"/>
      <c r="ASI6" s="165"/>
      <c r="ASJ6" s="165"/>
      <c r="ASK6" s="165"/>
      <c r="ASL6" s="165"/>
      <c r="ASM6" s="165"/>
      <c r="ASN6" s="165"/>
      <c r="ASO6" s="165"/>
      <c r="ASP6" s="165"/>
      <c r="ASQ6" s="165"/>
      <c r="ASR6" s="165"/>
      <c r="ASS6" s="165"/>
      <c r="AST6" s="165"/>
      <c r="ASU6" s="165"/>
      <c r="ASV6" s="165"/>
      <c r="ASW6" s="165"/>
      <c r="ASX6" s="165"/>
      <c r="ASY6" s="165"/>
      <c r="ASZ6" s="165"/>
      <c r="ATA6" s="165"/>
      <c r="ATB6" s="165"/>
      <c r="ATC6" s="165"/>
      <c r="ATD6" s="165"/>
      <c r="ATE6" s="165"/>
      <c r="ATF6" s="165"/>
      <c r="ATG6" s="165"/>
      <c r="ATH6" s="165"/>
      <c r="ATI6" s="165"/>
      <c r="ATJ6" s="165"/>
      <c r="ATK6" s="165"/>
      <c r="ATL6" s="165"/>
      <c r="ATM6" s="165"/>
      <c r="ATN6" s="165"/>
      <c r="ATO6" s="165"/>
      <c r="ATP6" s="165"/>
      <c r="ATQ6" s="165"/>
      <c r="ATR6" s="165"/>
      <c r="ATS6" s="165"/>
      <c r="ATT6" s="165"/>
      <c r="ATU6" s="165"/>
      <c r="ATV6" s="165"/>
      <c r="ATW6" s="165"/>
      <c r="ATX6" s="165"/>
      <c r="ATY6" s="165"/>
      <c r="ATZ6" s="165"/>
      <c r="AUA6" s="165"/>
      <c r="AUB6" s="165"/>
      <c r="AUC6" s="165"/>
      <c r="AUD6" s="165"/>
      <c r="AUE6" s="165"/>
      <c r="AUF6" s="165"/>
      <c r="AUG6" s="165"/>
      <c r="AUH6" s="165"/>
      <c r="AUI6" s="165"/>
      <c r="AUJ6" s="165"/>
      <c r="AUK6" s="165"/>
      <c r="AUL6" s="165"/>
      <c r="AUM6" s="165"/>
      <c r="AUN6" s="165"/>
      <c r="AUO6" s="165"/>
      <c r="AUP6" s="165"/>
      <c r="AUQ6" s="165"/>
      <c r="AUR6" s="165"/>
      <c r="AUS6" s="165"/>
      <c r="AUT6" s="165"/>
      <c r="AUU6" s="165"/>
      <c r="AUV6" s="165"/>
      <c r="AUW6" s="165"/>
      <c r="AUX6" s="165"/>
      <c r="AUY6" s="165"/>
      <c r="AUZ6" s="165"/>
      <c r="AVA6" s="165"/>
      <c r="AVB6" s="165"/>
      <c r="AVC6" s="165"/>
      <c r="AVD6" s="165"/>
      <c r="AVE6" s="165"/>
      <c r="AVF6" s="165"/>
      <c r="AVG6" s="165"/>
      <c r="AVH6" s="165"/>
      <c r="AVI6" s="165"/>
      <c r="AVJ6" s="165"/>
      <c r="AVK6" s="165"/>
      <c r="AVL6" s="165"/>
      <c r="AVM6" s="165"/>
      <c r="AVN6" s="165"/>
      <c r="AVO6" s="165"/>
      <c r="AVP6" s="165"/>
      <c r="AVQ6" s="165"/>
      <c r="AVR6" s="165"/>
      <c r="AVS6" s="165"/>
      <c r="AVT6" s="165"/>
      <c r="AVU6" s="165"/>
      <c r="AVV6" s="165"/>
      <c r="AVW6" s="165"/>
      <c r="AVX6" s="165"/>
      <c r="AVY6" s="165"/>
      <c r="AVZ6" s="165"/>
      <c r="AWA6" s="165"/>
      <c r="AWB6" s="165"/>
      <c r="AWC6" s="165"/>
      <c r="AWD6" s="165"/>
      <c r="AWE6" s="165"/>
      <c r="AWF6" s="165"/>
      <c r="AWG6" s="165"/>
      <c r="AWH6" s="165"/>
      <c r="AWI6" s="165"/>
      <c r="AWJ6" s="165"/>
      <c r="AWK6" s="165"/>
      <c r="AWL6" s="165"/>
      <c r="AWM6" s="165"/>
      <c r="AWN6" s="165"/>
      <c r="AWO6" s="165"/>
      <c r="AWP6" s="165"/>
      <c r="AWQ6" s="165"/>
      <c r="AWR6" s="165"/>
      <c r="AWS6" s="165"/>
      <c r="AWT6" s="165"/>
      <c r="AWU6" s="165"/>
      <c r="AWV6" s="165"/>
      <c r="AWW6" s="165"/>
      <c r="AWX6" s="165"/>
      <c r="AWY6" s="165"/>
      <c r="AWZ6" s="165"/>
      <c r="AXA6" s="165"/>
      <c r="AXB6" s="165"/>
      <c r="AXC6" s="165"/>
      <c r="AXD6" s="165"/>
      <c r="AXE6" s="165"/>
      <c r="AXF6" s="165"/>
      <c r="AXG6" s="165"/>
      <c r="AXH6" s="165"/>
      <c r="AXI6" s="165"/>
      <c r="AXJ6" s="165"/>
      <c r="AXK6" s="165"/>
      <c r="AXL6" s="165"/>
      <c r="AXM6" s="165"/>
      <c r="AXN6" s="165"/>
      <c r="AXO6" s="165"/>
      <c r="AXP6" s="165"/>
      <c r="AXQ6" s="165"/>
      <c r="AXR6" s="165"/>
      <c r="AXS6" s="165"/>
      <c r="AXT6" s="165"/>
      <c r="AXU6" s="165"/>
      <c r="AXV6" s="165"/>
      <c r="AXW6" s="165"/>
      <c r="AXX6" s="165"/>
      <c r="AXY6" s="165"/>
      <c r="AXZ6" s="165"/>
      <c r="AYA6" s="165"/>
      <c r="AYB6" s="165"/>
      <c r="AYC6" s="165"/>
      <c r="AYD6" s="165"/>
      <c r="AYE6" s="165"/>
      <c r="AYF6" s="165"/>
      <c r="AYG6" s="165"/>
      <c r="AYH6" s="165"/>
      <c r="AYI6" s="165"/>
      <c r="AYJ6" s="165"/>
      <c r="AYK6" s="165"/>
      <c r="AYL6" s="165"/>
      <c r="AYM6" s="165"/>
      <c r="AYN6" s="165"/>
      <c r="AYO6" s="165"/>
      <c r="AYP6" s="165"/>
      <c r="AYQ6" s="165"/>
      <c r="AYR6" s="165"/>
      <c r="AYS6" s="165"/>
      <c r="AYT6" s="165"/>
      <c r="AYU6" s="165"/>
      <c r="AYV6" s="165"/>
      <c r="AYW6" s="165"/>
      <c r="AYX6" s="165"/>
      <c r="AYY6" s="165"/>
      <c r="AYZ6" s="165"/>
      <c r="AZA6" s="165"/>
      <c r="AZB6" s="165"/>
      <c r="AZC6" s="165"/>
      <c r="AZD6" s="165"/>
      <c r="AZE6" s="165"/>
      <c r="AZF6" s="165"/>
      <c r="AZG6" s="165"/>
      <c r="AZH6" s="165"/>
      <c r="AZI6" s="165"/>
      <c r="AZJ6" s="165"/>
      <c r="AZK6" s="165"/>
      <c r="AZL6" s="165"/>
      <c r="AZM6" s="165"/>
      <c r="AZN6" s="165"/>
      <c r="AZO6" s="165"/>
      <c r="AZP6" s="165"/>
      <c r="AZQ6" s="165"/>
      <c r="AZR6" s="165"/>
      <c r="AZS6" s="165"/>
      <c r="AZT6" s="165"/>
      <c r="AZU6" s="165"/>
      <c r="AZV6" s="165"/>
      <c r="AZW6" s="165"/>
      <c r="AZX6" s="165"/>
      <c r="AZY6" s="165"/>
      <c r="AZZ6" s="165"/>
      <c r="BAA6" s="165"/>
      <c r="BAB6" s="165"/>
      <c r="BAC6" s="165"/>
      <c r="BAD6" s="165"/>
      <c r="BAE6" s="165"/>
      <c r="BAF6" s="165"/>
      <c r="BAG6" s="165"/>
      <c r="BAH6" s="165"/>
      <c r="BAI6" s="165"/>
      <c r="BAJ6" s="165"/>
      <c r="BAK6" s="165"/>
      <c r="BAL6" s="165"/>
      <c r="BAM6" s="165"/>
      <c r="BAN6" s="165"/>
      <c r="BAO6" s="165"/>
      <c r="BAP6" s="165"/>
      <c r="BAQ6" s="165"/>
      <c r="BAR6" s="165"/>
      <c r="BAS6" s="165"/>
      <c r="BAT6" s="165"/>
      <c r="BAU6" s="165"/>
      <c r="BAV6" s="165"/>
      <c r="BAW6" s="165"/>
      <c r="BAX6" s="165"/>
      <c r="BAY6" s="165"/>
      <c r="BAZ6" s="165"/>
      <c r="BBA6" s="165"/>
      <c r="BBB6" s="165"/>
      <c r="BBC6" s="165"/>
      <c r="BBD6" s="165"/>
      <c r="BBE6" s="165"/>
      <c r="BBF6" s="165"/>
      <c r="BBG6" s="165"/>
      <c r="BBH6" s="165"/>
      <c r="BBI6" s="165"/>
      <c r="BBJ6" s="165"/>
      <c r="BBK6" s="165"/>
      <c r="BBL6" s="165"/>
      <c r="BBM6" s="165"/>
      <c r="BBN6" s="165"/>
      <c r="BBO6" s="165"/>
      <c r="BBP6" s="165"/>
      <c r="BBQ6" s="165"/>
      <c r="BBR6" s="165"/>
      <c r="BBS6" s="165"/>
      <c r="BBT6" s="165"/>
      <c r="BBU6" s="165"/>
      <c r="BBV6" s="165"/>
      <c r="BBW6" s="165"/>
      <c r="BBX6" s="165"/>
      <c r="BBY6" s="165"/>
      <c r="BBZ6" s="165"/>
      <c r="BCA6" s="165"/>
      <c r="BCB6" s="165"/>
      <c r="BCC6" s="165"/>
      <c r="BCD6" s="165"/>
      <c r="BCE6" s="165"/>
      <c r="BCF6" s="165"/>
      <c r="BCG6" s="165"/>
      <c r="BCH6" s="165"/>
      <c r="BCI6" s="165"/>
      <c r="BCJ6" s="165"/>
      <c r="BCK6" s="165"/>
      <c r="BCL6" s="165"/>
      <c r="BCM6" s="165"/>
      <c r="BCN6" s="165"/>
      <c r="BCO6" s="165"/>
      <c r="BCP6" s="165"/>
      <c r="BCQ6" s="165"/>
      <c r="BCR6" s="165"/>
      <c r="BCS6" s="165"/>
      <c r="BCT6" s="165"/>
      <c r="BCU6" s="165"/>
      <c r="BCV6" s="165"/>
      <c r="BCW6" s="165"/>
      <c r="BCX6" s="165"/>
      <c r="BCY6" s="165"/>
      <c r="BCZ6" s="165"/>
      <c r="BDA6" s="165"/>
      <c r="BDB6" s="165"/>
      <c r="BDC6" s="165"/>
      <c r="BDD6" s="165"/>
      <c r="BDE6" s="165"/>
      <c r="BDF6" s="165"/>
      <c r="BDG6" s="165"/>
      <c r="BDH6" s="165"/>
      <c r="BDI6" s="165"/>
      <c r="BDJ6" s="165"/>
      <c r="BDK6" s="165"/>
      <c r="BDL6" s="165"/>
      <c r="BDM6" s="165"/>
      <c r="BDN6" s="165"/>
      <c r="BDO6" s="165"/>
      <c r="BDP6" s="165"/>
      <c r="BDQ6" s="165"/>
      <c r="BDR6" s="165"/>
      <c r="BDS6" s="165"/>
      <c r="BDT6" s="165"/>
      <c r="BDU6" s="165"/>
      <c r="BDV6" s="165"/>
      <c r="BDW6" s="165"/>
      <c r="BDX6" s="165"/>
      <c r="BDY6" s="165"/>
      <c r="BDZ6" s="165"/>
      <c r="BEA6" s="165"/>
      <c r="BEB6" s="165"/>
      <c r="BEC6" s="165"/>
      <c r="BED6" s="165"/>
      <c r="BEE6" s="165"/>
      <c r="BEF6" s="165"/>
      <c r="BEG6" s="165"/>
      <c r="BEH6" s="165"/>
      <c r="BEI6" s="165"/>
      <c r="BEJ6" s="165"/>
      <c r="BEK6" s="165"/>
      <c r="BEL6" s="165"/>
      <c r="BEM6" s="165"/>
      <c r="BEN6" s="165"/>
      <c r="BEO6" s="165"/>
      <c r="BEP6" s="165"/>
      <c r="BEQ6" s="165"/>
      <c r="BER6" s="165"/>
      <c r="BES6" s="165"/>
      <c r="BET6" s="165"/>
      <c r="BEU6" s="165"/>
      <c r="BEV6" s="165"/>
      <c r="BEW6" s="165"/>
      <c r="BEX6" s="165"/>
      <c r="BEY6" s="165"/>
      <c r="BEZ6" s="165"/>
      <c r="BFA6" s="165"/>
      <c r="BFB6" s="165"/>
      <c r="BFC6" s="165"/>
      <c r="BFD6" s="165"/>
      <c r="BFE6" s="165"/>
      <c r="BFF6" s="165"/>
      <c r="BFG6" s="165"/>
      <c r="BFH6" s="165"/>
      <c r="BFI6" s="165"/>
      <c r="BFJ6" s="165"/>
      <c r="BFK6" s="165"/>
      <c r="BFL6" s="165"/>
      <c r="BFM6" s="165"/>
      <c r="BFN6" s="165"/>
      <c r="BFO6" s="165"/>
      <c r="BFP6" s="165"/>
      <c r="BFQ6" s="165"/>
      <c r="BFR6" s="165"/>
      <c r="BFS6" s="165"/>
      <c r="BFT6" s="165"/>
      <c r="BFU6" s="165"/>
      <c r="BFV6" s="165"/>
      <c r="BFW6" s="165"/>
      <c r="BFX6" s="165"/>
      <c r="BFY6" s="165"/>
      <c r="BFZ6" s="165"/>
      <c r="BGA6" s="165"/>
      <c r="BGB6" s="165"/>
      <c r="BGC6" s="165"/>
      <c r="BGD6" s="165"/>
      <c r="BGE6" s="165"/>
      <c r="BGF6" s="165"/>
      <c r="BGG6" s="165"/>
      <c r="BGH6" s="165"/>
      <c r="BGI6" s="165"/>
      <c r="BGJ6" s="165"/>
      <c r="BGK6" s="165"/>
      <c r="BGL6" s="165"/>
      <c r="BGM6" s="165"/>
      <c r="BGN6" s="165"/>
      <c r="BGO6" s="165"/>
      <c r="BGP6" s="165"/>
      <c r="BGQ6" s="165"/>
      <c r="BGR6" s="165"/>
      <c r="BGS6" s="165"/>
      <c r="BGT6" s="165"/>
      <c r="BGU6" s="165"/>
      <c r="BGV6" s="165"/>
      <c r="BGW6" s="165"/>
      <c r="BGX6" s="165"/>
      <c r="BGY6" s="165"/>
      <c r="BGZ6" s="165"/>
      <c r="BHA6" s="165"/>
      <c r="BHB6" s="165"/>
      <c r="BHC6" s="165"/>
      <c r="BHD6" s="165"/>
      <c r="BHE6" s="165"/>
      <c r="BHF6" s="165"/>
      <c r="BHG6" s="165"/>
      <c r="BHH6" s="165"/>
      <c r="BHI6" s="165"/>
      <c r="BHJ6" s="165"/>
      <c r="BHK6" s="165"/>
      <c r="BHL6" s="165"/>
      <c r="BHM6" s="165"/>
      <c r="BHN6" s="165"/>
      <c r="BHO6" s="165"/>
      <c r="BHP6" s="165"/>
      <c r="BHQ6" s="165"/>
      <c r="BHR6" s="165"/>
      <c r="BHS6" s="165"/>
      <c r="BHT6" s="165"/>
      <c r="BHU6" s="165"/>
      <c r="BHV6" s="165"/>
      <c r="BHW6" s="165"/>
      <c r="BHX6" s="165"/>
      <c r="BHY6" s="165"/>
      <c r="BHZ6" s="165"/>
      <c r="BIA6" s="165"/>
      <c r="BIB6" s="165"/>
      <c r="BIC6" s="165"/>
      <c r="BID6" s="165"/>
      <c r="BIE6" s="165"/>
      <c r="BIF6" s="165"/>
      <c r="BIG6" s="165"/>
      <c r="BIH6" s="165"/>
      <c r="BII6" s="165"/>
      <c r="BIJ6" s="165"/>
      <c r="BIK6" s="165"/>
      <c r="BIL6" s="165"/>
      <c r="BIM6" s="165"/>
      <c r="BIN6" s="165"/>
      <c r="BIO6" s="165"/>
      <c r="BIP6" s="165"/>
      <c r="BIQ6" s="165"/>
      <c r="BIR6" s="165"/>
      <c r="BIS6" s="165"/>
      <c r="BIT6" s="165"/>
      <c r="BIU6" s="165"/>
      <c r="BIV6" s="165"/>
      <c r="BIW6" s="165"/>
      <c r="BIX6" s="165"/>
      <c r="BIY6" s="165"/>
      <c r="BIZ6" s="165"/>
      <c r="BJA6" s="165"/>
      <c r="BJB6" s="165"/>
      <c r="BJC6" s="165"/>
      <c r="BJD6" s="165"/>
      <c r="BJE6" s="165"/>
      <c r="BJF6" s="165"/>
      <c r="BJG6" s="165"/>
      <c r="BJH6" s="165"/>
      <c r="BJI6" s="165"/>
      <c r="BJJ6" s="165"/>
      <c r="BJK6" s="165"/>
      <c r="BJL6" s="165"/>
      <c r="BJM6" s="165"/>
      <c r="BJN6" s="165"/>
      <c r="BJO6" s="165"/>
      <c r="BJP6" s="165"/>
      <c r="BJQ6" s="165"/>
      <c r="BJR6" s="165"/>
      <c r="BJS6" s="165"/>
      <c r="BJT6" s="165"/>
      <c r="BJU6" s="165"/>
      <c r="BJV6" s="165"/>
      <c r="BJW6" s="165"/>
      <c r="BJX6" s="165"/>
      <c r="BJY6" s="165"/>
      <c r="BJZ6" s="165"/>
      <c r="BKA6" s="165"/>
      <c r="BKB6" s="165"/>
      <c r="BKC6" s="165"/>
      <c r="BKD6" s="165"/>
      <c r="BKE6" s="165"/>
      <c r="BKF6" s="165"/>
      <c r="BKG6" s="165"/>
      <c r="BKH6" s="165"/>
      <c r="BKI6" s="165"/>
      <c r="BKJ6" s="165"/>
      <c r="BKK6" s="165"/>
      <c r="BKL6" s="165"/>
      <c r="BKM6" s="165"/>
      <c r="BKN6" s="165"/>
      <c r="BKO6" s="165"/>
      <c r="BKP6" s="165"/>
      <c r="BKQ6" s="165"/>
      <c r="BKR6" s="165"/>
      <c r="BKS6" s="165"/>
      <c r="BKT6" s="165"/>
      <c r="BKU6" s="165"/>
      <c r="BKV6" s="165"/>
      <c r="BKW6" s="165"/>
      <c r="BKX6" s="165"/>
      <c r="BKY6" s="165"/>
      <c r="BKZ6" s="165"/>
      <c r="BLA6" s="165"/>
      <c r="BLB6" s="165"/>
      <c r="BLC6" s="165"/>
      <c r="BLD6" s="165"/>
      <c r="BLE6" s="165"/>
      <c r="BLF6" s="165"/>
      <c r="BLG6" s="165"/>
      <c r="BLH6" s="165"/>
      <c r="BLI6" s="165"/>
      <c r="BLJ6" s="165"/>
      <c r="BLK6" s="165"/>
      <c r="BLL6" s="165"/>
      <c r="BLM6" s="165"/>
      <c r="BLN6" s="165"/>
      <c r="BLO6" s="165"/>
      <c r="BLP6" s="165"/>
      <c r="BLQ6" s="165"/>
      <c r="BLR6" s="165"/>
      <c r="BLS6" s="165"/>
      <c r="BLT6" s="165"/>
      <c r="BLU6" s="165"/>
      <c r="BLV6" s="165"/>
      <c r="BLW6" s="165"/>
      <c r="BLX6" s="165"/>
      <c r="BLY6" s="165"/>
      <c r="BLZ6" s="165"/>
      <c r="BMA6" s="165"/>
      <c r="BMB6" s="165"/>
      <c r="BMC6" s="165"/>
      <c r="BMD6" s="165"/>
      <c r="BME6" s="165"/>
      <c r="BMF6" s="165"/>
      <c r="BMG6" s="165"/>
      <c r="BMH6" s="165"/>
      <c r="BMI6" s="165"/>
      <c r="BMJ6" s="165"/>
      <c r="BMK6" s="165"/>
      <c r="BML6" s="165"/>
      <c r="BMM6" s="165"/>
      <c r="BMN6" s="165"/>
      <c r="BMO6" s="165"/>
      <c r="BMP6" s="165"/>
      <c r="BMQ6" s="165"/>
      <c r="BMR6" s="165"/>
      <c r="BMS6" s="165"/>
      <c r="BMT6" s="165"/>
      <c r="BMU6" s="165"/>
      <c r="BMV6" s="165"/>
      <c r="BMW6" s="165"/>
      <c r="BMX6" s="165"/>
      <c r="BMY6" s="165"/>
      <c r="BMZ6" s="165"/>
      <c r="BNA6" s="165"/>
      <c r="BNB6" s="165"/>
      <c r="BNC6" s="165"/>
      <c r="BND6" s="165"/>
      <c r="BNE6" s="165"/>
      <c r="BNF6" s="165"/>
      <c r="BNG6" s="165"/>
      <c r="BNH6" s="165"/>
      <c r="BNI6" s="165"/>
      <c r="BNJ6" s="165"/>
      <c r="BNK6" s="165"/>
      <c r="BNL6" s="165"/>
      <c r="BNM6" s="165"/>
      <c r="BNN6" s="165"/>
      <c r="BNO6" s="165"/>
      <c r="BNP6" s="165"/>
      <c r="BNQ6" s="165"/>
      <c r="BNR6" s="165"/>
      <c r="BNS6" s="165"/>
      <c r="BNT6" s="165"/>
      <c r="BNU6" s="165"/>
      <c r="BNV6" s="165"/>
      <c r="BNW6" s="165"/>
      <c r="BNX6" s="165"/>
      <c r="BNY6" s="165"/>
      <c r="BNZ6" s="165"/>
      <c r="BOA6" s="165"/>
      <c r="BOB6" s="165"/>
      <c r="BOC6" s="165"/>
      <c r="BOD6" s="165"/>
      <c r="BOE6" s="165"/>
      <c r="BOF6" s="165"/>
      <c r="BOG6" s="165"/>
      <c r="BOH6" s="165"/>
      <c r="BOI6" s="165"/>
      <c r="BOJ6" s="165"/>
      <c r="BOK6" s="165"/>
      <c r="BOL6" s="165"/>
      <c r="BOM6" s="165"/>
      <c r="BON6" s="165"/>
      <c r="BOO6" s="165"/>
      <c r="BOP6" s="165"/>
      <c r="BOQ6" s="165"/>
      <c r="BOR6" s="165"/>
      <c r="BOS6" s="165"/>
      <c r="BOT6" s="165"/>
      <c r="BOU6" s="165"/>
      <c r="BOV6" s="165"/>
      <c r="BOW6" s="165"/>
      <c r="BOX6" s="165"/>
      <c r="BOY6" s="165"/>
      <c r="BOZ6" s="165"/>
      <c r="BPA6" s="165"/>
      <c r="BPB6" s="165"/>
      <c r="BPC6" s="165"/>
      <c r="BPD6" s="165"/>
      <c r="BPE6" s="165"/>
      <c r="BPF6" s="165"/>
      <c r="BPG6" s="165"/>
      <c r="BPH6" s="165"/>
      <c r="BPI6" s="165"/>
      <c r="BPJ6" s="165"/>
      <c r="BPK6" s="165"/>
      <c r="BPL6" s="165"/>
      <c r="BPM6" s="165"/>
      <c r="BPN6" s="165"/>
      <c r="BPO6" s="165"/>
      <c r="BPP6" s="165"/>
      <c r="BPQ6" s="165"/>
      <c r="BPR6" s="165"/>
      <c r="BPS6" s="165"/>
      <c r="BPT6" s="165"/>
      <c r="BPU6" s="165"/>
      <c r="BPV6" s="165"/>
      <c r="BPW6" s="165"/>
      <c r="BPX6" s="165"/>
      <c r="BPY6" s="165"/>
      <c r="BPZ6" s="165"/>
      <c r="BQA6" s="165"/>
      <c r="BQB6" s="165"/>
      <c r="BQC6" s="165"/>
      <c r="BQD6" s="165"/>
      <c r="BQE6" s="165"/>
      <c r="BQF6" s="165"/>
      <c r="BQG6" s="165"/>
      <c r="BQH6" s="165"/>
      <c r="BQI6" s="165"/>
      <c r="BQJ6" s="165"/>
      <c r="BQK6" s="165"/>
      <c r="BQL6" s="165"/>
      <c r="BQM6" s="165"/>
      <c r="BQN6" s="165"/>
      <c r="BQO6" s="165"/>
      <c r="BQP6" s="165"/>
      <c r="BQQ6" s="165"/>
      <c r="BQR6" s="165"/>
      <c r="BQS6" s="165"/>
      <c r="BQT6" s="165"/>
      <c r="BQU6" s="165"/>
      <c r="BQV6" s="165"/>
      <c r="BQW6" s="165"/>
      <c r="BQX6" s="165"/>
      <c r="BQY6" s="165"/>
      <c r="BQZ6" s="165"/>
      <c r="BRA6" s="165"/>
      <c r="BRB6" s="165"/>
      <c r="BRC6" s="165"/>
      <c r="BRD6" s="165"/>
      <c r="BRE6" s="165"/>
      <c r="BRF6" s="165"/>
      <c r="BRG6" s="165"/>
      <c r="BRH6" s="165"/>
      <c r="BRI6" s="165"/>
      <c r="BRJ6" s="165"/>
      <c r="BRK6" s="165"/>
      <c r="BRL6" s="165"/>
      <c r="BRM6" s="165"/>
      <c r="BRN6" s="165"/>
      <c r="BRO6" s="165"/>
      <c r="BRP6" s="165"/>
      <c r="BRQ6" s="165"/>
      <c r="BRR6" s="165"/>
      <c r="BRS6" s="165"/>
      <c r="BRT6" s="165"/>
      <c r="BRU6" s="165"/>
      <c r="BRV6" s="165"/>
      <c r="BRW6" s="165"/>
      <c r="BRX6" s="165"/>
      <c r="BRY6" s="165"/>
      <c r="BRZ6" s="165"/>
      <c r="BSA6" s="165"/>
      <c r="BSB6" s="165"/>
      <c r="BSC6" s="165"/>
      <c r="BSD6" s="165"/>
      <c r="BSE6" s="165"/>
      <c r="BSF6" s="165"/>
      <c r="BSG6" s="165"/>
      <c r="BSH6" s="165"/>
      <c r="BSI6" s="165"/>
      <c r="BSJ6" s="165"/>
      <c r="BSK6" s="165"/>
      <c r="BSL6" s="165"/>
      <c r="BSM6" s="165"/>
      <c r="BSN6" s="165"/>
      <c r="BSO6" s="165"/>
      <c r="BSP6" s="165"/>
      <c r="BSQ6" s="165"/>
      <c r="BSR6" s="165"/>
      <c r="BSS6" s="165"/>
      <c r="BST6" s="165"/>
      <c r="BSU6" s="165"/>
      <c r="BSV6" s="165"/>
      <c r="BSW6" s="165"/>
      <c r="BSX6" s="165"/>
      <c r="BSY6" s="165"/>
      <c r="BSZ6" s="165"/>
      <c r="BTA6" s="165"/>
      <c r="BTB6" s="165"/>
      <c r="BTC6" s="165"/>
      <c r="BTD6" s="165"/>
      <c r="BTE6" s="165"/>
      <c r="BTF6" s="165"/>
      <c r="BTG6" s="165"/>
      <c r="BTH6" s="165"/>
      <c r="BTI6" s="165"/>
      <c r="BTJ6" s="165"/>
      <c r="BTK6" s="165"/>
      <c r="BTL6" s="165"/>
      <c r="BTM6" s="165"/>
      <c r="BTN6" s="165"/>
      <c r="BTO6" s="165"/>
      <c r="BTP6" s="165"/>
      <c r="BTQ6" s="165"/>
      <c r="BTR6" s="165"/>
      <c r="BTS6" s="165"/>
      <c r="BTT6" s="165"/>
      <c r="BTU6" s="165"/>
      <c r="BTV6" s="165"/>
      <c r="BTW6" s="165"/>
      <c r="BTX6" s="165"/>
      <c r="BTY6" s="165"/>
      <c r="BTZ6" s="165"/>
      <c r="BUA6" s="165"/>
      <c r="BUB6" s="165"/>
      <c r="BUC6" s="165"/>
      <c r="BUD6" s="165"/>
      <c r="BUE6" s="165"/>
      <c r="BUF6" s="165"/>
      <c r="BUG6" s="165"/>
      <c r="BUH6" s="165"/>
      <c r="BUI6" s="165"/>
      <c r="BUJ6" s="165"/>
      <c r="BUK6" s="165"/>
      <c r="BUL6" s="165"/>
      <c r="BUM6" s="165"/>
      <c r="BUN6" s="165"/>
      <c r="BUO6" s="165"/>
      <c r="BUP6" s="165"/>
      <c r="BUQ6" s="165"/>
      <c r="BUR6" s="165"/>
      <c r="BUS6" s="165"/>
      <c r="BUT6" s="165"/>
      <c r="BUU6" s="165"/>
      <c r="BUV6" s="165"/>
      <c r="BUW6" s="165"/>
      <c r="BUX6" s="165"/>
      <c r="BUY6" s="165"/>
      <c r="BUZ6" s="165"/>
      <c r="BVA6" s="165"/>
      <c r="BVB6" s="165"/>
      <c r="BVC6" s="165"/>
      <c r="BVD6" s="165"/>
      <c r="BVE6" s="165"/>
      <c r="BVF6" s="165"/>
      <c r="BVG6" s="165"/>
      <c r="BVH6" s="165"/>
      <c r="BVI6" s="165"/>
      <c r="BVJ6" s="165"/>
      <c r="BVK6" s="165"/>
      <c r="BVL6" s="165"/>
      <c r="BVM6" s="165"/>
      <c r="BVN6" s="165"/>
      <c r="BVO6" s="165"/>
      <c r="BVP6" s="165"/>
      <c r="BVQ6" s="165"/>
      <c r="BVR6" s="165"/>
      <c r="BVS6" s="165"/>
      <c r="BVT6" s="165"/>
      <c r="BVU6" s="165"/>
      <c r="BVV6" s="165"/>
      <c r="BVW6" s="165"/>
      <c r="BVX6" s="165"/>
      <c r="BVY6" s="165"/>
      <c r="BVZ6" s="165"/>
      <c r="BWA6" s="165"/>
      <c r="BWB6" s="165"/>
      <c r="BWC6" s="165"/>
      <c r="BWD6" s="165"/>
      <c r="BWE6" s="165"/>
      <c r="BWF6" s="165"/>
      <c r="BWG6" s="165"/>
      <c r="BWH6" s="165"/>
      <c r="BWI6" s="165"/>
      <c r="BWJ6" s="165"/>
      <c r="BWK6" s="165"/>
      <c r="BWL6" s="165"/>
      <c r="BWM6" s="165"/>
      <c r="BWN6" s="165"/>
      <c r="BWO6" s="165"/>
      <c r="BWP6" s="165"/>
      <c r="BWQ6" s="165"/>
      <c r="BWR6" s="165"/>
      <c r="BWS6" s="165"/>
      <c r="BWT6" s="165"/>
      <c r="BWU6" s="165"/>
      <c r="BWV6" s="165"/>
      <c r="BWW6" s="165"/>
      <c r="BWX6" s="165"/>
      <c r="BWY6" s="165"/>
      <c r="BWZ6" s="165"/>
      <c r="BXA6" s="165"/>
      <c r="BXB6" s="165"/>
      <c r="BXC6" s="165"/>
      <c r="BXD6" s="165"/>
      <c r="BXE6" s="165"/>
      <c r="BXF6" s="165"/>
      <c r="BXG6" s="165"/>
      <c r="BXH6" s="165"/>
      <c r="BXI6" s="165"/>
      <c r="BXJ6" s="165"/>
      <c r="BXK6" s="165"/>
      <c r="BXL6" s="165"/>
      <c r="BXM6" s="165"/>
      <c r="BXN6" s="165"/>
      <c r="BXO6" s="165"/>
      <c r="BXP6" s="165"/>
      <c r="BXQ6" s="165"/>
      <c r="BXR6" s="165"/>
      <c r="BXS6" s="165"/>
      <c r="BXT6" s="165"/>
      <c r="BXU6" s="165"/>
      <c r="BXV6" s="165"/>
      <c r="BXW6" s="165"/>
      <c r="BXX6" s="165"/>
      <c r="BXY6" s="165"/>
      <c r="BXZ6" s="165"/>
      <c r="BYA6" s="165"/>
      <c r="BYB6" s="165"/>
      <c r="BYC6" s="165"/>
      <c r="BYD6" s="165"/>
      <c r="BYE6" s="165"/>
      <c r="BYF6" s="165"/>
      <c r="BYG6" s="165"/>
      <c r="BYH6" s="165"/>
      <c r="BYI6" s="165"/>
      <c r="BYJ6" s="165"/>
      <c r="BYK6" s="165"/>
      <c r="BYL6" s="165"/>
      <c r="BYM6" s="165"/>
      <c r="BYN6" s="165"/>
      <c r="BYO6" s="165"/>
      <c r="BYP6" s="165"/>
      <c r="BYQ6" s="165"/>
      <c r="BYR6" s="165"/>
      <c r="BYS6" s="165"/>
      <c r="BYT6" s="165"/>
      <c r="BYU6" s="165"/>
      <c r="BYV6" s="165"/>
      <c r="BYW6" s="165"/>
      <c r="BYX6" s="165"/>
      <c r="BYY6" s="165"/>
      <c r="BYZ6" s="165"/>
      <c r="BZA6" s="165"/>
      <c r="BZB6" s="165"/>
      <c r="BZC6" s="165"/>
      <c r="BZD6" s="165"/>
      <c r="BZE6" s="165"/>
      <c r="BZF6" s="165"/>
      <c r="BZG6" s="165"/>
      <c r="BZH6" s="165"/>
      <c r="BZI6" s="165"/>
      <c r="BZJ6" s="165"/>
      <c r="BZK6" s="165"/>
      <c r="BZL6" s="165"/>
      <c r="BZM6" s="165"/>
      <c r="BZN6" s="165"/>
      <c r="BZO6" s="165"/>
      <c r="BZP6" s="165"/>
      <c r="BZQ6" s="165"/>
      <c r="BZR6" s="165"/>
      <c r="BZS6" s="165"/>
      <c r="BZT6" s="165"/>
      <c r="BZU6" s="165"/>
      <c r="BZV6" s="165"/>
      <c r="BZW6" s="165"/>
      <c r="BZX6" s="165"/>
      <c r="BZY6" s="165"/>
      <c r="BZZ6" s="165"/>
      <c r="CAA6" s="165"/>
      <c r="CAB6" s="165"/>
      <c r="CAC6" s="165"/>
      <c r="CAD6" s="165"/>
      <c r="CAE6" s="165"/>
      <c r="CAF6" s="165"/>
      <c r="CAG6" s="165"/>
      <c r="CAH6" s="165"/>
      <c r="CAI6" s="165"/>
      <c r="CAJ6" s="165"/>
      <c r="CAK6" s="165"/>
      <c r="CAL6" s="165"/>
      <c r="CAM6" s="165"/>
      <c r="CAN6" s="165"/>
      <c r="CAO6" s="165"/>
      <c r="CAP6" s="165"/>
      <c r="CAQ6" s="165"/>
      <c r="CAR6" s="165"/>
      <c r="CAS6" s="165"/>
      <c r="CAT6" s="165"/>
      <c r="CAU6" s="165"/>
      <c r="CAV6" s="165"/>
      <c r="CAW6" s="165"/>
      <c r="CAX6" s="165"/>
      <c r="CAY6" s="165"/>
      <c r="CAZ6" s="165"/>
      <c r="CBA6" s="165"/>
      <c r="CBB6" s="165"/>
      <c r="CBC6" s="165"/>
      <c r="CBD6" s="165"/>
      <c r="CBE6" s="165"/>
      <c r="CBF6" s="165"/>
      <c r="CBG6" s="165"/>
      <c r="CBH6" s="165"/>
      <c r="CBI6" s="165"/>
      <c r="CBJ6" s="165"/>
      <c r="CBK6" s="165"/>
      <c r="CBL6" s="165"/>
      <c r="CBM6" s="165"/>
      <c r="CBN6" s="165"/>
      <c r="CBO6" s="165"/>
      <c r="CBP6" s="165"/>
      <c r="CBQ6" s="165"/>
      <c r="CBR6" s="165"/>
      <c r="CBS6" s="165"/>
      <c r="CBT6" s="165"/>
      <c r="CBU6" s="165"/>
      <c r="CBV6" s="165"/>
      <c r="CBW6" s="165"/>
      <c r="CBX6" s="165"/>
      <c r="CBY6" s="165"/>
      <c r="CBZ6" s="165"/>
      <c r="CCA6" s="165"/>
      <c r="CCB6" s="165"/>
      <c r="CCC6" s="165"/>
      <c r="CCD6" s="165"/>
      <c r="CCE6" s="165"/>
      <c r="CCF6" s="165"/>
      <c r="CCG6" s="165"/>
      <c r="CCH6" s="165"/>
      <c r="CCI6" s="165"/>
      <c r="CCJ6" s="165"/>
      <c r="CCK6" s="165"/>
      <c r="CCL6" s="165"/>
      <c r="CCM6" s="165"/>
      <c r="CCN6" s="165"/>
      <c r="CCO6" s="165"/>
      <c r="CCP6" s="165"/>
      <c r="CCQ6" s="165"/>
      <c r="CCR6" s="165"/>
      <c r="CCS6" s="165"/>
      <c r="CCT6" s="165"/>
      <c r="CCU6" s="165"/>
      <c r="CCV6" s="165"/>
      <c r="CCW6" s="165"/>
      <c r="CCX6" s="165"/>
      <c r="CCY6" s="165"/>
      <c r="CCZ6" s="165"/>
      <c r="CDA6" s="165"/>
      <c r="CDB6" s="165"/>
      <c r="CDC6" s="165"/>
      <c r="CDD6" s="165"/>
      <c r="CDE6" s="165"/>
      <c r="CDF6" s="165"/>
      <c r="CDG6" s="165"/>
      <c r="CDH6" s="165"/>
      <c r="CDI6" s="165"/>
      <c r="CDJ6" s="165"/>
      <c r="CDK6" s="165"/>
      <c r="CDL6" s="165"/>
      <c r="CDM6" s="165"/>
      <c r="CDN6" s="165"/>
      <c r="CDO6" s="165"/>
      <c r="CDP6" s="165"/>
      <c r="CDQ6" s="165"/>
      <c r="CDR6" s="165"/>
      <c r="CDS6" s="165"/>
      <c r="CDT6" s="165"/>
      <c r="CDU6" s="165"/>
      <c r="CDV6" s="165"/>
      <c r="CDW6" s="165"/>
      <c r="CDX6" s="165"/>
      <c r="CDY6" s="165"/>
      <c r="CDZ6" s="165"/>
      <c r="CEA6" s="165"/>
      <c r="CEB6" s="165"/>
      <c r="CEC6" s="165"/>
      <c r="CED6" s="165"/>
      <c r="CEE6" s="165"/>
      <c r="CEF6" s="165"/>
      <c r="CEG6" s="165"/>
      <c r="CEH6" s="165"/>
      <c r="CEI6" s="165"/>
      <c r="CEJ6" s="165"/>
      <c r="CEK6" s="165"/>
      <c r="CEL6" s="165"/>
      <c r="CEM6" s="165"/>
      <c r="CEN6" s="165"/>
      <c r="CEO6" s="165"/>
      <c r="CEP6" s="165"/>
      <c r="CEQ6" s="165"/>
      <c r="CER6" s="165"/>
      <c r="CES6" s="165"/>
      <c r="CET6" s="165"/>
      <c r="CEU6" s="165"/>
      <c r="CEV6" s="165"/>
      <c r="CEW6" s="165"/>
      <c r="CEX6" s="165"/>
      <c r="CEY6" s="165"/>
      <c r="CEZ6" s="165"/>
      <c r="CFA6" s="165"/>
      <c r="CFB6" s="165"/>
      <c r="CFC6" s="165"/>
      <c r="CFD6" s="165"/>
      <c r="CFE6" s="165"/>
      <c r="CFF6" s="165"/>
      <c r="CFG6" s="165"/>
      <c r="CFH6" s="165"/>
      <c r="CFI6" s="165"/>
      <c r="CFJ6" s="165"/>
      <c r="CFK6" s="165"/>
      <c r="CFL6" s="165"/>
      <c r="CFM6" s="165"/>
      <c r="CFN6" s="165"/>
      <c r="CFO6" s="165"/>
      <c r="CFP6" s="165"/>
      <c r="CFQ6" s="165"/>
      <c r="CFR6" s="165"/>
      <c r="CFS6" s="165"/>
      <c r="CFT6" s="165"/>
      <c r="CFU6" s="165"/>
      <c r="CFV6" s="165"/>
      <c r="CFW6" s="165"/>
      <c r="CFX6" s="165"/>
      <c r="CFY6" s="165"/>
      <c r="CFZ6" s="165"/>
      <c r="CGA6" s="165"/>
      <c r="CGB6" s="165"/>
      <c r="CGC6" s="165"/>
      <c r="CGD6" s="165"/>
      <c r="CGE6" s="165"/>
      <c r="CGF6" s="165"/>
      <c r="CGG6" s="165"/>
      <c r="CGH6" s="165"/>
      <c r="CGI6" s="165"/>
      <c r="CGJ6" s="165"/>
      <c r="CGK6" s="165"/>
      <c r="CGL6" s="165"/>
      <c r="CGM6" s="165"/>
      <c r="CGN6" s="165"/>
      <c r="CGO6" s="165"/>
      <c r="CGP6" s="165"/>
      <c r="CGQ6" s="165"/>
      <c r="CGR6" s="165"/>
      <c r="CGS6" s="165"/>
      <c r="CGT6" s="165"/>
      <c r="CGU6" s="165"/>
      <c r="CGV6" s="165"/>
      <c r="CGW6" s="165"/>
      <c r="CGX6" s="165"/>
      <c r="CGY6" s="165"/>
      <c r="CGZ6" s="165"/>
      <c r="CHA6" s="165"/>
      <c r="CHB6" s="165"/>
      <c r="CHC6" s="165"/>
      <c r="CHD6" s="165"/>
      <c r="CHE6" s="165"/>
      <c r="CHF6" s="165"/>
      <c r="CHG6" s="165"/>
      <c r="CHH6" s="165"/>
      <c r="CHI6" s="165"/>
      <c r="CHJ6" s="165"/>
      <c r="CHK6" s="165"/>
      <c r="CHL6" s="165"/>
      <c r="CHM6" s="165"/>
      <c r="CHN6" s="165"/>
      <c r="CHO6" s="165"/>
      <c r="CHP6" s="165"/>
      <c r="CHQ6" s="165"/>
      <c r="CHR6" s="165"/>
      <c r="CHS6" s="165"/>
      <c r="CHT6" s="165"/>
      <c r="CHU6" s="165"/>
      <c r="CHV6" s="165"/>
      <c r="CHW6" s="165"/>
      <c r="CHX6" s="165"/>
      <c r="CHY6" s="165"/>
      <c r="CHZ6" s="165"/>
      <c r="CIA6" s="165"/>
      <c r="CIB6" s="165"/>
      <c r="CIC6" s="165"/>
      <c r="CID6" s="165"/>
      <c r="CIE6" s="165"/>
      <c r="CIF6" s="165"/>
      <c r="CIG6" s="165"/>
      <c r="CIH6" s="165"/>
      <c r="CII6" s="165"/>
      <c r="CIJ6" s="165"/>
      <c r="CIK6" s="165"/>
      <c r="CIL6" s="165"/>
      <c r="CIM6" s="165"/>
      <c r="CIN6" s="165"/>
      <c r="CIO6" s="165"/>
      <c r="CIP6" s="165"/>
      <c r="CIQ6" s="165"/>
      <c r="CIR6" s="165"/>
      <c r="CIS6" s="165"/>
      <c r="CIT6" s="165"/>
      <c r="CIU6" s="165"/>
      <c r="CIV6" s="165"/>
      <c r="CIW6" s="165"/>
      <c r="CIX6" s="165"/>
      <c r="CIY6" s="165"/>
      <c r="CIZ6" s="165"/>
      <c r="CJA6" s="165"/>
      <c r="CJB6" s="165"/>
      <c r="CJC6" s="165"/>
      <c r="CJD6" s="165"/>
      <c r="CJE6" s="165"/>
      <c r="CJF6" s="165"/>
      <c r="CJG6" s="165"/>
      <c r="CJH6" s="165"/>
      <c r="CJI6" s="165"/>
      <c r="CJJ6" s="165"/>
      <c r="CJK6" s="165"/>
      <c r="CJL6" s="165"/>
      <c r="CJM6" s="165"/>
      <c r="CJN6" s="165"/>
      <c r="CJO6" s="165"/>
      <c r="CJP6" s="165"/>
      <c r="CJQ6" s="165"/>
      <c r="CJR6" s="165"/>
      <c r="CJS6" s="165"/>
      <c r="CJT6" s="165"/>
      <c r="CJU6" s="165"/>
      <c r="CJV6" s="165"/>
      <c r="CJW6" s="165"/>
      <c r="CJX6" s="165"/>
      <c r="CJY6" s="165"/>
      <c r="CJZ6" s="165"/>
      <c r="CKA6" s="165"/>
      <c r="CKB6" s="165"/>
      <c r="CKC6" s="165"/>
      <c r="CKD6" s="165"/>
      <c r="CKE6" s="165"/>
      <c r="CKF6" s="165"/>
      <c r="CKG6" s="165"/>
      <c r="CKH6" s="165"/>
      <c r="CKI6" s="165"/>
      <c r="CKJ6" s="165"/>
      <c r="CKK6" s="165"/>
      <c r="CKL6" s="165"/>
      <c r="CKM6" s="165"/>
      <c r="CKN6" s="165"/>
      <c r="CKO6" s="165"/>
      <c r="CKP6" s="165"/>
      <c r="CKQ6" s="165"/>
      <c r="CKR6" s="165"/>
      <c r="CKS6" s="165"/>
      <c r="CKT6" s="165"/>
      <c r="CKU6" s="165"/>
      <c r="CKV6" s="165"/>
      <c r="CKW6" s="165"/>
      <c r="CKX6" s="165"/>
      <c r="CKY6" s="165"/>
      <c r="CKZ6" s="165"/>
      <c r="CLA6" s="165"/>
      <c r="CLB6" s="165"/>
      <c r="CLC6" s="165"/>
      <c r="CLD6" s="165"/>
      <c r="CLE6" s="165"/>
      <c r="CLF6" s="165"/>
      <c r="CLG6" s="165"/>
      <c r="CLH6" s="165"/>
      <c r="CLI6" s="165"/>
      <c r="CLJ6" s="165"/>
      <c r="CLK6" s="165"/>
      <c r="CLL6" s="165"/>
      <c r="CLM6" s="165"/>
      <c r="CLN6" s="165"/>
      <c r="CLO6" s="165"/>
      <c r="CLP6" s="165"/>
      <c r="CLQ6" s="165"/>
      <c r="CLR6" s="165"/>
      <c r="CLS6" s="165"/>
      <c r="CLT6" s="165"/>
      <c r="CLU6" s="165"/>
      <c r="CLV6" s="165"/>
      <c r="CLW6" s="165"/>
      <c r="CLX6" s="165"/>
      <c r="CLY6" s="165"/>
      <c r="CLZ6" s="165"/>
      <c r="CMA6" s="165"/>
      <c r="CMB6" s="165"/>
      <c r="CMC6" s="165"/>
      <c r="CMD6" s="165"/>
      <c r="CME6" s="165"/>
      <c r="CMF6" s="165"/>
      <c r="CMG6" s="165"/>
      <c r="CMH6" s="165"/>
      <c r="CMI6" s="165"/>
      <c r="CMJ6" s="165"/>
      <c r="CMK6" s="165"/>
      <c r="CML6" s="165"/>
      <c r="CMM6" s="165"/>
      <c r="CMN6" s="165"/>
      <c r="CMO6" s="165"/>
      <c r="CMP6" s="165"/>
      <c r="CMQ6" s="165"/>
      <c r="CMR6" s="165"/>
      <c r="CMS6" s="165"/>
      <c r="CMT6" s="165"/>
      <c r="CMU6" s="165"/>
      <c r="CMV6" s="165"/>
      <c r="CMW6" s="165"/>
      <c r="CMX6" s="165"/>
      <c r="CMY6" s="165"/>
      <c r="CMZ6" s="165"/>
      <c r="CNA6" s="165"/>
      <c r="CNB6" s="165"/>
      <c r="CNC6" s="165"/>
      <c r="CND6" s="165"/>
      <c r="CNE6" s="165"/>
      <c r="CNF6" s="165"/>
      <c r="CNG6" s="165"/>
      <c r="CNH6" s="165"/>
      <c r="CNI6" s="165"/>
      <c r="CNJ6" s="165"/>
      <c r="CNK6" s="165"/>
      <c r="CNL6" s="165"/>
      <c r="CNM6" s="165"/>
      <c r="CNN6" s="165"/>
      <c r="CNO6" s="165"/>
      <c r="CNP6" s="165"/>
      <c r="CNQ6" s="165"/>
      <c r="CNR6" s="165"/>
      <c r="CNS6" s="165"/>
      <c r="CNT6" s="165"/>
      <c r="CNU6" s="165"/>
      <c r="CNV6" s="165"/>
      <c r="CNW6" s="165"/>
      <c r="CNX6" s="165"/>
      <c r="CNY6" s="165"/>
      <c r="CNZ6" s="165"/>
      <c r="COA6" s="165"/>
      <c r="COB6" s="165"/>
      <c r="COC6" s="165"/>
      <c r="COD6" s="165"/>
      <c r="COE6" s="165"/>
      <c r="COF6" s="165"/>
      <c r="COG6" s="165"/>
      <c r="COH6" s="165"/>
      <c r="COI6" s="165"/>
      <c r="COJ6" s="165"/>
      <c r="COK6" s="165"/>
      <c r="COL6" s="165"/>
      <c r="COM6" s="165"/>
      <c r="CON6" s="165"/>
      <c r="COO6" s="165"/>
      <c r="COP6" s="165"/>
      <c r="COQ6" s="165"/>
      <c r="COR6" s="165"/>
      <c r="COS6" s="165"/>
      <c r="COT6" s="165"/>
      <c r="COU6" s="165"/>
      <c r="COV6" s="165"/>
      <c r="COW6" s="165"/>
      <c r="COX6" s="165"/>
      <c r="COY6" s="165"/>
      <c r="COZ6" s="165"/>
      <c r="CPA6" s="165"/>
      <c r="CPB6" s="165"/>
      <c r="CPC6" s="165"/>
      <c r="CPD6" s="165"/>
      <c r="CPE6" s="165"/>
      <c r="CPF6" s="165"/>
      <c r="CPG6" s="165"/>
      <c r="CPH6" s="165"/>
      <c r="CPI6" s="165"/>
      <c r="CPJ6" s="165"/>
      <c r="CPK6" s="165"/>
      <c r="CPL6" s="165"/>
      <c r="CPM6" s="165"/>
      <c r="CPN6" s="165"/>
      <c r="CPO6" s="165"/>
      <c r="CPP6" s="165"/>
      <c r="CPQ6" s="165"/>
      <c r="CPR6" s="165"/>
      <c r="CPS6" s="165"/>
      <c r="CPT6" s="165"/>
      <c r="CPU6" s="165"/>
      <c r="CPV6" s="165"/>
      <c r="CPW6" s="165"/>
      <c r="CPX6" s="165"/>
      <c r="CPY6" s="165"/>
      <c r="CPZ6" s="165"/>
      <c r="CQA6" s="165"/>
      <c r="CQB6" s="165"/>
      <c r="CQC6" s="165"/>
      <c r="CQD6" s="165"/>
      <c r="CQE6" s="165"/>
      <c r="CQF6" s="165"/>
      <c r="CQG6" s="165"/>
      <c r="CQH6" s="165"/>
      <c r="CQI6" s="165"/>
      <c r="CQJ6" s="165"/>
      <c r="CQK6" s="165"/>
      <c r="CQL6" s="165"/>
      <c r="CQM6" s="165"/>
      <c r="CQN6" s="165"/>
      <c r="CQO6" s="165"/>
      <c r="CQP6" s="165"/>
      <c r="CQQ6" s="165"/>
      <c r="CQR6" s="165"/>
      <c r="CQS6" s="165"/>
      <c r="CQT6" s="165"/>
      <c r="CQU6" s="165"/>
      <c r="CQV6" s="165"/>
      <c r="CQW6" s="165"/>
      <c r="CQX6" s="165"/>
      <c r="CQY6" s="165"/>
      <c r="CQZ6" s="165"/>
      <c r="CRA6" s="165"/>
      <c r="CRB6" s="165"/>
      <c r="CRC6" s="165"/>
      <c r="CRD6" s="165"/>
      <c r="CRE6" s="165"/>
      <c r="CRF6" s="165"/>
      <c r="CRG6" s="165"/>
      <c r="CRH6" s="165"/>
      <c r="CRI6" s="165"/>
      <c r="CRJ6" s="165"/>
      <c r="CRK6" s="165"/>
      <c r="CRL6" s="165"/>
      <c r="CRM6" s="165"/>
      <c r="CRN6" s="165"/>
      <c r="CRO6" s="165"/>
      <c r="CRP6" s="165"/>
      <c r="CRQ6" s="165"/>
      <c r="CRR6" s="165"/>
      <c r="CRS6" s="165"/>
      <c r="CRT6" s="165"/>
      <c r="CRU6" s="165"/>
      <c r="CRV6" s="165"/>
      <c r="CRW6" s="165"/>
      <c r="CRX6" s="165"/>
      <c r="CRY6" s="165"/>
      <c r="CRZ6" s="165"/>
      <c r="CSA6" s="165"/>
      <c r="CSB6" s="165"/>
      <c r="CSC6" s="165"/>
      <c r="CSD6" s="165"/>
      <c r="CSE6" s="165"/>
      <c r="CSF6" s="165"/>
      <c r="CSG6" s="165"/>
      <c r="CSH6" s="165"/>
      <c r="CSI6" s="165"/>
      <c r="CSJ6" s="165"/>
      <c r="CSK6" s="165"/>
      <c r="CSL6" s="165"/>
      <c r="CSM6" s="165"/>
      <c r="CSN6" s="165"/>
      <c r="CSO6" s="165"/>
      <c r="CSP6" s="165"/>
      <c r="CSQ6" s="165"/>
      <c r="CSR6" s="165"/>
      <c r="CSS6" s="165"/>
      <c r="CST6" s="165"/>
      <c r="CSU6" s="165"/>
      <c r="CSV6" s="165"/>
      <c r="CSW6" s="165"/>
      <c r="CSX6" s="165"/>
      <c r="CSY6" s="165"/>
      <c r="CSZ6" s="165"/>
      <c r="CTA6" s="165"/>
      <c r="CTB6" s="165"/>
      <c r="CTC6" s="165"/>
      <c r="CTD6" s="165"/>
      <c r="CTE6" s="165"/>
      <c r="CTF6" s="165"/>
      <c r="CTG6" s="165"/>
      <c r="CTH6" s="165"/>
      <c r="CTI6" s="165"/>
      <c r="CTJ6" s="165"/>
      <c r="CTK6" s="165"/>
      <c r="CTL6" s="165"/>
      <c r="CTM6" s="165"/>
      <c r="CTN6" s="165"/>
      <c r="CTO6" s="165"/>
      <c r="CTP6" s="165"/>
      <c r="CTQ6" s="165"/>
      <c r="CTR6" s="165"/>
      <c r="CTS6" s="165"/>
      <c r="CTT6" s="165"/>
      <c r="CTU6" s="165"/>
      <c r="CTV6" s="165"/>
      <c r="CTW6" s="165"/>
      <c r="CTX6" s="165"/>
      <c r="CTY6" s="165"/>
      <c r="CTZ6" s="165"/>
      <c r="CUA6" s="165"/>
      <c r="CUB6" s="165"/>
      <c r="CUC6" s="165"/>
      <c r="CUD6" s="165"/>
      <c r="CUE6" s="165"/>
      <c r="CUF6" s="165"/>
      <c r="CUG6" s="165"/>
      <c r="CUH6" s="165"/>
      <c r="CUI6" s="165"/>
      <c r="CUJ6" s="165"/>
      <c r="CUK6" s="165"/>
      <c r="CUL6" s="165"/>
      <c r="CUM6" s="165"/>
      <c r="CUN6" s="165"/>
      <c r="CUO6" s="165"/>
      <c r="CUP6" s="165"/>
      <c r="CUQ6" s="165"/>
      <c r="CUR6" s="165"/>
      <c r="CUS6" s="165"/>
      <c r="CUT6" s="165"/>
      <c r="CUU6" s="165"/>
      <c r="CUV6" s="165"/>
      <c r="CUW6" s="165"/>
      <c r="CUX6" s="165"/>
      <c r="CUY6" s="165"/>
      <c r="CUZ6" s="165"/>
      <c r="CVA6" s="165"/>
      <c r="CVB6" s="165"/>
      <c r="CVC6" s="165"/>
      <c r="CVD6" s="165"/>
      <c r="CVE6" s="165"/>
      <c r="CVF6" s="165"/>
      <c r="CVG6" s="165"/>
      <c r="CVH6" s="165"/>
      <c r="CVI6" s="165"/>
      <c r="CVJ6" s="165"/>
      <c r="CVK6" s="165"/>
      <c r="CVL6" s="165"/>
      <c r="CVM6" s="165"/>
      <c r="CVN6" s="165"/>
      <c r="CVO6" s="165"/>
      <c r="CVP6" s="165"/>
      <c r="CVQ6" s="165"/>
      <c r="CVR6" s="165"/>
      <c r="CVS6" s="165"/>
      <c r="CVT6" s="165"/>
      <c r="CVU6" s="165"/>
      <c r="CVV6" s="165"/>
      <c r="CVW6" s="165"/>
      <c r="CVX6" s="165"/>
      <c r="CVY6" s="165"/>
      <c r="CVZ6" s="165"/>
      <c r="CWA6" s="165"/>
      <c r="CWB6" s="165"/>
      <c r="CWC6" s="165"/>
      <c r="CWD6" s="165"/>
      <c r="CWE6" s="165"/>
      <c r="CWF6" s="165"/>
      <c r="CWG6" s="165"/>
      <c r="CWH6" s="165"/>
      <c r="CWI6" s="165"/>
      <c r="CWJ6" s="165"/>
      <c r="CWK6" s="165"/>
      <c r="CWL6" s="165"/>
      <c r="CWM6" s="165"/>
      <c r="CWN6" s="165"/>
      <c r="CWO6" s="165"/>
      <c r="CWP6" s="165"/>
      <c r="CWQ6" s="165"/>
      <c r="CWR6" s="165"/>
      <c r="CWS6" s="165"/>
      <c r="CWT6" s="165"/>
      <c r="CWU6" s="165"/>
      <c r="CWV6" s="165"/>
      <c r="CWW6" s="165"/>
      <c r="CWX6" s="165"/>
      <c r="CWY6" s="165"/>
      <c r="CWZ6" s="165"/>
      <c r="CXA6" s="165"/>
      <c r="CXB6" s="165"/>
      <c r="CXC6" s="165"/>
      <c r="CXD6" s="165"/>
      <c r="CXE6" s="165"/>
      <c r="CXF6" s="165"/>
      <c r="CXG6" s="165"/>
      <c r="CXH6" s="165"/>
      <c r="CXI6" s="165"/>
      <c r="CXJ6" s="165"/>
      <c r="CXK6" s="165"/>
      <c r="CXL6" s="165"/>
      <c r="CXM6" s="165"/>
      <c r="CXN6" s="165"/>
      <c r="CXO6" s="165"/>
      <c r="CXP6" s="165"/>
      <c r="CXQ6" s="165"/>
      <c r="CXR6" s="165"/>
      <c r="CXS6" s="165"/>
      <c r="CXT6" s="165"/>
      <c r="CXU6" s="165"/>
      <c r="CXV6" s="165"/>
      <c r="CXW6" s="165"/>
      <c r="CXX6" s="165"/>
      <c r="CXY6" s="165"/>
      <c r="CXZ6" s="165"/>
      <c r="CYA6" s="165"/>
      <c r="CYB6" s="165"/>
      <c r="CYC6" s="165"/>
      <c r="CYD6" s="165"/>
      <c r="CYE6" s="165"/>
      <c r="CYF6" s="165"/>
      <c r="CYG6" s="165"/>
      <c r="CYH6" s="165"/>
      <c r="CYI6" s="165"/>
      <c r="CYJ6" s="165"/>
      <c r="CYK6" s="165"/>
      <c r="CYL6" s="165"/>
      <c r="CYM6" s="165"/>
      <c r="CYN6" s="165"/>
      <c r="CYO6" s="165"/>
      <c r="CYP6" s="165"/>
      <c r="CYQ6" s="165"/>
      <c r="CYR6" s="165"/>
      <c r="CYS6" s="165"/>
      <c r="CYT6" s="165"/>
      <c r="CYU6" s="165"/>
      <c r="CYV6" s="165"/>
      <c r="CYW6" s="165"/>
      <c r="CYX6" s="165"/>
      <c r="CYY6" s="165"/>
      <c r="CYZ6" s="165"/>
      <c r="CZA6" s="165"/>
      <c r="CZB6" s="165"/>
      <c r="CZC6" s="165"/>
      <c r="CZD6" s="165"/>
      <c r="CZE6" s="165"/>
      <c r="CZF6" s="165"/>
      <c r="CZG6" s="165"/>
      <c r="CZH6" s="165"/>
      <c r="CZI6" s="165"/>
      <c r="CZJ6" s="165"/>
      <c r="CZK6" s="165"/>
      <c r="CZL6" s="165"/>
      <c r="CZM6" s="165"/>
      <c r="CZN6" s="165"/>
      <c r="CZO6" s="165"/>
      <c r="CZP6" s="165"/>
      <c r="CZQ6" s="165"/>
      <c r="CZR6" s="165"/>
      <c r="CZS6" s="165"/>
      <c r="CZT6" s="165"/>
      <c r="CZU6" s="165"/>
      <c r="CZV6" s="165"/>
      <c r="CZW6" s="165"/>
      <c r="CZX6" s="165"/>
      <c r="CZY6" s="165"/>
      <c r="CZZ6" s="165"/>
      <c r="DAA6" s="165"/>
      <c r="DAB6" s="165"/>
      <c r="DAC6" s="165"/>
      <c r="DAD6" s="165"/>
      <c r="DAE6" s="165"/>
      <c r="DAF6" s="165"/>
      <c r="DAG6" s="165"/>
      <c r="DAH6" s="165"/>
      <c r="DAI6" s="165"/>
      <c r="DAJ6" s="165"/>
      <c r="DAK6" s="165"/>
      <c r="DAL6" s="165"/>
      <c r="DAM6" s="165"/>
      <c r="DAN6" s="165"/>
      <c r="DAO6" s="165"/>
      <c r="DAP6" s="165"/>
      <c r="DAQ6" s="165"/>
      <c r="DAR6" s="165"/>
      <c r="DAS6" s="165"/>
      <c r="DAT6" s="165"/>
      <c r="DAU6" s="165"/>
      <c r="DAV6" s="165"/>
      <c r="DAW6" s="165"/>
      <c r="DAX6" s="165"/>
      <c r="DAY6" s="165"/>
      <c r="DAZ6" s="165"/>
      <c r="DBA6" s="165"/>
      <c r="DBB6" s="165"/>
      <c r="DBC6" s="165"/>
      <c r="DBD6" s="165"/>
      <c r="DBE6" s="165"/>
      <c r="DBF6" s="165"/>
      <c r="DBG6" s="165"/>
      <c r="DBH6" s="165"/>
      <c r="DBI6" s="165"/>
      <c r="DBJ6" s="165"/>
      <c r="DBK6" s="165"/>
      <c r="DBL6" s="165"/>
      <c r="DBM6" s="165"/>
      <c r="DBN6" s="165"/>
      <c r="DBO6" s="165"/>
      <c r="DBP6" s="165"/>
      <c r="DBQ6" s="165"/>
      <c r="DBR6" s="165"/>
      <c r="DBS6" s="165"/>
      <c r="DBT6" s="165"/>
      <c r="DBU6" s="165"/>
      <c r="DBV6" s="165"/>
      <c r="DBW6" s="165"/>
      <c r="DBX6" s="165"/>
      <c r="DBY6" s="165"/>
      <c r="DBZ6" s="165"/>
      <c r="DCA6" s="165"/>
      <c r="DCB6" s="165"/>
      <c r="DCC6" s="165"/>
      <c r="DCD6" s="165"/>
      <c r="DCE6" s="165"/>
      <c r="DCF6" s="165"/>
      <c r="DCG6" s="165"/>
      <c r="DCH6" s="165"/>
      <c r="DCI6" s="165"/>
      <c r="DCJ6" s="165"/>
      <c r="DCK6" s="165"/>
      <c r="DCL6" s="165"/>
      <c r="DCM6" s="165"/>
      <c r="DCN6" s="165"/>
      <c r="DCO6" s="165"/>
      <c r="DCP6" s="165"/>
      <c r="DCQ6" s="165"/>
      <c r="DCR6" s="165"/>
      <c r="DCS6" s="165"/>
      <c r="DCT6" s="165"/>
      <c r="DCU6" s="165"/>
      <c r="DCV6" s="165"/>
      <c r="DCW6" s="165"/>
      <c r="DCX6" s="165"/>
      <c r="DCY6" s="165"/>
      <c r="DCZ6" s="165"/>
      <c r="DDA6" s="165"/>
      <c r="DDB6" s="165"/>
      <c r="DDC6" s="165"/>
      <c r="DDD6" s="165"/>
      <c r="DDE6" s="165"/>
      <c r="DDF6" s="165"/>
      <c r="DDG6" s="165"/>
      <c r="DDH6" s="165"/>
      <c r="DDI6" s="165"/>
      <c r="DDJ6" s="165"/>
      <c r="DDK6" s="165"/>
      <c r="DDL6" s="165"/>
      <c r="DDM6" s="165"/>
      <c r="DDN6" s="165"/>
      <c r="DDO6" s="165"/>
      <c r="DDP6" s="165"/>
      <c r="DDQ6" s="165"/>
      <c r="DDR6" s="165"/>
      <c r="DDS6" s="165"/>
      <c r="DDT6" s="165"/>
      <c r="DDU6" s="165"/>
      <c r="DDV6" s="165"/>
      <c r="DDW6" s="165"/>
      <c r="DDX6" s="165"/>
      <c r="DDY6" s="165"/>
      <c r="DDZ6" s="165"/>
      <c r="DEA6" s="165"/>
      <c r="DEB6" s="165"/>
      <c r="DEC6" s="165"/>
      <c r="DED6" s="165"/>
      <c r="DEE6" s="165"/>
      <c r="DEF6" s="165"/>
      <c r="DEG6" s="165"/>
      <c r="DEH6" s="165"/>
      <c r="DEI6" s="165"/>
      <c r="DEJ6" s="165"/>
      <c r="DEK6" s="165"/>
      <c r="DEL6" s="165"/>
      <c r="DEM6" s="165"/>
      <c r="DEN6" s="165"/>
      <c r="DEO6" s="165"/>
      <c r="DEP6" s="165"/>
      <c r="DEQ6" s="165"/>
      <c r="DER6" s="165"/>
      <c r="DES6" s="165"/>
      <c r="DET6" s="165"/>
      <c r="DEU6" s="165"/>
      <c r="DEV6" s="165"/>
      <c r="DEW6" s="165"/>
      <c r="DEX6" s="165"/>
      <c r="DEY6" s="165"/>
      <c r="DEZ6" s="165"/>
      <c r="DFA6" s="165"/>
      <c r="DFB6" s="165"/>
      <c r="DFC6" s="165"/>
      <c r="DFD6" s="165"/>
      <c r="DFE6" s="165"/>
      <c r="DFF6" s="165"/>
      <c r="DFG6" s="165"/>
      <c r="DFH6" s="165"/>
      <c r="DFI6" s="165"/>
      <c r="DFJ6" s="165"/>
      <c r="DFK6" s="165"/>
      <c r="DFL6" s="165"/>
      <c r="DFM6" s="165"/>
      <c r="DFN6" s="165"/>
      <c r="DFO6" s="165"/>
      <c r="DFP6" s="165"/>
      <c r="DFQ6" s="165"/>
      <c r="DFR6" s="165"/>
      <c r="DFS6" s="165"/>
      <c r="DFT6" s="165"/>
      <c r="DFU6" s="165"/>
      <c r="DFV6" s="165"/>
      <c r="DFW6" s="165"/>
      <c r="DFX6" s="165"/>
      <c r="DFY6" s="165"/>
      <c r="DFZ6" s="165"/>
      <c r="DGA6" s="165"/>
      <c r="DGB6" s="165"/>
      <c r="DGC6" s="165"/>
      <c r="DGD6" s="165"/>
      <c r="DGE6" s="165"/>
      <c r="DGF6" s="165"/>
      <c r="DGG6" s="165"/>
      <c r="DGH6" s="165"/>
      <c r="DGI6" s="165"/>
      <c r="DGJ6" s="165"/>
      <c r="DGK6" s="165"/>
      <c r="DGL6" s="165"/>
      <c r="DGM6" s="165"/>
      <c r="DGN6" s="165"/>
      <c r="DGO6" s="165"/>
      <c r="DGP6" s="165"/>
      <c r="DGQ6" s="165"/>
      <c r="DGR6" s="165"/>
      <c r="DGS6" s="165"/>
      <c r="DGT6" s="165"/>
      <c r="DGU6" s="165"/>
      <c r="DGV6" s="165"/>
      <c r="DGW6" s="165"/>
      <c r="DGX6" s="165"/>
      <c r="DGY6" s="165"/>
      <c r="DGZ6" s="165"/>
      <c r="DHA6" s="165"/>
      <c r="DHB6" s="165"/>
      <c r="DHC6" s="165"/>
      <c r="DHD6" s="165"/>
      <c r="DHE6" s="165"/>
      <c r="DHF6" s="165"/>
      <c r="DHG6" s="165"/>
      <c r="DHH6" s="165"/>
      <c r="DHI6" s="165"/>
      <c r="DHJ6" s="165"/>
      <c r="DHK6" s="165"/>
      <c r="DHL6" s="165"/>
      <c r="DHM6" s="165"/>
      <c r="DHN6" s="165"/>
      <c r="DHO6" s="165"/>
      <c r="DHP6" s="165"/>
      <c r="DHQ6" s="165"/>
      <c r="DHR6" s="165"/>
      <c r="DHS6" s="165"/>
      <c r="DHT6" s="165"/>
      <c r="DHU6" s="165"/>
      <c r="DHV6" s="165"/>
      <c r="DHW6" s="165"/>
      <c r="DHX6" s="165"/>
      <c r="DHY6" s="165"/>
      <c r="DHZ6" s="165"/>
      <c r="DIA6" s="165"/>
      <c r="DIB6" s="165"/>
      <c r="DIC6" s="165"/>
      <c r="DID6" s="165"/>
      <c r="DIE6" s="165"/>
      <c r="DIF6" s="165"/>
      <c r="DIG6" s="165"/>
      <c r="DIH6" s="165"/>
      <c r="DII6" s="165"/>
      <c r="DIJ6" s="165"/>
      <c r="DIK6" s="165"/>
      <c r="DIL6" s="165"/>
      <c r="DIM6" s="165"/>
      <c r="DIN6" s="165"/>
      <c r="DIO6" s="165"/>
      <c r="DIP6" s="165"/>
      <c r="DIQ6" s="165"/>
      <c r="DIR6" s="165"/>
      <c r="DIS6" s="165"/>
      <c r="DIT6" s="165"/>
      <c r="DIU6" s="165"/>
      <c r="DIV6" s="165"/>
      <c r="DIW6" s="165"/>
      <c r="DIX6" s="165"/>
      <c r="DIY6" s="165"/>
      <c r="DIZ6" s="165"/>
      <c r="DJA6" s="165"/>
      <c r="DJB6" s="165"/>
      <c r="DJC6" s="165"/>
      <c r="DJD6" s="165"/>
      <c r="DJE6" s="165"/>
      <c r="DJF6" s="165"/>
      <c r="DJG6" s="165"/>
      <c r="DJH6" s="165"/>
      <c r="DJI6" s="165"/>
      <c r="DJJ6" s="165"/>
      <c r="DJK6" s="165"/>
      <c r="DJL6" s="165"/>
      <c r="DJM6" s="165"/>
      <c r="DJN6" s="165"/>
      <c r="DJO6" s="165"/>
      <c r="DJP6" s="165"/>
      <c r="DJQ6" s="165"/>
      <c r="DJR6" s="165"/>
      <c r="DJS6" s="165"/>
      <c r="DJT6" s="165"/>
      <c r="DJU6" s="165"/>
      <c r="DJV6" s="165"/>
      <c r="DJW6" s="165"/>
      <c r="DJX6" s="165"/>
      <c r="DJY6" s="165"/>
      <c r="DJZ6" s="165"/>
      <c r="DKA6" s="165"/>
      <c r="DKB6" s="165"/>
      <c r="DKC6" s="165"/>
      <c r="DKD6" s="165"/>
      <c r="DKE6" s="165"/>
      <c r="DKF6" s="165"/>
      <c r="DKG6" s="165"/>
      <c r="DKH6" s="165"/>
      <c r="DKI6" s="165"/>
      <c r="DKJ6" s="165"/>
      <c r="DKK6" s="165"/>
      <c r="DKL6" s="165"/>
      <c r="DKM6" s="165"/>
      <c r="DKN6" s="165"/>
      <c r="DKO6" s="165"/>
      <c r="DKP6" s="165"/>
      <c r="DKQ6" s="165"/>
      <c r="DKR6" s="165"/>
      <c r="DKS6" s="165"/>
      <c r="DKT6" s="165"/>
      <c r="DKU6" s="165"/>
      <c r="DKV6" s="165"/>
      <c r="DKW6" s="165"/>
      <c r="DKX6" s="165"/>
      <c r="DKY6" s="165"/>
      <c r="DKZ6" s="165"/>
      <c r="DLA6" s="165"/>
      <c r="DLB6" s="165"/>
      <c r="DLC6" s="165"/>
      <c r="DLD6" s="165"/>
      <c r="DLE6" s="165"/>
      <c r="DLF6" s="165"/>
      <c r="DLG6" s="165"/>
      <c r="DLH6" s="165"/>
      <c r="DLI6" s="165"/>
      <c r="DLJ6" s="165"/>
      <c r="DLK6" s="165"/>
      <c r="DLL6" s="165"/>
      <c r="DLM6" s="165"/>
      <c r="DLN6" s="165"/>
      <c r="DLO6" s="165"/>
      <c r="DLP6" s="165"/>
      <c r="DLQ6" s="165"/>
      <c r="DLR6" s="165"/>
      <c r="DLS6" s="165"/>
      <c r="DLT6" s="165"/>
      <c r="DLU6" s="165"/>
      <c r="DLV6" s="165"/>
      <c r="DLW6" s="165"/>
      <c r="DLX6" s="165"/>
      <c r="DLY6" s="165"/>
      <c r="DLZ6" s="165"/>
      <c r="DMA6" s="165"/>
      <c r="DMB6" s="165"/>
      <c r="DMC6" s="165"/>
      <c r="DMD6" s="165"/>
      <c r="DME6" s="165"/>
      <c r="DMF6" s="165"/>
      <c r="DMG6" s="165"/>
      <c r="DMH6" s="165"/>
      <c r="DMI6" s="165"/>
      <c r="DMJ6" s="165"/>
      <c r="DMK6" s="165"/>
      <c r="DML6" s="165"/>
      <c r="DMM6" s="165"/>
      <c r="DMN6" s="165"/>
      <c r="DMO6" s="165"/>
      <c r="DMP6" s="165"/>
      <c r="DMQ6" s="165"/>
      <c r="DMR6" s="165"/>
      <c r="DMS6" s="165"/>
      <c r="DMT6" s="165"/>
      <c r="DMU6" s="165"/>
      <c r="DMV6" s="165"/>
      <c r="DMW6" s="165"/>
      <c r="DMX6" s="165"/>
      <c r="DMY6" s="165"/>
      <c r="DMZ6" s="165"/>
      <c r="DNA6" s="165"/>
      <c r="DNB6" s="165"/>
      <c r="DNC6" s="165"/>
      <c r="DND6" s="165"/>
      <c r="DNE6" s="165"/>
      <c r="DNF6" s="165"/>
      <c r="DNG6" s="165"/>
      <c r="DNH6" s="165"/>
      <c r="DNI6" s="165"/>
      <c r="DNJ6" s="165"/>
      <c r="DNK6" s="165"/>
      <c r="DNL6" s="165"/>
      <c r="DNM6" s="165"/>
      <c r="DNN6" s="165"/>
      <c r="DNO6" s="165"/>
      <c r="DNP6" s="165"/>
      <c r="DNQ6" s="165"/>
      <c r="DNR6" s="165"/>
      <c r="DNS6" s="165"/>
      <c r="DNT6" s="165"/>
      <c r="DNU6" s="165"/>
      <c r="DNV6" s="165"/>
      <c r="DNW6" s="165"/>
      <c r="DNX6" s="165"/>
      <c r="DNY6" s="165"/>
      <c r="DNZ6" s="165"/>
      <c r="DOA6" s="165"/>
      <c r="DOB6" s="165"/>
      <c r="DOC6" s="165"/>
      <c r="DOD6" s="165"/>
      <c r="DOE6" s="165"/>
      <c r="DOF6" s="165"/>
      <c r="DOG6" s="165"/>
      <c r="DOH6" s="165"/>
      <c r="DOI6" s="165"/>
      <c r="DOJ6" s="165"/>
      <c r="DOK6" s="165"/>
      <c r="DOL6" s="165"/>
      <c r="DOM6" s="165"/>
      <c r="DON6" s="165"/>
      <c r="DOO6" s="165"/>
      <c r="DOP6" s="165"/>
      <c r="DOQ6" s="165"/>
      <c r="DOR6" s="165"/>
      <c r="DOS6" s="165"/>
      <c r="DOT6" s="165"/>
      <c r="DOU6" s="165"/>
      <c r="DOV6" s="165"/>
      <c r="DOW6" s="165"/>
      <c r="DOX6" s="165"/>
      <c r="DOY6" s="165"/>
      <c r="DOZ6" s="165"/>
      <c r="DPA6" s="165"/>
      <c r="DPB6" s="165"/>
      <c r="DPC6" s="165"/>
      <c r="DPD6" s="165"/>
      <c r="DPE6" s="165"/>
      <c r="DPF6" s="165"/>
      <c r="DPG6" s="165"/>
      <c r="DPH6" s="165"/>
      <c r="DPI6" s="165"/>
      <c r="DPJ6" s="165"/>
      <c r="DPK6" s="165"/>
      <c r="DPL6" s="165"/>
      <c r="DPM6" s="165"/>
      <c r="DPN6" s="165"/>
      <c r="DPO6" s="165"/>
      <c r="DPP6" s="165"/>
      <c r="DPQ6" s="165"/>
      <c r="DPR6" s="165"/>
      <c r="DPS6" s="165"/>
      <c r="DPT6" s="165"/>
      <c r="DPU6" s="165"/>
      <c r="DPV6" s="165"/>
      <c r="DPW6" s="165"/>
      <c r="DPX6" s="165"/>
      <c r="DPY6" s="165"/>
      <c r="DPZ6" s="165"/>
      <c r="DQA6" s="165"/>
      <c r="DQB6" s="165"/>
      <c r="DQC6" s="165"/>
      <c r="DQD6" s="165"/>
      <c r="DQE6" s="165"/>
      <c r="DQF6" s="165"/>
      <c r="DQG6" s="165"/>
      <c r="DQH6" s="165"/>
      <c r="DQI6" s="165"/>
      <c r="DQJ6" s="165"/>
      <c r="DQK6" s="165"/>
      <c r="DQL6" s="165"/>
      <c r="DQM6" s="165"/>
      <c r="DQN6" s="165"/>
      <c r="DQO6" s="165"/>
      <c r="DQP6" s="165"/>
      <c r="DQQ6" s="165"/>
      <c r="DQR6" s="165"/>
      <c r="DQS6" s="165"/>
      <c r="DQT6" s="165"/>
      <c r="DQU6" s="165"/>
      <c r="DQV6" s="165"/>
      <c r="DQW6" s="165"/>
      <c r="DQX6" s="165"/>
      <c r="DQY6" s="165"/>
      <c r="DQZ6" s="165"/>
      <c r="DRA6" s="165"/>
      <c r="DRB6" s="165"/>
      <c r="DRC6" s="165"/>
      <c r="DRD6" s="165"/>
      <c r="DRE6" s="165"/>
      <c r="DRF6" s="165"/>
      <c r="DRG6" s="165"/>
      <c r="DRH6" s="165"/>
      <c r="DRI6" s="165"/>
      <c r="DRJ6" s="165"/>
      <c r="DRK6" s="165"/>
      <c r="DRL6" s="165"/>
      <c r="DRM6" s="165"/>
      <c r="DRN6" s="165"/>
      <c r="DRO6" s="165"/>
      <c r="DRP6" s="165"/>
      <c r="DRQ6" s="165"/>
      <c r="DRR6" s="165"/>
      <c r="DRS6" s="165"/>
      <c r="DRT6" s="165"/>
      <c r="DRU6" s="165"/>
      <c r="DRV6" s="165"/>
      <c r="DRW6" s="165"/>
      <c r="DRX6" s="165"/>
      <c r="DRY6" s="165"/>
      <c r="DRZ6" s="165"/>
      <c r="DSA6" s="165"/>
      <c r="DSB6" s="165"/>
      <c r="DSC6" s="165"/>
      <c r="DSD6" s="165"/>
      <c r="DSE6" s="165"/>
      <c r="DSF6" s="165"/>
      <c r="DSG6" s="165"/>
      <c r="DSH6" s="165"/>
      <c r="DSI6" s="165"/>
      <c r="DSJ6" s="165"/>
      <c r="DSK6" s="165"/>
      <c r="DSL6" s="165"/>
      <c r="DSM6" s="165"/>
      <c r="DSN6" s="165"/>
      <c r="DSO6" s="165"/>
      <c r="DSP6" s="165"/>
      <c r="DSQ6" s="165"/>
      <c r="DSR6" s="165"/>
      <c r="DSS6" s="165"/>
      <c r="DST6" s="165"/>
      <c r="DSU6" s="165"/>
      <c r="DSV6" s="165"/>
      <c r="DSW6" s="165"/>
      <c r="DSX6" s="165"/>
      <c r="DSY6" s="165"/>
      <c r="DSZ6" s="165"/>
      <c r="DTA6" s="165"/>
      <c r="DTB6" s="165"/>
      <c r="DTC6" s="165"/>
      <c r="DTD6" s="165"/>
      <c r="DTE6" s="165"/>
      <c r="DTF6" s="165"/>
      <c r="DTG6" s="165"/>
      <c r="DTH6" s="165"/>
      <c r="DTI6" s="165"/>
      <c r="DTJ6" s="165"/>
      <c r="DTK6" s="165"/>
      <c r="DTL6" s="165"/>
      <c r="DTM6" s="165"/>
      <c r="DTN6" s="165"/>
      <c r="DTO6" s="165"/>
      <c r="DTP6" s="165"/>
      <c r="DTQ6" s="165"/>
      <c r="DTR6" s="165"/>
      <c r="DTS6" s="165"/>
      <c r="DTT6" s="165"/>
      <c r="DTU6" s="165"/>
      <c r="DTV6" s="165"/>
      <c r="DTW6" s="165"/>
      <c r="DTX6" s="165"/>
      <c r="DTY6" s="165"/>
      <c r="DTZ6" s="165"/>
      <c r="DUA6" s="165"/>
      <c r="DUB6" s="165"/>
      <c r="DUC6" s="165"/>
      <c r="DUD6" s="165"/>
      <c r="DUE6" s="165"/>
      <c r="DUF6" s="165"/>
      <c r="DUG6" s="165"/>
      <c r="DUH6" s="165"/>
      <c r="DUI6" s="165"/>
      <c r="DUJ6" s="165"/>
      <c r="DUK6" s="165"/>
      <c r="DUL6" s="165"/>
      <c r="DUM6" s="165"/>
      <c r="DUN6" s="165"/>
      <c r="DUO6" s="165"/>
      <c r="DUP6" s="165"/>
      <c r="DUQ6" s="165"/>
      <c r="DUR6" s="165"/>
      <c r="DUS6" s="165"/>
      <c r="DUT6" s="165"/>
      <c r="DUU6" s="165"/>
      <c r="DUV6" s="165"/>
      <c r="DUW6" s="165"/>
      <c r="DUX6" s="165"/>
      <c r="DUY6" s="165"/>
      <c r="DUZ6" s="165"/>
      <c r="DVA6" s="165"/>
      <c r="DVB6" s="165"/>
      <c r="DVC6" s="165"/>
      <c r="DVD6" s="165"/>
      <c r="DVE6" s="165"/>
      <c r="DVF6" s="165"/>
      <c r="DVG6" s="165"/>
      <c r="DVH6" s="165"/>
      <c r="DVI6" s="165"/>
      <c r="DVJ6" s="165"/>
      <c r="DVK6" s="165"/>
      <c r="DVL6" s="165"/>
      <c r="DVM6" s="165"/>
      <c r="DVN6" s="165"/>
      <c r="DVO6" s="165"/>
      <c r="DVP6" s="165"/>
      <c r="DVQ6" s="165"/>
      <c r="DVR6" s="165"/>
      <c r="DVS6" s="165"/>
      <c r="DVT6" s="165"/>
      <c r="DVU6" s="165"/>
      <c r="DVV6" s="165"/>
      <c r="DVW6" s="165"/>
      <c r="DVX6" s="165"/>
      <c r="DVY6" s="165"/>
      <c r="DVZ6" s="165"/>
      <c r="DWA6" s="165"/>
      <c r="DWB6" s="165"/>
      <c r="DWC6" s="165"/>
      <c r="DWD6" s="165"/>
      <c r="DWE6" s="165"/>
      <c r="DWF6" s="165"/>
      <c r="DWG6" s="165"/>
      <c r="DWH6" s="165"/>
      <c r="DWI6" s="165"/>
      <c r="DWJ6" s="165"/>
      <c r="DWK6" s="165"/>
      <c r="DWL6" s="165"/>
      <c r="DWM6" s="165"/>
      <c r="DWN6" s="165"/>
      <c r="DWO6" s="165"/>
      <c r="DWP6" s="165"/>
      <c r="DWQ6" s="165"/>
      <c r="DWR6" s="165"/>
      <c r="DWS6" s="165"/>
      <c r="DWT6" s="165"/>
      <c r="DWU6" s="165"/>
      <c r="DWV6" s="165"/>
      <c r="DWW6" s="165"/>
      <c r="DWX6" s="165"/>
      <c r="DWY6" s="165"/>
      <c r="DWZ6" s="165"/>
      <c r="DXA6" s="165"/>
      <c r="DXB6" s="165"/>
      <c r="DXC6" s="165"/>
      <c r="DXD6" s="165"/>
      <c r="DXE6" s="165"/>
      <c r="DXF6" s="165"/>
      <c r="DXG6" s="165"/>
      <c r="DXH6" s="165"/>
      <c r="DXI6" s="165"/>
      <c r="DXJ6" s="165"/>
      <c r="DXK6" s="165"/>
      <c r="DXL6" s="165"/>
      <c r="DXM6" s="165"/>
      <c r="DXN6" s="165"/>
      <c r="DXO6" s="165"/>
      <c r="DXP6" s="165"/>
      <c r="DXQ6" s="165"/>
      <c r="DXR6" s="165"/>
      <c r="DXS6" s="165"/>
      <c r="DXT6" s="165"/>
      <c r="DXU6" s="165"/>
      <c r="DXV6" s="165"/>
      <c r="DXW6" s="165"/>
      <c r="DXX6" s="165"/>
      <c r="DXY6" s="165"/>
      <c r="DXZ6" s="165"/>
      <c r="DYA6" s="165"/>
      <c r="DYB6" s="165"/>
      <c r="DYC6" s="165"/>
      <c r="DYD6" s="165"/>
      <c r="DYE6" s="165"/>
      <c r="DYF6" s="165"/>
      <c r="DYG6" s="165"/>
      <c r="DYH6" s="165"/>
      <c r="DYI6" s="165"/>
      <c r="DYJ6" s="165"/>
      <c r="DYK6" s="165"/>
      <c r="DYL6" s="165"/>
      <c r="DYM6" s="165"/>
      <c r="DYN6" s="165"/>
      <c r="DYO6" s="165"/>
      <c r="DYP6" s="165"/>
      <c r="DYQ6" s="165"/>
      <c r="DYR6" s="165"/>
      <c r="DYS6" s="165"/>
      <c r="DYT6" s="165"/>
      <c r="DYU6" s="165"/>
      <c r="DYV6" s="165"/>
      <c r="DYW6" s="165"/>
      <c r="DYX6" s="165"/>
      <c r="DYY6" s="165"/>
      <c r="DYZ6" s="165"/>
      <c r="DZA6" s="165"/>
      <c r="DZB6" s="165"/>
      <c r="DZC6" s="165"/>
      <c r="DZD6" s="165"/>
      <c r="DZE6" s="165"/>
      <c r="DZF6" s="165"/>
      <c r="DZG6" s="165"/>
      <c r="DZH6" s="165"/>
      <c r="DZI6" s="165"/>
      <c r="DZJ6" s="165"/>
      <c r="DZK6" s="165"/>
      <c r="DZL6" s="165"/>
      <c r="DZM6" s="165"/>
      <c r="DZN6" s="165"/>
      <c r="DZO6" s="165"/>
      <c r="DZP6" s="165"/>
      <c r="DZQ6" s="165"/>
      <c r="DZR6" s="165"/>
      <c r="DZS6" s="165"/>
      <c r="DZT6" s="165"/>
      <c r="DZU6" s="165"/>
      <c r="DZV6" s="165"/>
      <c r="DZW6" s="165"/>
      <c r="DZX6" s="165"/>
      <c r="DZY6" s="165"/>
      <c r="DZZ6" s="165"/>
      <c r="EAA6" s="165"/>
      <c r="EAB6" s="165"/>
      <c r="EAC6" s="165"/>
      <c r="EAD6" s="165"/>
      <c r="EAE6" s="165"/>
      <c r="EAF6" s="165"/>
      <c r="EAG6" s="165"/>
      <c r="EAH6" s="165"/>
      <c r="EAI6" s="165"/>
      <c r="EAJ6" s="165"/>
      <c r="EAK6" s="165"/>
      <c r="EAL6" s="165"/>
      <c r="EAM6" s="165"/>
      <c r="EAN6" s="165"/>
      <c r="EAO6" s="165"/>
      <c r="EAP6" s="165"/>
      <c r="EAQ6" s="165"/>
      <c r="EAR6" s="165"/>
      <c r="EAS6" s="165"/>
      <c r="EAT6" s="165"/>
      <c r="EAU6" s="165"/>
      <c r="EAV6" s="165"/>
      <c r="EAW6" s="165"/>
      <c r="EAX6" s="165"/>
      <c r="EAY6" s="165"/>
      <c r="EAZ6" s="165"/>
      <c r="EBA6" s="165"/>
      <c r="EBB6" s="165"/>
      <c r="EBC6" s="165"/>
      <c r="EBD6" s="165"/>
      <c r="EBE6" s="165"/>
      <c r="EBF6" s="165"/>
      <c r="EBG6" s="165"/>
      <c r="EBH6" s="165"/>
      <c r="EBI6" s="165"/>
      <c r="EBJ6" s="165"/>
      <c r="EBK6" s="165"/>
      <c r="EBL6" s="165"/>
      <c r="EBM6" s="165"/>
      <c r="EBN6" s="165"/>
      <c r="EBO6" s="165"/>
      <c r="EBP6" s="165"/>
      <c r="EBQ6" s="165"/>
      <c r="EBR6" s="165"/>
      <c r="EBS6" s="165"/>
      <c r="EBT6" s="165"/>
      <c r="EBU6" s="165"/>
      <c r="EBV6" s="165"/>
      <c r="EBW6" s="165"/>
      <c r="EBX6" s="165"/>
      <c r="EBY6" s="165"/>
      <c r="EBZ6" s="165"/>
      <c r="ECA6" s="165"/>
      <c r="ECB6" s="165"/>
      <c r="ECC6" s="165"/>
      <c r="ECD6" s="165"/>
      <c r="ECE6" s="165"/>
      <c r="ECF6" s="165"/>
      <c r="ECG6" s="165"/>
      <c r="ECH6" s="165"/>
      <c r="ECI6" s="165"/>
      <c r="ECJ6" s="165"/>
      <c r="ECK6" s="165"/>
      <c r="ECL6" s="165"/>
      <c r="ECM6" s="165"/>
      <c r="ECN6" s="165"/>
      <c r="ECO6" s="165"/>
      <c r="ECP6" s="165"/>
      <c r="ECQ6" s="165"/>
      <c r="ECR6" s="165"/>
      <c r="ECS6" s="165"/>
      <c r="ECT6" s="165"/>
      <c r="ECU6" s="165"/>
      <c r="ECV6" s="165"/>
      <c r="ECW6" s="165"/>
      <c r="ECX6" s="165"/>
      <c r="ECY6" s="165"/>
      <c r="ECZ6" s="165"/>
      <c r="EDA6" s="165"/>
      <c r="EDB6" s="165"/>
      <c r="EDC6" s="165"/>
      <c r="EDD6" s="165"/>
      <c r="EDE6" s="165"/>
      <c r="EDF6" s="165"/>
      <c r="EDG6" s="165"/>
      <c r="EDH6" s="165"/>
      <c r="EDI6" s="165"/>
      <c r="EDJ6" s="165"/>
      <c r="EDK6" s="165"/>
      <c r="EDL6" s="165"/>
      <c r="EDM6" s="165"/>
      <c r="EDN6" s="165"/>
      <c r="EDO6" s="165"/>
      <c r="EDP6" s="165"/>
      <c r="EDQ6" s="165"/>
      <c r="EDR6" s="165"/>
      <c r="EDS6" s="165"/>
      <c r="EDT6" s="165"/>
      <c r="EDU6" s="165"/>
      <c r="EDV6" s="165"/>
      <c r="EDW6" s="165"/>
      <c r="EDX6" s="165"/>
      <c r="EDY6" s="165"/>
      <c r="EDZ6" s="165"/>
      <c r="EEA6" s="165"/>
      <c r="EEB6" s="165"/>
      <c r="EEC6" s="165"/>
      <c r="EED6" s="165"/>
      <c r="EEE6" s="165"/>
      <c r="EEF6" s="165"/>
      <c r="EEG6" s="165"/>
      <c r="EEH6" s="165"/>
      <c r="EEI6" s="165"/>
      <c r="EEJ6" s="165"/>
      <c r="EEK6" s="165"/>
      <c r="EEL6" s="165"/>
      <c r="EEM6" s="165"/>
      <c r="EEN6" s="165"/>
      <c r="EEO6" s="165"/>
      <c r="EEP6" s="165"/>
      <c r="EEQ6" s="165"/>
      <c r="EER6" s="165"/>
      <c r="EES6" s="165"/>
      <c r="EET6" s="165"/>
      <c r="EEU6" s="165"/>
      <c r="EEV6" s="165"/>
      <c r="EEW6" s="165"/>
      <c r="EEX6" s="165"/>
      <c r="EEY6" s="165"/>
      <c r="EEZ6" s="165"/>
      <c r="EFA6" s="165"/>
      <c r="EFB6" s="165"/>
      <c r="EFC6" s="165"/>
      <c r="EFD6" s="165"/>
      <c r="EFE6" s="165"/>
      <c r="EFF6" s="165"/>
      <c r="EFG6" s="165"/>
      <c r="EFH6" s="165"/>
      <c r="EFI6" s="165"/>
      <c r="EFJ6" s="165"/>
      <c r="EFK6" s="165"/>
      <c r="EFL6" s="165"/>
      <c r="EFM6" s="165"/>
      <c r="EFN6" s="165"/>
      <c r="EFO6" s="165"/>
      <c r="EFP6" s="165"/>
      <c r="EFQ6" s="165"/>
      <c r="EFR6" s="165"/>
      <c r="EFS6" s="165"/>
      <c r="EFT6" s="165"/>
      <c r="EFU6" s="165"/>
      <c r="EFV6" s="165"/>
      <c r="EFW6" s="165"/>
      <c r="EFX6" s="165"/>
      <c r="EFY6" s="165"/>
      <c r="EFZ6" s="165"/>
      <c r="EGA6" s="165"/>
      <c r="EGB6" s="165"/>
      <c r="EGC6" s="165"/>
      <c r="EGD6" s="165"/>
      <c r="EGE6" s="165"/>
      <c r="EGF6" s="165"/>
      <c r="EGG6" s="165"/>
      <c r="EGH6" s="165"/>
      <c r="EGI6" s="165"/>
      <c r="EGJ6" s="165"/>
      <c r="EGK6" s="165"/>
      <c r="EGL6" s="165"/>
      <c r="EGM6" s="165"/>
      <c r="EGN6" s="165"/>
      <c r="EGO6" s="165"/>
      <c r="EGP6" s="165"/>
      <c r="EGQ6" s="165"/>
      <c r="EGR6" s="165"/>
      <c r="EGS6" s="165"/>
      <c r="EGT6" s="165"/>
      <c r="EGU6" s="165"/>
      <c r="EGV6" s="165"/>
      <c r="EGW6" s="165"/>
      <c r="EGX6" s="165"/>
      <c r="EGY6" s="165"/>
      <c r="EGZ6" s="165"/>
      <c r="EHA6" s="165"/>
      <c r="EHB6" s="165"/>
      <c r="EHC6" s="165"/>
      <c r="EHD6" s="165"/>
      <c r="EHE6" s="165"/>
      <c r="EHF6" s="165"/>
      <c r="EHG6" s="165"/>
      <c r="EHH6" s="165"/>
      <c r="EHI6" s="165"/>
      <c r="EHJ6" s="165"/>
      <c r="EHK6" s="165"/>
      <c r="EHL6" s="165"/>
      <c r="EHM6" s="165"/>
      <c r="EHN6" s="165"/>
      <c r="EHO6" s="165"/>
      <c r="EHP6" s="165"/>
      <c r="EHQ6" s="165"/>
      <c r="EHR6" s="165"/>
      <c r="EHS6" s="165"/>
      <c r="EHT6" s="165"/>
      <c r="EHU6" s="165"/>
      <c r="EHV6" s="165"/>
      <c r="EHW6" s="165"/>
      <c r="EHX6" s="165"/>
      <c r="EHY6" s="165"/>
      <c r="EHZ6" s="165"/>
      <c r="EIA6" s="165"/>
      <c r="EIB6" s="165"/>
      <c r="EIC6" s="165"/>
      <c r="EID6" s="165"/>
      <c r="EIE6" s="165"/>
      <c r="EIF6" s="165"/>
      <c r="EIG6" s="165"/>
      <c r="EIH6" s="165"/>
      <c r="EII6" s="165"/>
      <c r="EIJ6" s="165"/>
      <c r="EIK6" s="165"/>
      <c r="EIL6" s="165"/>
      <c r="EIM6" s="165"/>
      <c r="EIN6" s="165"/>
      <c r="EIO6" s="165"/>
      <c r="EIP6" s="165"/>
      <c r="EIQ6" s="165"/>
      <c r="EIR6" s="165"/>
      <c r="EIS6" s="165"/>
      <c r="EIT6" s="165"/>
      <c r="EIU6" s="165"/>
      <c r="EIV6" s="165"/>
      <c r="EIW6" s="165"/>
      <c r="EIX6" s="165"/>
      <c r="EIY6" s="165"/>
      <c r="EIZ6" s="165"/>
      <c r="EJA6" s="165"/>
      <c r="EJB6" s="165"/>
      <c r="EJC6" s="165"/>
      <c r="EJD6" s="165"/>
      <c r="EJE6" s="165"/>
      <c r="EJF6" s="165"/>
      <c r="EJG6" s="165"/>
      <c r="EJH6" s="165"/>
      <c r="EJI6" s="165"/>
      <c r="EJJ6" s="165"/>
      <c r="EJK6" s="165"/>
      <c r="EJL6" s="165"/>
      <c r="EJM6" s="165"/>
      <c r="EJN6" s="165"/>
      <c r="EJO6" s="165"/>
      <c r="EJP6" s="165"/>
      <c r="EJQ6" s="165"/>
      <c r="EJR6" s="165"/>
      <c r="EJS6" s="165"/>
      <c r="EJT6" s="165"/>
      <c r="EJU6" s="165"/>
      <c r="EJV6" s="165"/>
      <c r="EJW6" s="165"/>
      <c r="EJX6" s="165"/>
      <c r="EJY6" s="165"/>
      <c r="EJZ6" s="165"/>
      <c r="EKA6" s="165"/>
      <c r="EKB6" s="165"/>
      <c r="EKC6" s="165"/>
      <c r="EKD6" s="165"/>
      <c r="EKE6" s="165"/>
      <c r="EKF6" s="165"/>
      <c r="EKG6" s="165"/>
      <c r="EKH6" s="165"/>
      <c r="EKI6" s="165"/>
      <c r="EKJ6" s="165"/>
      <c r="EKK6" s="165"/>
      <c r="EKL6" s="165"/>
      <c r="EKM6" s="165"/>
      <c r="EKN6" s="165"/>
      <c r="EKO6" s="165"/>
      <c r="EKP6" s="165"/>
      <c r="EKQ6" s="165"/>
      <c r="EKR6" s="165"/>
      <c r="EKS6" s="165"/>
      <c r="EKT6" s="165"/>
      <c r="EKU6" s="165"/>
      <c r="EKV6" s="165"/>
      <c r="EKW6" s="165"/>
      <c r="EKX6" s="165"/>
      <c r="EKY6" s="165"/>
      <c r="EKZ6" s="165"/>
      <c r="ELA6" s="165"/>
      <c r="ELB6" s="165"/>
      <c r="ELC6" s="165"/>
      <c r="ELD6" s="165"/>
      <c r="ELE6" s="165"/>
      <c r="ELF6" s="165"/>
      <c r="ELG6" s="165"/>
      <c r="ELH6" s="165"/>
      <c r="ELI6" s="165"/>
      <c r="ELJ6" s="165"/>
      <c r="ELK6" s="165"/>
      <c r="ELL6" s="165"/>
      <c r="ELM6" s="165"/>
      <c r="ELN6" s="165"/>
      <c r="ELO6" s="165"/>
      <c r="ELP6" s="165"/>
      <c r="ELQ6" s="165"/>
      <c r="ELR6" s="165"/>
      <c r="ELS6" s="165"/>
      <c r="ELT6" s="165"/>
      <c r="ELU6" s="165"/>
      <c r="ELV6" s="165"/>
      <c r="ELW6" s="165"/>
      <c r="ELX6" s="165"/>
      <c r="ELY6" s="165"/>
      <c r="ELZ6" s="165"/>
      <c r="EMA6" s="165"/>
      <c r="EMB6" s="165"/>
      <c r="EMC6" s="165"/>
      <c r="EMD6" s="165"/>
      <c r="EME6" s="165"/>
      <c r="EMF6" s="165"/>
      <c r="EMG6" s="165"/>
      <c r="EMH6" s="165"/>
      <c r="EMI6" s="165"/>
      <c r="EMJ6" s="165"/>
      <c r="EMK6" s="165"/>
      <c r="EML6" s="165"/>
      <c r="EMM6" s="165"/>
      <c r="EMN6" s="165"/>
      <c r="EMO6" s="165"/>
      <c r="EMP6" s="165"/>
      <c r="EMQ6" s="165"/>
      <c r="EMR6" s="165"/>
      <c r="EMS6" s="165"/>
      <c r="EMT6" s="165"/>
      <c r="EMU6" s="165"/>
      <c r="EMV6" s="165"/>
      <c r="EMW6" s="165"/>
      <c r="EMX6" s="165"/>
      <c r="EMY6" s="165"/>
      <c r="EMZ6" s="165"/>
      <c r="ENA6" s="165"/>
      <c r="ENB6" s="165"/>
      <c r="ENC6" s="165"/>
      <c r="END6" s="165"/>
      <c r="ENE6" s="165"/>
      <c r="ENF6" s="165"/>
      <c r="ENG6" s="165"/>
      <c r="ENH6" s="165"/>
      <c r="ENI6" s="165"/>
      <c r="ENJ6" s="165"/>
      <c r="ENK6" s="165"/>
      <c r="ENL6" s="165"/>
      <c r="ENM6" s="165"/>
      <c r="ENN6" s="165"/>
      <c r="ENO6" s="165"/>
      <c r="ENP6" s="165"/>
      <c r="ENQ6" s="165"/>
      <c r="ENR6" s="165"/>
      <c r="ENS6" s="165"/>
      <c r="ENT6" s="165"/>
      <c r="ENU6" s="165"/>
      <c r="ENV6" s="165"/>
      <c r="ENW6" s="165"/>
      <c r="ENX6" s="165"/>
      <c r="ENY6" s="165"/>
      <c r="ENZ6" s="165"/>
      <c r="EOA6" s="165"/>
      <c r="EOB6" s="165"/>
      <c r="EOC6" s="165"/>
      <c r="EOD6" s="165"/>
      <c r="EOE6" s="165"/>
      <c r="EOF6" s="165"/>
      <c r="EOG6" s="165"/>
      <c r="EOH6" s="165"/>
      <c r="EOI6" s="165"/>
      <c r="EOJ6" s="165"/>
      <c r="EOK6" s="165"/>
      <c r="EOL6" s="165"/>
      <c r="EOM6" s="165"/>
      <c r="EON6" s="165"/>
      <c r="EOO6" s="165"/>
      <c r="EOP6" s="165"/>
      <c r="EOQ6" s="165"/>
      <c r="EOR6" s="165"/>
      <c r="EOS6" s="165"/>
      <c r="EOT6" s="165"/>
      <c r="EOU6" s="165"/>
      <c r="EOV6" s="165"/>
      <c r="EOW6" s="165"/>
      <c r="EOX6" s="165"/>
      <c r="EOY6" s="165"/>
      <c r="EOZ6" s="165"/>
      <c r="EPA6" s="165"/>
      <c r="EPB6" s="165"/>
      <c r="EPC6" s="165"/>
      <c r="EPD6" s="165"/>
      <c r="EPE6" s="165"/>
      <c r="EPF6" s="165"/>
      <c r="EPG6" s="165"/>
      <c r="EPH6" s="165"/>
      <c r="EPI6" s="165"/>
      <c r="EPJ6" s="165"/>
      <c r="EPK6" s="165"/>
      <c r="EPL6" s="165"/>
      <c r="EPM6" s="165"/>
      <c r="EPN6" s="165"/>
      <c r="EPO6" s="165"/>
      <c r="EPP6" s="165"/>
      <c r="EPQ6" s="165"/>
      <c r="EPR6" s="165"/>
      <c r="EPS6" s="165"/>
      <c r="EPT6" s="165"/>
      <c r="EPU6" s="165"/>
      <c r="EPV6" s="165"/>
      <c r="EPW6" s="165"/>
      <c r="EPX6" s="165"/>
      <c r="EPY6" s="165"/>
      <c r="EPZ6" s="165"/>
      <c r="EQA6" s="165"/>
      <c r="EQB6" s="165"/>
      <c r="EQC6" s="165"/>
      <c r="EQD6" s="165"/>
      <c r="EQE6" s="165"/>
      <c r="EQF6" s="165"/>
      <c r="EQG6" s="165"/>
      <c r="EQH6" s="165"/>
      <c r="EQI6" s="165"/>
      <c r="EQJ6" s="165"/>
      <c r="EQK6" s="165"/>
      <c r="EQL6" s="165"/>
      <c r="EQM6" s="165"/>
      <c r="EQN6" s="165"/>
      <c r="EQO6" s="165"/>
      <c r="EQP6" s="165"/>
      <c r="EQQ6" s="165"/>
      <c r="EQR6" s="165"/>
      <c r="EQS6" s="165"/>
      <c r="EQT6" s="165"/>
      <c r="EQU6" s="165"/>
      <c r="EQV6" s="165"/>
      <c r="EQW6" s="165"/>
      <c r="EQX6" s="165"/>
      <c r="EQY6" s="165"/>
      <c r="EQZ6" s="165"/>
      <c r="ERA6" s="165"/>
      <c r="ERB6" s="165"/>
      <c r="ERC6" s="165"/>
      <c r="ERD6" s="165"/>
      <c r="ERE6" s="165"/>
      <c r="ERF6" s="165"/>
      <c r="ERG6" s="165"/>
      <c r="ERH6" s="165"/>
      <c r="ERI6" s="165"/>
      <c r="ERJ6" s="165"/>
      <c r="ERK6" s="165"/>
      <c r="ERL6" s="165"/>
      <c r="ERM6" s="165"/>
      <c r="ERN6" s="165"/>
      <c r="ERO6" s="165"/>
      <c r="ERP6" s="165"/>
      <c r="ERQ6" s="165"/>
      <c r="ERR6" s="165"/>
      <c r="ERS6" s="165"/>
      <c r="ERT6" s="165"/>
      <c r="ERU6" s="165"/>
      <c r="ERV6" s="165"/>
      <c r="ERW6" s="165"/>
      <c r="ERX6" s="165"/>
      <c r="ERY6" s="165"/>
      <c r="ERZ6" s="165"/>
      <c r="ESA6" s="165"/>
      <c r="ESB6" s="165"/>
      <c r="ESC6" s="165"/>
      <c r="ESD6" s="165"/>
      <c r="ESE6" s="165"/>
      <c r="ESF6" s="165"/>
      <c r="ESG6" s="165"/>
      <c r="ESH6" s="165"/>
      <c r="ESI6" s="165"/>
      <c r="ESJ6" s="165"/>
      <c r="ESK6" s="165"/>
      <c r="ESL6" s="165"/>
      <c r="ESM6" s="165"/>
      <c r="ESN6" s="165"/>
      <c r="ESO6" s="165"/>
      <c r="ESP6" s="165"/>
      <c r="ESQ6" s="165"/>
      <c r="ESR6" s="165"/>
      <c r="ESS6" s="165"/>
      <c r="EST6" s="165"/>
      <c r="ESU6" s="165"/>
      <c r="ESV6" s="165"/>
      <c r="ESW6" s="165"/>
      <c r="ESX6" s="165"/>
      <c r="ESY6" s="165"/>
      <c r="ESZ6" s="165"/>
      <c r="ETA6" s="165"/>
      <c r="ETB6" s="165"/>
      <c r="ETC6" s="165"/>
      <c r="ETD6" s="165"/>
      <c r="ETE6" s="165"/>
      <c r="ETF6" s="165"/>
      <c r="ETG6" s="165"/>
      <c r="ETH6" s="165"/>
      <c r="ETI6" s="165"/>
      <c r="ETJ6" s="165"/>
      <c r="ETK6" s="165"/>
      <c r="ETL6" s="165"/>
      <c r="ETM6" s="165"/>
      <c r="ETN6" s="165"/>
      <c r="ETO6" s="165"/>
      <c r="ETP6" s="165"/>
      <c r="ETQ6" s="165"/>
      <c r="ETR6" s="165"/>
      <c r="ETS6" s="165"/>
      <c r="ETT6" s="165"/>
      <c r="ETU6" s="165"/>
      <c r="ETV6" s="165"/>
      <c r="ETW6" s="165"/>
      <c r="ETX6" s="165"/>
      <c r="ETY6" s="165"/>
      <c r="ETZ6" s="165"/>
      <c r="EUA6" s="165"/>
      <c r="EUB6" s="165"/>
      <c r="EUC6" s="165"/>
      <c r="EUD6" s="165"/>
      <c r="EUE6" s="165"/>
      <c r="EUF6" s="165"/>
      <c r="EUG6" s="165"/>
      <c r="EUH6" s="165"/>
      <c r="EUI6" s="165"/>
      <c r="EUJ6" s="165"/>
      <c r="EUK6" s="165"/>
      <c r="EUL6" s="165"/>
      <c r="EUM6" s="165"/>
      <c r="EUN6" s="165"/>
      <c r="EUO6" s="165"/>
      <c r="EUP6" s="165"/>
      <c r="EUQ6" s="165"/>
      <c r="EUR6" s="165"/>
      <c r="EUS6" s="165"/>
      <c r="EUT6" s="165"/>
      <c r="EUU6" s="165"/>
      <c r="EUV6" s="165"/>
      <c r="EUW6" s="165"/>
      <c r="EUX6" s="165"/>
      <c r="EUY6" s="165"/>
      <c r="EUZ6" s="165"/>
      <c r="EVA6" s="165"/>
      <c r="EVB6" s="165"/>
      <c r="EVC6" s="165"/>
      <c r="EVD6" s="165"/>
      <c r="EVE6" s="165"/>
      <c r="EVF6" s="165"/>
      <c r="EVG6" s="165"/>
      <c r="EVH6" s="165"/>
      <c r="EVI6" s="165"/>
      <c r="EVJ6" s="165"/>
      <c r="EVK6" s="165"/>
      <c r="EVL6" s="165"/>
      <c r="EVM6" s="165"/>
      <c r="EVN6" s="165"/>
      <c r="EVO6" s="165"/>
      <c r="EVP6" s="165"/>
      <c r="EVQ6" s="165"/>
      <c r="EVR6" s="165"/>
      <c r="EVS6" s="165"/>
      <c r="EVT6" s="165"/>
      <c r="EVU6" s="165"/>
      <c r="EVV6" s="165"/>
      <c r="EVW6" s="165"/>
      <c r="EVX6" s="165"/>
      <c r="EVY6" s="165"/>
      <c r="EVZ6" s="165"/>
      <c r="EWA6" s="165"/>
      <c r="EWB6" s="165"/>
      <c r="EWC6" s="165"/>
      <c r="EWD6" s="165"/>
      <c r="EWE6" s="165"/>
      <c r="EWF6" s="165"/>
      <c r="EWG6" s="165"/>
      <c r="EWH6" s="165"/>
      <c r="EWI6" s="165"/>
      <c r="EWJ6" s="165"/>
      <c r="EWK6" s="165"/>
      <c r="EWL6" s="165"/>
      <c r="EWM6" s="165"/>
      <c r="EWN6" s="165"/>
      <c r="EWO6" s="165"/>
      <c r="EWP6" s="165"/>
      <c r="EWQ6" s="165"/>
      <c r="EWR6" s="165"/>
      <c r="EWS6" s="165"/>
      <c r="EWT6" s="165"/>
      <c r="EWU6" s="165"/>
      <c r="EWV6" s="165"/>
      <c r="EWW6" s="165"/>
      <c r="EWX6" s="165"/>
      <c r="EWY6" s="165"/>
      <c r="EWZ6" s="165"/>
      <c r="EXA6" s="165"/>
      <c r="EXB6" s="165"/>
      <c r="EXC6" s="165"/>
      <c r="EXD6" s="165"/>
      <c r="EXE6" s="165"/>
      <c r="EXF6" s="165"/>
      <c r="EXG6" s="165"/>
      <c r="EXH6" s="165"/>
      <c r="EXI6" s="165"/>
      <c r="EXJ6" s="165"/>
      <c r="EXK6" s="165"/>
      <c r="EXL6" s="165"/>
      <c r="EXM6" s="165"/>
      <c r="EXN6" s="165"/>
      <c r="EXO6" s="165"/>
      <c r="EXP6" s="165"/>
      <c r="EXQ6" s="165"/>
      <c r="EXR6" s="165"/>
      <c r="EXS6" s="165"/>
      <c r="EXT6" s="165"/>
      <c r="EXU6" s="165"/>
      <c r="EXV6" s="165"/>
      <c r="EXW6" s="165"/>
      <c r="EXX6" s="165"/>
      <c r="EXY6" s="165"/>
      <c r="EXZ6" s="165"/>
      <c r="EYA6" s="165"/>
      <c r="EYB6" s="165"/>
      <c r="EYC6" s="165"/>
      <c r="EYD6" s="165"/>
      <c r="EYE6" s="165"/>
      <c r="EYF6" s="165"/>
      <c r="EYG6" s="165"/>
      <c r="EYH6" s="165"/>
      <c r="EYI6" s="165"/>
      <c r="EYJ6" s="165"/>
      <c r="EYK6" s="165"/>
      <c r="EYL6" s="165"/>
      <c r="EYM6" s="165"/>
      <c r="EYN6" s="165"/>
      <c r="EYO6" s="165"/>
      <c r="EYP6" s="165"/>
      <c r="EYQ6" s="165"/>
      <c r="EYR6" s="165"/>
      <c r="EYS6" s="165"/>
      <c r="EYT6" s="165"/>
      <c r="EYU6" s="165"/>
      <c r="EYV6" s="165"/>
      <c r="EYW6" s="165"/>
      <c r="EYX6" s="165"/>
      <c r="EYY6" s="165"/>
      <c r="EYZ6" s="165"/>
      <c r="EZA6" s="165"/>
      <c r="EZB6" s="165"/>
      <c r="EZC6" s="165"/>
      <c r="EZD6" s="165"/>
      <c r="EZE6" s="165"/>
      <c r="EZF6" s="165"/>
      <c r="EZG6" s="165"/>
      <c r="EZH6" s="165"/>
      <c r="EZI6" s="165"/>
      <c r="EZJ6" s="165"/>
      <c r="EZK6" s="165"/>
      <c r="EZL6" s="165"/>
      <c r="EZM6" s="165"/>
      <c r="EZN6" s="165"/>
      <c r="EZO6" s="165"/>
      <c r="EZP6" s="165"/>
      <c r="EZQ6" s="165"/>
      <c r="EZR6" s="165"/>
      <c r="EZS6" s="165"/>
      <c r="EZT6" s="165"/>
      <c r="EZU6" s="165"/>
      <c r="EZV6" s="165"/>
      <c r="EZW6" s="165"/>
      <c r="EZX6" s="165"/>
      <c r="EZY6" s="165"/>
      <c r="EZZ6" s="165"/>
      <c r="FAA6" s="165"/>
      <c r="FAB6" s="165"/>
      <c r="FAC6" s="165"/>
      <c r="FAD6" s="165"/>
      <c r="FAE6" s="165"/>
      <c r="FAF6" s="165"/>
      <c r="FAG6" s="165"/>
      <c r="FAH6" s="165"/>
      <c r="FAI6" s="165"/>
      <c r="FAJ6" s="165"/>
      <c r="FAK6" s="165"/>
      <c r="FAL6" s="165"/>
      <c r="FAM6" s="165"/>
      <c r="FAN6" s="165"/>
      <c r="FAO6" s="165"/>
      <c r="FAP6" s="165"/>
      <c r="FAQ6" s="165"/>
      <c r="FAR6" s="165"/>
      <c r="FAS6" s="165"/>
      <c r="FAT6" s="165"/>
      <c r="FAU6" s="165"/>
      <c r="FAV6" s="165"/>
      <c r="FAW6" s="165"/>
      <c r="FAX6" s="165"/>
      <c r="FAY6" s="165"/>
      <c r="FAZ6" s="165"/>
      <c r="FBA6" s="165"/>
      <c r="FBB6" s="165"/>
      <c r="FBC6" s="165"/>
      <c r="FBD6" s="165"/>
      <c r="FBE6" s="165"/>
      <c r="FBF6" s="165"/>
      <c r="FBG6" s="165"/>
      <c r="FBH6" s="165"/>
      <c r="FBI6" s="165"/>
      <c r="FBJ6" s="165"/>
      <c r="FBK6" s="165"/>
      <c r="FBL6" s="165"/>
      <c r="FBM6" s="165"/>
      <c r="FBN6" s="165"/>
      <c r="FBO6" s="165"/>
      <c r="FBP6" s="165"/>
      <c r="FBQ6" s="165"/>
      <c r="FBR6" s="165"/>
      <c r="FBS6" s="165"/>
      <c r="FBT6" s="165"/>
      <c r="FBU6" s="165"/>
      <c r="FBV6" s="165"/>
      <c r="FBW6" s="165"/>
      <c r="FBX6" s="165"/>
      <c r="FBY6" s="165"/>
      <c r="FBZ6" s="165"/>
      <c r="FCA6" s="165"/>
      <c r="FCB6" s="165"/>
      <c r="FCC6" s="165"/>
      <c r="FCD6" s="165"/>
      <c r="FCE6" s="165"/>
      <c r="FCF6" s="165"/>
      <c r="FCG6" s="165"/>
      <c r="FCH6" s="165"/>
      <c r="FCI6" s="165"/>
      <c r="FCJ6" s="165"/>
      <c r="FCK6" s="165"/>
      <c r="FCL6" s="165"/>
      <c r="FCM6" s="165"/>
      <c r="FCN6" s="165"/>
      <c r="FCO6" s="165"/>
      <c r="FCP6" s="165"/>
      <c r="FCQ6" s="165"/>
      <c r="FCR6" s="165"/>
      <c r="FCS6" s="165"/>
      <c r="FCT6" s="165"/>
      <c r="FCU6" s="165"/>
      <c r="FCV6" s="165"/>
      <c r="FCW6" s="165"/>
      <c r="FCX6" s="165"/>
      <c r="FCY6" s="165"/>
      <c r="FCZ6" s="165"/>
      <c r="FDA6" s="165"/>
      <c r="FDB6" s="165"/>
      <c r="FDC6" s="165"/>
      <c r="FDD6" s="165"/>
      <c r="FDE6" s="165"/>
      <c r="FDF6" s="165"/>
      <c r="FDG6" s="165"/>
      <c r="FDH6" s="165"/>
      <c r="FDI6" s="165"/>
      <c r="FDJ6" s="165"/>
      <c r="FDK6" s="165"/>
      <c r="FDL6" s="165"/>
      <c r="FDM6" s="165"/>
      <c r="FDN6" s="165"/>
      <c r="FDO6" s="165"/>
      <c r="FDP6" s="165"/>
      <c r="FDQ6" s="165"/>
      <c r="FDR6" s="165"/>
      <c r="FDS6" s="165"/>
      <c r="FDT6" s="165"/>
      <c r="FDU6" s="165"/>
      <c r="FDV6" s="165"/>
      <c r="FDW6" s="165"/>
      <c r="FDX6" s="165"/>
      <c r="FDY6" s="165"/>
      <c r="FDZ6" s="165"/>
      <c r="FEA6" s="165"/>
      <c r="FEB6" s="165"/>
      <c r="FEC6" s="165"/>
      <c r="FED6" s="165"/>
      <c r="FEE6" s="165"/>
      <c r="FEF6" s="165"/>
      <c r="FEG6" s="165"/>
      <c r="FEH6" s="165"/>
      <c r="FEI6" s="165"/>
      <c r="FEJ6" s="165"/>
      <c r="FEK6" s="165"/>
      <c r="FEL6" s="165"/>
      <c r="FEM6" s="165"/>
      <c r="FEN6" s="165"/>
      <c r="FEO6" s="165"/>
      <c r="FEP6" s="165"/>
      <c r="FEQ6" s="165"/>
      <c r="FER6" s="165"/>
      <c r="FES6" s="165"/>
      <c r="FET6" s="165"/>
      <c r="FEU6" s="165"/>
      <c r="FEV6" s="165"/>
      <c r="FEW6" s="165"/>
      <c r="FEX6" s="165"/>
      <c r="FEY6" s="165"/>
      <c r="FEZ6" s="165"/>
      <c r="FFA6" s="165"/>
      <c r="FFB6" s="165"/>
      <c r="FFC6" s="165"/>
      <c r="FFD6" s="165"/>
      <c r="FFE6" s="165"/>
      <c r="FFF6" s="165"/>
      <c r="FFG6" s="165"/>
      <c r="FFH6" s="165"/>
      <c r="FFI6" s="165"/>
      <c r="FFJ6" s="165"/>
      <c r="FFK6" s="165"/>
      <c r="FFL6" s="165"/>
      <c r="FFM6" s="165"/>
      <c r="FFN6" s="165"/>
      <c r="FFO6" s="165"/>
      <c r="FFP6" s="165"/>
      <c r="FFQ6" s="165"/>
      <c r="FFR6" s="165"/>
      <c r="FFS6" s="165"/>
      <c r="FFT6" s="165"/>
      <c r="FFU6" s="165"/>
      <c r="FFV6" s="165"/>
      <c r="FFW6" s="165"/>
      <c r="FFX6" s="165"/>
      <c r="FFY6" s="165"/>
      <c r="FFZ6" s="165"/>
      <c r="FGA6" s="165"/>
      <c r="FGB6" s="165"/>
      <c r="FGC6" s="165"/>
      <c r="FGD6" s="165"/>
      <c r="FGE6" s="165"/>
      <c r="FGF6" s="165"/>
      <c r="FGG6" s="165"/>
      <c r="FGH6" s="165"/>
      <c r="FGI6" s="165"/>
      <c r="FGJ6" s="165"/>
      <c r="FGK6" s="165"/>
      <c r="FGL6" s="165"/>
      <c r="FGM6" s="165"/>
      <c r="FGN6" s="165"/>
      <c r="FGO6" s="165"/>
      <c r="FGP6" s="165"/>
      <c r="FGQ6" s="165"/>
      <c r="FGR6" s="165"/>
      <c r="FGS6" s="165"/>
      <c r="FGT6" s="165"/>
      <c r="FGU6" s="165"/>
      <c r="FGV6" s="165"/>
      <c r="FGW6" s="165"/>
      <c r="FGX6" s="165"/>
      <c r="FGY6" s="165"/>
      <c r="FGZ6" s="165"/>
      <c r="FHA6" s="165"/>
      <c r="FHB6" s="165"/>
      <c r="FHC6" s="165"/>
      <c r="FHD6" s="165"/>
      <c r="FHE6" s="165"/>
      <c r="FHF6" s="165"/>
      <c r="FHG6" s="165"/>
      <c r="FHH6" s="165"/>
      <c r="FHI6" s="165"/>
      <c r="FHJ6" s="165"/>
      <c r="FHK6" s="165"/>
      <c r="FHL6" s="165"/>
      <c r="FHM6" s="165"/>
      <c r="FHN6" s="165"/>
      <c r="FHO6" s="165"/>
      <c r="FHP6" s="165"/>
      <c r="FHQ6" s="165"/>
      <c r="FHR6" s="165"/>
      <c r="FHS6" s="165"/>
      <c r="FHT6" s="165"/>
      <c r="FHU6" s="165"/>
      <c r="FHV6" s="165"/>
      <c r="FHW6" s="165"/>
      <c r="FHX6" s="165"/>
      <c r="FHY6" s="165"/>
      <c r="FHZ6" s="165"/>
      <c r="FIA6" s="165"/>
      <c r="FIB6" s="165"/>
      <c r="FIC6" s="165"/>
      <c r="FID6" s="165"/>
      <c r="FIE6" s="165"/>
      <c r="FIF6" s="165"/>
      <c r="FIG6" s="165"/>
      <c r="FIH6" s="165"/>
      <c r="FII6" s="165"/>
      <c r="FIJ6" s="165"/>
      <c r="FIK6" s="165"/>
      <c r="FIL6" s="165"/>
      <c r="FIM6" s="165"/>
      <c r="FIN6" s="165"/>
      <c r="FIO6" s="165"/>
      <c r="FIP6" s="165"/>
      <c r="FIQ6" s="165"/>
      <c r="FIR6" s="165"/>
      <c r="FIS6" s="165"/>
      <c r="FIT6" s="165"/>
      <c r="FIU6" s="165"/>
      <c r="FIV6" s="165"/>
      <c r="FIW6" s="165"/>
      <c r="FIX6" s="165"/>
      <c r="FIY6" s="165"/>
      <c r="FIZ6" s="165"/>
      <c r="FJA6" s="165"/>
      <c r="FJB6" s="165"/>
      <c r="FJC6" s="165"/>
      <c r="FJD6" s="165"/>
      <c r="FJE6" s="165"/>
      <c r="FJF6" s="165"/>
      <c r="FJG6" s="165"/>
      <c r="FJH6" s="165"/>
      <c r="FJI6" s="165"/>
      <c r="FJJ6" s="165"/>
      <c r="FJK6" s="165"/>
      <c r="FJL6" s="165"/>
      <c r="FJM6" s="165"/>
      <c r="FJN6" s="165"/>
      <c r="FJO6" s="165"/>
      <c r="FJP6" s="165"/>
      <c r="FJQ6" s="165"/>
      <c r="FJR6" s="165"/>
      <c r="FJS6" s="165"/>
      <c r="FJT6" s="165"/>
      <c r="FJU6" s="165"/>
      <c r="FJV6" s="165"/>
      <c r="FJW6" s="165"/>
      <c r="FJX6" s="165"/>
      <c r="FJY6" s="165"/>
      <c r="FJZ6" s="165"/>
      <c r="FKA6" s="165"/>
      <c r="FKB6" s="165"/>
      <c r="FKC6" s="165"/>
      <c r="FKD6" s="165"/>
      <c r="FKE6" s="165"/>
      <c r="FKF6" s="165"/>
      <c r="FKG6" s="165"/>
      <c r="FKH6" s="165"/>
      <c r="FKI6" s="165"/>
      <c r="FKJ6" s="165"/>
      <c r="FKK6" s="165"/>
      <c r="FKL6" s="165"/>
      <c r="FKM6" s="165"/>
      <c r="FKN6" s="165"/>
      <c r="FKO6" s="165"/>
      <c r="FKP6" s="165"/>
      <c r="FKQ6" s="165"/>
      <c r="FKR6" s="165"/>
      <c r="FKS6" s="165"/>
      <c r="FKT6" s="165"/>
      <c r="FKU6" s="165"/>
      <c r="FKV6" s="165"/>
      <c r="FKW6" s="165"/>
      <c r="FKX6" s="165"/>
      <c r="FKY6" s="165"/>
      <c r="FKZ6" s="165"/>
      <c r="FLA6" s="165"/>
      <c r="FLB6" s="165"/>
      <c r="FLC6" s="165"/>
      <c r="FLD6" s="165"/>
      <c r="FLE6" s="165"/>
      <c r="FLF6" s="165"/>
      <c r="FLG6" s="165"/>
      <c r="FLH6" s="165"/>
      <c r="FLI6" s="165"/>
      <c r="FLJ6" s="165"/>
      <c r="FLK6" s="165"/>
      <c r="FLL6" s="165"/>
      <c r="FLM6" s="165"/>
      <c r="FLN6" s="165"/>
      <c r="FLO6" s="165"/>
      <c r="FLP6" s="165"/>
      <c r="FLQ6" s="165"/>
      <c r="FLR6" s="165"/>
      <c r="FLS6" s="165"/>
      <c r="FLT6" s="165"/>
      <c r="FLU6" s="165"/>
      <c r="FLV6" s="165"/>
      <c r="FLW6" s="165"/>
      <c r="FLX6" s="165"/>
      <c r="FLY6" s="165"/>
      <c r="FLZ6" s="165"/>
      <c r="FMA6" s="165"/>
      <c r="FMB6" s="165"/>
      <c r="FMC6" s="165"/>
      <c r="FMD6" s="165"/>
      <c r="FME6" s="165"/>
      <c r="FMF6" s="165"/>
      <c r="FMG6" s="165"/>
      <c r="FMH6" s="165"/>
      <c r="FMI6" s="165"/>
      <c r="FMJ6" s="165"/>
      <c r="FMK6" s="165"/>
      <c r="FML6" s="165"/>
      <c r="FMM6" s="165"/>
      <c r="FMN6" s="165"/>
      <c r="FMO6" s="165"/>
      <c r="FMP6" s="165"/>
      <c r="FMQ6" s="165"/>
      <c r="FMR6" s="165"/>
      <c r="FMS6" s="165"/>
      <c r="FMT6" s="165"/>
      <c r="FMU6" s="165"/>
      <c r="FMV6" s="165"/>
      <c r="FMW6" s="165"/>
      <c r="FMX6" s="165"/>
      <c r="FMY6" s="165"/>
      <c r="FMZ6" s="165"/>
      <c r="FNA6" s="165"/>
      <c r="FNB6" s="165"/>
      <c r="FNC6" s="165"/>
      <c r="FND6" s="165"/>
      <c r="FNE6" s="165"/>
      <c r="FNF6" s="165"/>
      <c r="FNG6" s="165"/>
      <c r="FNH6" s="165"/>
      <c r="FNI6" s="165"/>
      <c r="FNJ6" s="165"/>
      <c r="FNK6" s="165"/>
      <c r="FNL6" s="165"/>
      <c r="FNM6" s="165"/>
      <c r="FNN6" s="165"/>
      <c r="FNO6" s="165"/>
      <c r="FNP6" s="165"/>
      <c r="FNQ6" s="165"/>
      <c r="FNR6" s="165"/>
      <c r="FNS6" s="165"/>
      <c r="FNT6" s="165"/>
      <c r="FNU6" s="165"/>
      <c r="FNV6" s="165"/>
      <c r="FNW6" s="165"/>
      <c r="FNX6" s="165"/>
      <c r="FNY6" s="165"/>
      <c r="FNZ6" s="165"/>
      <c r="FOA6" s="165"/>
      <c r="FOB6" s="165"/>
      <c r="FOC6" s="165"/>
      <c r="FOD6" s="165"/>
      <c r="FOE6" s="165"/>
      <c r="FOF6" s="165"/>
      <c r="FOG6" s="165"/>
      <c r="FOH6" s="165"/>
      <c r="FOI6" s="165"/>
      <c r="FOJ6" s="165"/>
      <c r="FOK6" s="165"/>
      <c r="FOL6" s="165"/>
      <c r="FOM6" s="165"/>
      <c r="FON6" s="165"/>
      <c r="FOO6" s="165"/>
      <c r="FOP6" s="165"/>
      <c r="FOQ6" s="165"/>
      <c r="FOR6" s="165"/>
      <c r="FOS6" s="165"/>
      <c r="FOT6" s="165"/>
      <c r="FOU6" s="165"/>
      <c r="FOV6" s="165"/>
      <c r="FOW6" s="165"/>
      <c r="FOX6" s="165"/>
      <c r="FOY6" s="165"/>
      <c r="FOZ6" s="165"/>
      <c r="FPA6" s="165"/>
      <c r="FPB6" s="165"/>
      <c r="FPC6" s="165"/>
      <c r="FPD6" s="165"/>
      <c r="FPE6" s="165"/>
      <c r="FPF6" s="165"/>
      <c r="FPG6" s="165"/>
      <c r="FPH6" s="165"/>
      <c r="FPI6" s="165"/>
      <c r="FPJ6" s="165"/>
      <c r="FPK6" s="165"/>
      <c r="FPL6" s="165"/>
      <c r="FPM6" s="165"/>
      <c r="FPN6" s="165"/>
      <c r="FPO6" s="165"/>
      <c r="FPP6" s="165"/>
      <c r="FPQ6" s="165"/>
      <c r="FPR6" s="165"/>
      <c r="FPS6" s="165"/>
      <c r="FPT6" s="165"/>
      <c r="FPU6" s="165"/>
      <c r="FPV6" s="165"/>
      <c r="FPW6" s="165"/>
      <c r="FPX6" s="165"/>
      <c r="FPY6" s="165"/>
      <c r="FPZ6" s="165"/>
      <c r="FQA6" s="165"/>
      <c r="FQB6" s="165"/>
      <c r="FQC6" s="165"/>
      <c r="FQD6" s="165"/>
      <c r="FQE6" s="165"/>
      <c r="FQF6" s="165"/>
      <c r="FQG6" s="165"/>
      <c r="FQH6" s="165"/>
      <c r="FQI6" s="165"/>
      <c r="FQJ6" s="165"/>
      <c r="FQK6" s="165"/>
      <c r="FQL6" s="165"/>
      <c r="FQM6" s="165"/>
      <c r="FQN6" s="165"/>
      <c r="FQO6" s="165"/>
      <c r="FQP6" s="165"/>
      <c r="FQQ6" s="165"/>
      <c r="FQR6" s="165"/>
      <c r="FQS6" s="165"/>
      <c r="FQT6" s="165"/>
      <c r="FQU6" s="165"/>
      <c r="FQV6" s="165"/>
      <c r="FQW6" s="165"/>
      <c r="FQX6" s="165"/>
      <c r="FQY6" s="165"/>
      <c r="FQZ6" s="165"/>
      <c r="FRA6" s="165"/>
      <c r="FRB6" s="165"/>
      <c r="FRC6" s="165"/>
      <c r="FRD6" s="165"/>
      <c r="FRE6" s="165"/>
      <c r="FRF6" s="165"/>
      <c r="FRG6" s="165"/>
      <c r="FRH6" s="165"/>
      <c r="FRI6" s="165"/>
      <c r="FRJ6" s="165"/>
      <c r="FRK6" s="165"/>
      <c r="FRL6" s="165"/>
      <c r="FRM6" s="165"/>
      <c r="FRN6" s="165"/>
      <c r="FRO6" s="165"/>
      <c r="FRP6" s="165"/>
      <c r="FRQ6" s="165"/>
      <c r="FRR6" s="165"/>
      <c r="FRS6" s="165"/>
      <c r="FRT6" s="165"/>
      <c r="FRU6" s="165"/>
      <c r="FRV6" s="165"/>
      <c r="FRW6" s="165"/>
      <c r="FRX6" s="165"/>
      <c r="FRY6" s="165"/>
      <c r="FRZ6" s="165"/>
      <c r="FSA6" s="165"/>
      <c r="FSB6" s="165"/>
      <c r="FSC6" s="165"/>
      <c r="FSD6" s="165"/>
      <c r="FSE6" s="165"/>
      <c r="FSF6" s="165"/>
      <c r="FSG6" s="165"/>
      <c r="FSH6" s="165"/>
      <c r="FSI6" s="165"/>
      <c r="FSJ6" s="165"/>
      <c r="FSK6" s="165"/>
      <c r="FSL6" s="165"/>
      <c r="FSM6" s="165"/>
      <c r="FSN6" s="165"/>
      <c r="FSO6" s="165"/>
      <c r="FSP6" s="165"/>
      <c r="FSQ6" s="165"/>
      <c r="FSR6" s="165"/>
      <c r="FSS6" s="165"/>
      <c r="FST6" s="165"/>
      <c r="FSU6" s="165"/>
      <c r="FSV6" s="165"/>
      <c r="FSW6" s="165"/>
      <c r="FSX6" s="165"/>
      <c r="FSY6" s="165"/>
      <c r="FSZ6" s="165"/>
      <c r="FTA6" s="165"/>
      <c r="FTB6" s="165"/>
      <c r="FTC6" s="165"/>
      <c r="FTD6" s="165"/>
      <c r="FTE6" s="165"/>
      <c r="FTF6" s="165"/>
      <c r="FTG6" s="165"/>
      <c r="FTH6" s="165"/>
      <c r="FTI6" s="165"/>
      <c r="FTJ6" s="165"/>
      <c r="FTK6" s="165"/>
      <c r="FTL6" s="165"/>
      <c r="FTM6" s="165"/>
      <c r="FTN6" s="165"/>
      <c r="FTO6" s="165"/>
      <c r="FTP6" s="165"/>
      <c r="FTQ6" s="165"/>
      <c r="FTR6" s="165"/>
      <c r="FTS6" s="165"/>
      <c r="FTT6" s="165"/>
      <c r="FTU6" s="165"/>
      <c r="FTV6" s="165"/>
      <c r="FTW6" s="165"/>
      <c r="FTX6" s="165"/>
      <c r="FTY6" s="165"/>
      <c r="FTZ6" s="165"/>
      <c r="FUA6" s="165"/>
      <c r="FUB6" s="165"/>
      <c r="FUC6" s="165"/>
      <c r="FUD6" s="165"/>
      <c r="FUE6" s="165"/>
      <c r="FUF6" s="165"/>
      <c r="FUG6" s="165"/>
      <c r="FUH6" s="165"/>
      <c r="FUI6" s="165"/>
      <c r="FUJ6" s="165"/>
      <c r="FUK6" s="165"/>
      <c r="FUL6" s="165"/>
      <c r="FUM6" s="165"/>
      <c r="FUN6" s="165"/>
      <c r="FUO6" s="165"/>
      <c r="FUP6" s="165"/>
      <c r="FUQ6" s="165"/>
      <c r="FUR6" s="165"/>
      <c r="FUS6" s="165"/>
      <c r="FUT6" s="165"/>
      <c r="FUU6" s="165"/>
      <c r="FUV6" s="165"/>
      <c r="FUW6" s="165"/>
      <c r="FUX6" s="165"/>
      <c r="FUY6" s="165"/>
      <c r="FUZ6" s="165"/>
      <c r="FVA6" s="165"/>
      <c r="FVB6" s="165"/>
      <c r="FVC6" s="165"/>
      <c r="FVD6" s="165"/>
      <c r="FVE6" s="165"/>
      <c r="FVF6" s="165"/>
      <c r="FVG6" s="165"/>
      <c r="FVH6" s="165"/>
      <c r="FVI6" s="165"/>
      <c r="FVJ6" s="165"/>
      <c r="FVK6" s="165"/>
      <c r="FVL6" s="165"/>
      <c r="FVM6" s="165"/>
      <c r="FVN6" s="165"/>
      <c r="FVO6" s="165"/>
      <c r="FVP6" s="165"/>
      <c r="FVQ6" s="165"/>
      <c r="FVR6" s="165"/>
      <c r="FVS6" s="165"/>
      <c r="FVT6" s="165"/>
      <c r="FVU6" s="165"/>
      <c r="FVV6" s="165"/>
      <c r="FVW6" s="165"/>
      <c r="FVX6" s="165"/>
      <c r="FVY6" s="165"/>
      <c r="FVZ6" s="165"/>
      <c r="FWA6" s="165"/>
      <c r="FWB6" s="165"/>
      <c r="FWC6" s="165"/>
      <c r="FWD6" s="165"/>
      <c r="FWE6" s="165"/>
      <c r="FWF6" s="165"/>
      <c r="FWG6" s="165"/>
      <c r="FWH6" s="165"/>
      <c r="FWI6" s="165"/>
      <c r="FWJ6" s="165"/>
      <c r="FWK6" s="165"/>
      <c r="FWL6" s="165"/>
      <c r="FWM6" s="165"/>
      <c r="FWN6" s="165"/>
      <c r="FWO6" s="165"/>
      <c r="FWP6" s="165"/>
      <c r="FWQ6" s="165"/>
      <c r="FWR6" s="165"/>
      <c r="FWS6" s="165"/>
      <c r="FWT6" s="165"/>
      <c r="FWU6" s="165"/>
      <c r="FWV6" s="165"/>
      <c r="FWW6" s="165"/>
      <c r="FWX6" s="165"/>
      <c r="FWY6" s="165"/>
      <c r="FWZ6" s="165"/>
      <c r="FXA6" s="165"/>
      <c r="FXB6" s="165"/>
      <c r="FXC6" s="165"/>
      <c r="FXD6" s="165"/>
      <c r="FXE6" s="165"/>
      <c r="FXF6" s="165"/>
      <c r="FXG6" s="165"/>
      <c r="FXH6" s="165"/>
      <c r="FXI6" s="165"/>
      <c r="FXJ6" s="165"/>
      <c r="FXK6" s="165"/>
      <c r="FXL6" s="165"/>
      <c r="FXM6" s="165"/>
      <c r="FXN6" s="165"/>
      <c r="FXO6" s="165"/>
      <c r="FXP6" s="165"/>
      <c r="FXQ6" s="165"/>
      <c r="FXR6" s="165"/>
      <c r="FXS6" s="165"/>
      <c r="FXT6" s="165"/>
      <c r="FXU6" s="165"/>
      <c r="FXV6" s="165"/>
      <c r="FXW6" s="165"/>
      <c r="FXX6" s="165"/>
      <c r="FXY6" s="165"/>
      <c r="FXZ6" s="165"/>
      <c r="FYA6" s="165"/>
      <c r="FYB6" s="165"/>
      <c r="FYC6" s="165"/>
      <c r="FYD6" s="165"/>
      <c r="FYE6" s="165"/>
      <c r="FYF6" s="165"/>
      <c r="FYG6" s="165"/>
      <c r="FYH6" s="165"/>
      <c r="FYI6" s="165"/>
      <c r="FYJ6" s="165"/>
      <c r="FYK6" s="165"/>
      <c r="FYL6" s="165"/>
      <c r="FYM6" s="165"/>
      <c r="FYN6" s="165"/>
      <c r="FYO6" s="165"/>
      <c r="FYP6" s="165"/>
      <c r="FYQ6" s="165"/>
      <c r="FYR6" s="165"/>
      <c r="FYS6" s="165"/>
      <c r="FYT6" s="165"/>
      <c r="FYU6" s="165"/>
      <c r="FYV6" s="165"/>
      <c r="FYW6" s="165"/>
      <c r="FYX6" s="165"/>
      <c r="FYY6" s="165"/>
      <c r="FYZ6" s="165"/>
      <c r="FZA6" s="165"/>
      <c r="FZB6" s="165"/>
      <c r="FZC6" s="165"/>
      <c r="FZD6" s="165"/>
      <c r="FZE6" s="165"/>
      <c r="FZF6" s="165"/>
      <c r="FZG6" s="165"/>
      <c r="FZH6" s="165"/>
      <c r="FZI6" s="165"/>
      <c r="FZJ6" s="165"/>
      <c r="FZK6" s="165"/>
      <c r="FZL6" s="165"/>
      <c r="FZM6" s="165"/>
      <c r="FZN6" s="165"/>
      <c r="FZO6" s="165"/>
      <c r="FZP6" s="165"/>
      <c r="FZQ6" s="165"/>
      <c r="FZR6" s="165"/>
      <c r="FZS6" s="165"/>
      <c r="FZT6" s="165"/>
      <c r="FZU6" s="165"/>
      <c r="FZV6" s="165"/>
      <c r="FZW6" s="165"/>
      <c r="FZX6" s="165"/>
      <c r="FZY6" s="165"/>
      <c r="FZZ6" s="165"/>
      <c r="GAA6" s="165"/>
      <c r="GAB6" s="165"/>
      <c r="GAC6" s="165"/>
      <c r="GAD6" s="165"/>
      <c r="GAE6" s="165"/>
      <c r="GAF6" s="165"/>
      <c r="GAG6" s="165"/>
      <c r="GAH6" s="165"/>
      <c r="GAI6" s="165"/>
      <c r="GAJ6" s="165"/>
      <c r="GAK6" s="165"/>
      <c r="GAL6" s="165"/>
      <c r="GAM6" s="165"/>
      <c r="GAN6" s="165"/>
      <c r="GAO6" s="165"/>
      <c r="GAP6" s="165"/>
      <c r="GAQ6" s="165"/>
      <c r="GAR6" s="165"/>
      <c r="GAS6" s="165"/>
      <c r="GAT6" s="165"/>
      <c r="GAU6" s="165"/>
      <c r="GAV6" s="165"/>
      <c r="GAW6" s="165"/>
      <c r="GAX6" s="165"/>
      <c r="GAY6" s="165"/>
      <c r="GAZ6" s="165"/>
      <c r="GBA6" s="165"/>
      <c r="GBB6" s="165"/>
      <c r="GBC6" s="165"/>
      <c r="GBD6" s="165"/>
      <c r="GBE6" s="165"/>
      <c r="GBF6" s="165"/>
      <c r="GBG6" s="165"/>
      <c r="GBH6" s="165"/>
      <c r="GBI6" s="165"/>
      <c r="GBJ6" s="165"/>
      <c r="GBK6" s="165"/>
      <c r="GBL6" s="165"/>
      <c r="GBM6" s="165"/>
      <c r="GBN6" s="165"/>
      <c r="GBO6" s="165"/>
      <c r="GBP6" s="165"/>
      <c r="GBQ6" s="165"/>
      <c r="GBR6" s="165"/>
      <c r="GBS6" s="165"/>
      <c r="GBT6" s="165"/>
      <c r="GBU6" s="165"/>
      <c r="GBV6" s="165"/>
      <c r="GBW6" s="165"/>
      <c r="GBX6" s="165"/>
      <c r="GBY6" s="165"/>
      <c r="GBZ6" s="165"/>
      <c r="GCA6" s="165"/>
      <c r="GCB6" s="165"/>
      <c r="GCC6" s="165"/>
      <c r="GCD6" s="165"/>
      <c r="GCE6" s="165"/>
      <c r="GCF6" s="165"/>
      <c r="GCG6" s="165"/>
      <c r="GCH6" s="165"/>
      <c r="GCI6" s="165"/>
      <c r="GCJ6" s="165"/>
      <c r="GCK6" s="165"/>
      <c r="GCL6" s="165"/>
      <c r="GCM6" s="165"/>
      <c r="GCN6" s="165"/>
      <c r="GCO6" s="165"/>
      <c r="GCP6" s="165"/>
      <c r="GCQ6" s="165"/>
      <c r="GCR6" s="165"/>
      <c r="GCS6" s="165"/>
      <c r="GCT6" s="165"/>
      <c r="GCU6" s="165"/>
      <c r="GCV6" s="165"/>
      <c r="GCW6" s="165"/>
      <c r="GCX6" s="165"/>
      <c r="GCY6" s="165"/>
      <c r="GCZ6" s="165"/>
      <c r="GDA6" s="165"/>
      <c r="GDB6" s="165"/>
      <c r="GDC6" s="165"/>
      <c r="GDD6" s="165"/>
      <c r="GDE6" s="165"/>
      <c r="GDF6" s="165"/>
      <c r="GDG6" s="165"/>
      <c r="GDH6" s="165"/>
      <c r="GDI6" s="165"/>
      <c r="GDJ6" s="165"/>
      <c r="GDK6" s="165"/>
      <c r="GDL6" s="165"/>
      <c r="GDM6" s="165"/>
      <c r="GDN6" s="165"/>
      <c r="GDO6" s="165"/>
      <c r="GDP6" s="165"/>
      <c r="GDQ6" s="165"/>
      <c r="GDR6" s="165"/>
      <c r="GDS6" s="165"/>
      <c r="GDT6" s="165"/>
      <c r="GDU6" s="165"/>
      <c r="GDV6" s="165"/>
      <c r="GDW6" s="165"/>
      <c r="GDX6" s="165"/>
      <c r="GDY6" s="165"/>
      <c r="GDZ6" s="165"/>
      <c r="GEA6" s="165"/>
      <c r="GEB6" s="165"/>
      <c r="GEC6" s="165"/>
      <c r="GED6" s="165"/>
      <c r="GEE6" s="165"/>
      <c r="GEF6" s="165"/>
      <c r="GEG6" s="165"/>
      <c r="GEH6" s="165"/>
      <c r="GEI6" s="165"/>
      <c r="GEJ6" s="165"/>
      <c r="GEK6" s="165"/>
      <c r="GEL6" s="165"/>
      <c r="GEM6" s="165"/>
      <c r="GEN6" s="165"/>
      <c r="GEO6" s="165"/>
      <c r="GEP6" s="165"/>
      <c r="GEQ6" s="165"/>
      <c r="GER6" s="165"/>
      <c r="GES6" s="165"/>
      <c r="GET6" s="165"/>
      <c r="GEU6" s="165"/>
      <c r="GEV6" s="165"/>
      <c r="GEW6" s="165"/>
      <c r="GEX6" s="165"/>
      <c r="GEY6" s="165"/>
      <c r="GEZ6" s="165"/>
      <c r="GFA6" s="165"/>
      <c r="GFB6" s="165"/>
      <c r="GFC6" s="165"/>
      <c r="GFD6" s="165"/>
      <c r="GFE6" s="165"/>
      <c r="GFF6" s="165"/>
      <c r="GFG6" s="165"/>
      <c r="GFH6" s="165"/>
      <c r="GFI6" s="165"/>
      <c r="GFJ6" s="165"/>
      <c r="GFK6" s="165"/>
      <c r="GFL6" s="165"/>
      <c r="GFM6" s="165"/>
      <c r="GFN6" s="165"/>
      <c r="GFO6" s="165"/>
      <c r="GFP6" s="165"/>
      <c r="GFQ6" s="165"/>
      <c r="GFR6" s="165"/>
      <c r="GFS6" s="165"/>
      <c r="GFT6" s="165"/>
      <c r="GFU6" s="165"/>
      <c r="GFV6" s="165"/>
      <c r="GFW6" s="165"/>
      <c r="GFX6" s="165"/>
      <c r="GFY6" s="165"/>
      <c r="GFZ6" s="165"/>
      <c r="GGA6" s="165"/>
      <c r="GGB6" s="165"/>
      <c r="GGC6" s="165"/>
      <c r="GGD6" s="165"/>
      <c r="GGE6" s="165"/>
      <c r="GGF6" s="165"/>
      <c r="GGG6" s="165"/>
      <c r="GGH6" s="165"/>
      <c r="GGI6" s="165"/>
      <c r="GGJ6" s="165"/>
      <c r="GGK6" s="165"/>
      <c r="GGL6" s="165"/>
      <c r="GGM6" s="165"/>
      <c r="GGN6" s="165"/>
      <c r="GGO6" s="165"/>
      <c r="GGP6" s="165"/>
      <c r="GGQ6" s="165"/>
      <c r="GGR6" s="165"/>
      <c r="GGS6" s="165"/>
      <c r="GGT6" s="165"/>
      <c r="GGU6" s="165"/>
      <c r="GGV6" s="165"/>
      <c r="GGW6" s="165"/>
      <c r="GGX6" s="165"/>
      <c r="GGY6" s="165"/>
      <c r="GGZ6" s="165"/>
      <c r="GHA6" s="165"/>
      <c r="GHB6" s="165"/>
      <c r="GHC6" s="165"/>
      <c r="GHD6" s="165"/>
      <c r="GHE6" s="165"/>
      <c r="GHF6" s="165"/>
      <c r="GHG6" s="165"/>
      <c r="GHH6" s="165"/>
      <c r="GHI6" s="165"/>
      <c r="GHJ6" s="165"/>
      <c r="GHK6" s="165"/>
      <c r="GHL6" s="165"/>
      <c r="GHM6" s="165"/>
      <c r="GHN6" s="165"/>
      <c r="GHO6" s="165"/>
      <c r="GHP6" s="165"/>
      <c r="GHQ6" s="165"/>
      <c r="GHR6" s="165"/>
      <c r="GHS6" s="165"/>
      <c r="GHT6" s="165"/>
      <c r="GHU6" s="165"/>
      <c r="GHV6" s="165"/>
      <c r="GHW6" s="165"/>
      <c r="GHX6" s="165"/>
      <c r="GHY6" s="165"/>
      <c r="GHZ6" s="165"/>
      <c r="GIA6" s="165"/>
      <c r="GIB6" s="165"/>
      <c r="GIC6" s="165"/>
      <c r="GID6" s="165"/>
      <c r="GIE6" s="165"/>
      <c r="GIF6" s="165"/>
      <c r="GIG6" s="165"/>
      <c r="GIH6" s="165"/>
      <c r="GII6" s="165"/>
      <c r="GIJ6" s="165"/>
      <c r="GIK6" s="165"/>
      <c r="GIL6" s="165"/>
      <c r="GIM6" s="165"/>
      <c r="GIN6" s="165"/>
      <c r="GIO6" s="165"/>
      <c r="GIP6" s="165"/>
      <c r="GIQ6" s="165"/>
      <c r="GIR6" s="165"/>
      <c r="GIS6" s="165"/>
      <c r="GIT6" s="165"/>
      <c r="GIU6" s="165"/>
      <c r="GIV6" s="165"/>
      <c r="GIW6" s="165"/>
      <c r="GIX6" s="165"/>
      <c r="GIY6" s="165"/>
      <c r="GIZ6" s="165"/>
      <c r="GJA6" s="165"/>
      <c r="GJB6" s="165"/>
      <c r="GJC6" s="165"/>
      <c r="GJD6" s="165"/>
      <c r="GJE6" s="165"/>
      <c r="GJF6" s="165"/>
      <c r="GJG6" s="165"/>
      <c r="GJH6" s="165"/>
      <c r="GJI6" s="165"/>
      <c r="GJJ6" s="165"/>
      <c r="GJK6" s="165"/>
      <c r="GJL6" s="165"/>
      <c r="GJM6" s="165"/>
      <c r="GJN6" s="165"/>
      <c r="GJO6" s="165"/>
      <c r="GJP6" s="165"/>
      <c r="GJQ6" s="165"/>
      <c r="GJR6" s="165"/>
      <c r="GJS6" s="165"/>
      <c r="GJT6" s="165"/>
      <c r="GJU6" s="165"/>
      <c r="GJV6" s="165"/>
      <c r="GJW6" s="165"/>
      <c r="GJX6" s="165"/>
      <c r="GJY6" s="165"/>
      <c r="GJZ6" s="165"/>
      <c r="GKA6" s="165"/>
      <c r="GKB6" s="165"/>
      <c r="GKC6" s="165"/>
      <c r="GKD6" s="165"/>
      <c r="GKE6" s="165"/>
      <c r="GKF6" s="165"/>
      <c r="GKG6" s="165"/>
      <c r="GKH6" s="165"/>
      <c r="GKI6" s="165"/>
      <c r="GKJ6" s="165"/>
      <c r="GKK6" s="165"/>
      <c r="GKL6" s="165"/>
      <c r="GKM6" s="165"/>
      <c r="GKN6" s="165"/>
      <c r="GKO6" s="165"/>
      <c r="GKP6" s="165"/>
      <c r="GKQ6" s="165"/>
      <c r="GKR6" s="165"/>
      <c r="GKS6" s="165"/>
      <c r="GKT6" s="165"/>
      <c r="GKU6" s="165"/>
      <c r="GKV6" s="165"/>
      <c r="GKW6" s="165"/>
      <c r="GKX6" s="165"/>
      <c r="GKY6" s="165"/>
      <c r="GKZ6" s="165"/>
      <c r="GLA6" s="165"/>
      <c r="GLB6" s="165"/>
      <c r="GLC6" s="165"/>
      <c r="GLD6" s="165"/>
      <c r="GLE6" s="165"/>
      <c r="GLF6" s="165"/>
      <c r="GLG6" s="165"/>
      <c r="GLH6" s="165"/>
      <c r="GLI6" s="165"/>
      <c r="GLJ6" s="165"/>
      <c r="GLK6" s="165"/>
      <c r="GLL6" s="165"/>
      <c r="GLM6" s="165"/>
      <c r="GLN6" s="165"/>
      <c r="GLO6" s="165"/>
      <c r="GLP6" s="165"/>
      <c r="GLQ6" s="165"/>
      <c r="GLR6" s="165"/>
      <c r="GLS6" s="165"/>
      <c r="GLT6" s="165"/>
      <c r="GLU6" s="165"/>
      <c r="GLV6" s="165"/>
      <c r="GLW6" s="165"/>
      <c r="GLX6" s="165"/>
      <c r="GLY6" s="165"/>
      <c r="GLZ6" s="165"/>
      <c r="GMA6" s="165"/>
      <c r="GMB6" s="165"/>
      <c r="GMC6" s="165"/>
      <c r="GMD6" s="165"/>
      <c r="GME6" s="165"/>
      <c r="GMF6" s="165"/>
      <c r="GMG6" s="165"/>
      <c r="GMH6" s="165"/>
      <c r="GMI6" s="165"/>
      <c r="GMJ6" s="165"/>
      <c r="GMK6" s="165"/>
      <c r="GML6" s="165"/>
      <c r="GMM6" s="165"/>
      <c r="GMN6" s="165"/>
      <c r="GMO6" s="165"/>
      <c r="GMP6" s="165"/>
      <c r="GMQ6" s="165"/>
      <c r="GMR6" s="165"/>
      <c r="GMS6" s="165"/>
      <c r="GMT6" s="165"/>
      <c r="GMU6" s="165"/>
      <c r="GMV6" s="165"/>
      <c r="GMW6" s="165"/>
      <c r="GMX6" s="165"/>
      <c r="GMY6" s="165"/>
      <c r="GMZ6" s="165"/>
      <c r="GNA6" s="165"/>
      <c r="GNB6" s="165"/>
      <c r="GNC6" s="165"/>
      <c r="GND6" s="165"/>
      <c r="GNE6" s="165"/>
      <c r="GNF6" s="165"/>
      <c r="GNG6" s="165"/>
      <c r="GNH6" s="165"/>
      <c r="GNI6" s="165"/>
      <c r="GNJ6" s="165"/>
      <c r="GNK6" s="165"/>
      <c r="GNL6" s="165"/>
      <c r="GNM6" s="165"/>
      <c r="GNN6" s="165"/>
      <c r="GNO6" s="165"/>
      <c r="GNP6" s="165"/>
      <c r="GNQ6" s="165"/>
      <c r="GNR6" s="165"/>
      <c r="GNS6" s="165"/>
      <c r="GNT6" s="165"/>
      <c r="GNU6" s="165"/>
      <c r="GNV6" s="165"/>
      <c r="GNW6" s="165"/>
      <c r="GNX6" s="165"/>
      <c r="GNY6" s="165"/>
      <c r="GNZ6" s="165"/>
      <c r="GOA6" s="165"/>
      <c r="GOB6" s="165"/>
      <c r="GOC6" s="165"/>
      <c r="GOD6" s="165"/>
      <c r="GOE6" s="165"/>
      <c r="GOF6" s="165"/>
      <c r="GOG6" s="165"/>
      <c r="GOH6" s="165"/>
      <c r="GOI6" s="165"/>
      <c r="GOJ6" s="165"/>
      <c r="GOK6" s="165"/>
      <c r="GOL6" s="165"/>
      <c r="GOM6" s="165"/>
      <c r="GON6" s="165"/>
      <c r="GOO6" s="165"/>
      <c r="GOP6" s="165"/>
      <c r="GOQ6" s="165"/>
      <c r="GOR6" s="165"/>
      <c r="GOS6" s="165"/>
      <c r="GOT6" s="165"/>
      <c r="GOU6" s="165"/>
      <c r="GOV6" s="165"/>
      <c r="GOW6" s="165"/>
      <c r="GOX6" s="165"/>
      <c r="GOY6" s="165"/>
      <c r="GOZ6" s="165"/>
      <c r="GPA6" s="165"/>
      <c r="GPB6" s="165"/>
      <c r="GPC6" s="165"/>
      <c r="GPD6" s="165"/>
      <c r="GPE6" s="165"/>
      <c r="GPF6" s="165"/>
      <c r="GPG6" s="165"/>
      <c r="GPH6" s="165"/>
      <c r="GPI6" s="165"/>
      <c r="GPJ6" s="165"/>
      <c r="GPK6" s="165"/>
      <c r="GPL6" s="165"/>
      <c r="GPM6" s="165"/>
      <c r="GPN6" s="165"/>
      <c r="GPO6" s="165"/>
      <c r="GPP6" s="165"/>
      <c r="GPQ6" s="165"/>
      <c r="GPR6" s="165"/>
      <c r="GPS6" s="165"/>
      <c r="GPT6" s="165"/>
      <c r="GPU6" s="165"/>
      <c r="GPV6" s="165"/>
      <c r="GPW6" s="165"/>
      <c r="GPX6" s="165"/>
      <c r="GPY6" s="165"/>
      <c r="GPZ6" s="165"/>
      <c r="GQA6" s="165"/>
      <c r="GQB6" s="165"/>
      <c r="GQC6" s="165"/>
      <c r="GQD6" s="165"/>
      <c r="GQE6" s="165"/>
      <c r="GQF6" s="165"/>
      <c r="GQG6" s="165"/>
      <c r="GQH6" s="165"/>
      <c r="GQI6" s="165"/>
      <c r="GQJ6" s="165"/>
      <c r="GQK6" s="165"/>
      <c r="GQL6" s="165"/>
      <c r="GQM6" s="165"/>
      <c r="GQN6" s="165"/>
      <c r="GQO6" s="165"/>
      <c r="GQP6" s="165"/>
      <c r="GQQ6" s="165"/>
      <c r="GQR6" s="165"/>
      <c r="GQS6" s="165"/>
      <c r="GQT6" s="165"/>
      <c r="GQU6" s="165"/>
      <c r="GQV6" s="165"/>
      <c r="GQW6" s="165"/>
      <c r="GQX6" s="165"/>
      <c r="GQY6" s="165"/>
      <c r="GQZ6" s="165"/>
      <c r="GRA6" s="165"/>
      <c r="GRB6" s="165"/>
      <c r="GRC6" s="165"/>
      <c r="GRD6" s="165"/>
      <c r="GRE6" s="165"/>
      <c r="GRF6" s="165"/>
      <c r="GRG6" s="165"/>
      <c r="GRH6" s="165"/>
      <c r="GRI6" s="165"/>
      <c r="GRJ6" s="165"/>
      <c r="GRK6" s="165"/>
      <c r="GRL6" s="165"/>
      <c r="GRM6" s="165"/>
      <c r="GRN6" s="165"/>
      <c r="GRO6" s="165"/>
      <c r="GRP6" s="165"/>
      <c r="GRQ6" s="165"/>
      <c r="GRR6" s="165"/>
      <c r="GRS6" s="165"/>
      <c r="GRT6" s="165"/>
      <c r="GRU6" s="165"/>
      <c r="GRV6" s="165"/>
      <c r="GRW6" s="165"/>
      <c r="GRX6" s="165"/>
      <c r="GRY6" s="165"/>
      <c r="GRZ6" s="165"/>
      <c r="GSA6" s="165"/>
      <c r="GSB6" s="165"/>
      <c r="GSC6" s="165"/>
      <c r="GSD6" s="165"/>
      <c r="GSE6" s="165"/>
      <c r="GSF6" s="165"/>
      <c r="GSG6" s="165"/>
      <c r="GSH6" s="165"/>
      <c r="GSI6" s="165"/>
      <c r="GSJ6" s="165"/>
      <c r="GSK6" s="165"/>
      <c r="GSL6" s="165"/>
      <c r="GSM6" s="165"/>
      <c r="GSN6" s="165"/>
      <c r="GSO6" s="165"/>
      <c r="GSP6" s="165"/>
      <c r="GSQ6" s="165"/>
      <c r="GSR6" s="165"/>
      <c r="GSS6" s="165"/>
      <c r="GST6" s="165"/>
      <c r="GSU6" s="165"/>
      <c r="GSV6" s="165"/>
      <c r="GSW6" s="165"/>
      <c r="GSX6" s="165"/>
      <c r="GSY6" s="165"/>
      <c r="GSZ6" s="165"/>
      <c r="GTA6" s="165"/>
      <c r="GTB6" s="165"/>
      <c r="GTC6" s="165"/>
      <c r="GTD6" s="165"/>
      <c r="GTE6" s="165"/>
      <c r="GTF6" s="165"/>
      <c r="GTG6" s="165"/>
      <c r="GTH6" s="165"/>
      <c r="GTI6" s="165"/>
      <c r="GTJ6" s="165"/>
      <c r="GTK6" s="165"/>
      <c r="GTL6" s="165"/>
      <c r="GTM6" s="165"/>
      <c r="GTN6" s="165"/>
      <c r="GTO6" s="165"/>
      <c r="GTP6" s="165"/>
      <c r="GTQ6" s="165"/>
      <c r="GTR6" s="165"/>
      <c r="GTS6" s="165"/>
      <c r="GTT6" s="165"/>
      <c r="GTU6" s="165"/>
      <c r="GTV6" s="165"/>
      <c r="GTW6" s="165"/>
      <c r="GTX6" s="165"/>
      <c r="GTY6" s="165"/>
      <c r="GTZ6" s="165"/>
      <c r="GUA6" s="165"/>
      <c r="GUB6" s="165"/>
      <c r="GUC6" s="165"/>
      <c r="GUD6" s="165"/>
      <c r="GUE6" s="165"/>
      <c r="GUF6" s="165"/>
      <c r="GUG6" s="165"/>
      <c r="GUH6" s="165"/>
      <c r="GUI6" s="165"/>
      <c r="GUJ6" s="165"/>
      <c r="GUK6" s="165"/>
      <c r="GUL6" s="165"/>
      <c r="GUM6" s="165"/>
      <c r="GUN6" s="165"/>
      <c r="GUO6" s="165"/>
      <c r="GUP6" s="165"/>
      <c r="GUQ6" s="165"/>
      <c r="GUR6" s="165"/>
      <c r="GUS6" s="165"/>
      <c r="GUT6" s="165"/>
      <c r="GUU6" s="165"/>
      <c r="GUV6" s="165"/>
      <c r="GUW6" s="165"/>
      <c r="GUX6" s="165"/>
      <c r="GUY6" s="165"/>
      <c r="GUZ6" s="165"/>
      <c r="GVA6" s="165"/>
      <c r="GVB6" s="165"/>
      <c r="GVC6" s="165"/>
      <c r="GVD6" s="165"/>
      <c r="GVE6" s="165"/>
      <c r="GVF6" s="165"/>
      <c r="GVG6" s="165"/>
      <c r="GVH6" s="165"/>
      <c r="GVI6" s="165"/>
      <c r="GVJ6" s="165"/>
      <c r="GVK6" s="165"/>
      <c r="GVL6" s="165"/>
      <c r="GVM6" s="165"/>
      <c r="GVN6" s="165"/>
      <c r="GVO6" s="165"/>
      <c r="GVP6" s="165"/>
      <c r="GVQ6" s="165"/>
      <c r="GVR6" s="165"/>
      <c r="GVS6" s="165"/>
      <c r="GVT6" s="165"/>
      <c r="GVU6" s="165"/>
      <c r="GVV6" s="165"/>
      <c r="GVW6" s="165"/>
      <c r="GVX6" s="165"/>
      <c r="GVY6" s="165"/>
      <c r="GVZ6" s="165"/>
      <c r="GWA6" s="165"/>
      <c r="GWB6" s="165"/>
      <c r="GWC6" s="165"/>
      <c r="GWD6" s="165"/>
      <c r="GWE6" s="165"/>
      <c r="GWF6" s="165"/>
      <c r="GWG6" s="165"/>
      <c r="GWH6" s="165"/>
      <c r="GWI6" s="165"/>
      <c r="GWJ6" s="165"/>
      <c r="GWK6" s="165"/>
      <c r="GWL6" s="165"/>
      <c r="GWM6" s="165"/>
      <c r="GWN6" s="165"/>
      <c r="GWO6" s="165"/>
      <c r="GWP6" s="165"/>
      <c r="GWQ6" s="165"/>
      <c r="GWR6" s="165"/>
      <c r="GWS6" s="165"/>
      <c r="GWT6" s="165"/>
      <c r="GWU6" s="165"/>
      <c r="GWV6" s="165"/>
      <c r="GWW6" s="165"/>
      <c r="GWX6" s="165"/>
      <c r="GWY6" s="165"/>
      <c r="GWZ6" s="165"/>
      <c r="GXA6" s="165"/>
      <c r="GXB6" s="165"/>
      <c r="GXC6" s="165"/>
      <c r="GXD6" s="165"/>
      <c r="GXE6" s="165"/>
      <c r="GXF6" s="165"/>
      <c r="GXG6" s="165"/>
      <c r="GXH6" s="165"/>
      <c r="GXI6" s="165"/>
      <c r="GXJ6" s="165"/>
      <c r="GXK6" s="165"/>
      <c r="GXL6" s="165"/>
      <c r="GXM6" s="165"/>
      <c r="GXN6" s="165"/>
      <c r="GXO6" s="165"/>
      <c r="GXP6" s="165"/>
      <c r="GXQ6" s="165"/>
      <c r="GXR6" s="165"/>
      <c r="GXS6" s="165"/>
      <c r="GXT6" s="165"/>
      <c r="GXU6" s="165"/>
      <c r="GXV6" s="165"/>
      <c r="GXW6" s="165"/>
      <c r="GXX6" s="165"/>
      <c r="GXY6" s="165"/>
      <c r="GXZ6" s="165"/>
      <c r="GYA6" s="165"/>
      <c r="GYB6" s="165"/>
      <c r="GYC6" s="165"/>
      <c r="GYD6" s="165"/>
      <c r="GYE6" s="165"/>
      <c r="GYF6" s="165"/>
      <c r="GYG6" s="165"/>
      <c r="GYH6" s="165"/>
      <c r="GYI6" s="165"/>
      <c r="GYJ6" s="165"/>
      <c r="GYK6" s="165"/>
      <c r="GYL6" s="165"/>
      <c r="GYM6" s="165"/>
      <c r="GYN6" s="165"/>
      <c r="GYO6" s="165"/>
      <c r="GYP6" s="165"/>
      <c r="GYQ6" s="165"/>
      <c r="GYR6" s="165"/>
      <c r="GYS6" s="165"/>
      <c r="GYT6" s="165"/>
      <c r="GYU6" s="165"/>
      <c r="GYV6" s="165"/>
      <c r="GYW6" s="165"/>
      <c r="GYX6" s="165"/>
      <c r="GYY6" s="165"/>
      <c r="GYZ6" s="165"/>
      <c r="GZA6" s="165"/>
      <c r="GZB6" s="165"/>
      <c r="GZC6" s="165"/>
      <c r="GZD6" s="165"/>
      <c r="GZE6" s="165"/>
      <c r="GZF6" s="165"/>
      <c r="GZG6" s="165"/>
      <c r="GZH6" s="165"/>
      <c r="GZI6" s="165"/>
      <c r="GZJ6" s="165"/>
      <c r="GZK6" s="165"/>
      <c r="GZL6" s="165"/>
      <c r="GZM6" s="165"/>
      <c r="GZN6" s="165"/>
      <c r="GZO6" s="165"/>
      <c r="GZP6" s="165"/>
      <c r="GZQ6" s="165"/>
      <c r="GZR6" s="165"/>
      <c r="GZS6" s="165"/>
      <c r="GZT6" s="165"/>
      <c r="GZU6" s="165"/>
      <c r="GZV6" s="165"/>
      <c r="GZW6" s="165"/>
      <c r="GZX6" s="165"/>
      <c r="GZY6" s="165"/>
      <c r="GZZ6" s="165"/>
      <c r="HAA6" s="165"/>
      <c r="HAB6" s="165"/>
      <c r="HAC6" s="165"/>
      <c r="HAD6" s="165"/>
      <c r="HAE6" s="165"/>
      <c r="HAF6" s="165"/>
      <c r="HAG6" s="165"/>
      <c r="HAH6" s="165"/>
      <c r="HAI6" s="165"/>
      <c r="HAJ6" s="165"/>
      <c r="HAK6" s="165"/>
      <c r="HAL6" s="165"/>
      <c r="HAM6" s="165"/>
      <c r="HAN6" s="165"/>
      <c r="HAO6" s="165"/>
      <c r="HAP6" s="165"/>
      <c r="HAQ6" s="165"/>
      <c r="HAR6" s="165"/>
      <c r="HAS6" s="165"/>
      <c r="HAT6" s="165"/>
      <c r="HAU6" s="165"/>
      <c r="HAV6" s="165"/>
      <c r="HAW6" s="165"/>
      <c r="HAX6" s="165"/>
      <c r="HAY6" s="165"/>
      <c r="HAZ6" s="165"/>
      <c r="HBA6" s="165"/>
      <c r="HBB6" s="165"/>
      <c r="HBC6" s="165"/>
      <c r="HBD6" s="165"/>
      <c r="HBE6" s="165"/>
      <c r="HBF6" s="165"/>
      <c r="HBG6" s="165"/>
      <c r="HBH6" s="165"/>
      <c r="HBI6" s="165"/>
      <c r="HBJ6" s="165"/>
      <c r="HBK6" s="165"/>
      <c r="HBL6" s="165"/>
      <c r="HBM6" s="165"/>
      <c r="HBN6" s="165"/>
      <c r="HBO6" s="165"/>
      <c r="HBP6" s="165"/>
      <c r="HBQ6" s="165"/>
      <c r="HBR6" s="165"/>
      <c r="HBS6" s="165"/>
      <c r="HBT6" s="165"/>
      <c r="HBU6" s="165"/>
      <c r="HBV6" s="165"/>
      <c r="HBW6" s="165"/>
      <c r="HBX6" s="165"/>
      <c r="HBY6" s="165"/>
      <c r="HBZ6" s="165"/>
      <c r="HCA6" s="165"/>
      <c r="HCB6" s="165"/>
      <c r="HCC6" s="165"/>
      <c r="HCD6" s="165"/>
      <c r="HCE6" s="165"/>
      <c r="HCF6" s="165"/>
      <c r="HCG6" s="165"/>
      <c r="HCH6" s="165"/>
      <c r="HCI6" s="165"/>
      <c r="HCJ6" s="165"/>
      <c r="HCK6" s="165"/>
      <c r="HCL6" s="165"/>
      <c r="HCM6" s="165"/>
      <c r="HCN6" s="165"/>
      <c r="HCO6" s="165"/>
      <c r="HCP6" s="165"/>
      <c r="HCQ6" s="165"/>
      <c r="HCR6" s="165"/>
      <c r="HCS6" s="165"/>
      <c r="HCT6" s="165"/>
      <c r="HCU6" s="165"/>
      <c r="HCV6" s="165"/>
      <c r="HCW6" s="165"/>
      <c r="HCX6" s="165"/>
      <c r="HCY6" s="165"/>
      <c r="HCZ6" s="165"/>
      <c r="HDA6" s="165"/>
      <c r="HDB6" s="165"/>
      <c r="HDC6" s="165"/>
      <c r="HDD6" s="165"/>
      <c r="HDE6" s="165"/>
      <c r="HDF6" s="165"/>
      <c r="HDG6" s="165"/>
      <c r="HDH6" s="165"/>
      <c r="HDI6" s="165"/>
      <c r="HDJ6" s="165"/>
      <c r="HDK6" s="165"/>
      <c r="HDL6" s="165"/>
      <c r="HDM6" s="165"/>
      <c r="HDN6" s="165"/>
      <c r="HDO6" s="165"/>
      <c r="HDP6" s="165"/>
      <c r="HDQ6" s="165"/>
      <c r="HDR6" s="165"/>
      <c r="HDS6" s="165"/>
      <c r="HDT6" s="165"/>
      <c r="HDU6" s="165"/>
      <c r="HDV6" s="165"/>
      <c r="HDW6" s="165"/>
      <c r="HDX6" s="165"/>
      <c r="HDY6" s="165"/>
      <c r="HDZ6" s="165"/>
      <c r="HEA6" s="165"/>
      <c r="HEB6" s="165"/>
      <c r="HEC6" s="165"/>
      <c r="HED6" s="165"/>
      <c r="HEE6" s="165"/>
      <c r="HEF6" s="165"/>
      <c r="HEG6" s="165"/>
      <c r="HEH6" s="165"/>
      <c r="HEI6" s="165"/>
      <c r="HEJ6" s="165"/>
      <c r="HEK6" s="165"/>
      <c r="HEL6" s="165"/>
      <c r="HEM6" s="165"/>
      <c r="HEN6" s="165"/>
      <c r="HEO6" s="165"/>
      <c r="HEP6" s="165"/>
      <c r="HEQ6" s="165"/>
      <c r="HER6" s="165"/>
      <c r="HES6" s="165"/>
      <c r="HET6" s="165"/>
      <c r="HEU6" s="165"/>
      <c r="HEV6" s="165"/>
      <c r="HEW6" s="165"/>
      <c r="HEX6" s="165"/>
      <c r="HEY6" s="165"/>
      <c r="HEZ6" s="165"/>
      <c r="HFA6" s="165"/>
      <c r="HFB6" s="165"/>
      <c r="HFC6" s="165"/>
      <c r="HFD6" s="165"/>
      <c r="HFE6" s="165"/>
      <c r="HFF6" s="165"/>
      <c r="HFG6" s="165"/>
      <c r="HFH6" s="165"/>
      <c r="HFI6" s="165"/>
      <c r="HFJ6" s="165"/>
      <c r="HFK6" s="165"/>
      <c r="HFL6" s="165"/>
      <c r="HFM6" s="165"/>
      <c r="HFN6" s="165"/>
      <c r="HFO6" s="165"/>
      <c r="HFP6" s="165"/>
      <c r="HFQ6" s="165"/>
      <c r="HFR6" s="165"/>
      <c r="HFS6" s="165"/>
      <c r="HFT6" s="165"/>
      <c r="HFU6" s="165"/>
      <c r="HFV6" s="165"/>
      <c r="HFW6" s="165"/>
      <c r="HFX6" s="165"/>
      <c r="HFY6" s="165"/>
      <c r="HFZ6" s="165"/>
      <c r="HGA6" s="165"/>
      <c r="HGB6" s="165"/>
      <c r="HGC6" s="165"/>
      <c r="HGD6" s="165"/>
      <c r="HGE6" s="165"/>
      <c r="HGF6" s="165"/>
      <c r="HGG6" s="165"/>
      <c r="HGH6" s="165"/>
      <c r="HGI6" s="165"/>
      <c r="HGJ6" s="165"/>
      <c r="HGK6" s="165"/>
      <c r="HGL6" s="165"/>
      <c r="HGM6" s="165"/>
      <c r="HGN6" s="165"/>
      <c r="HGO6" s="165"/>
      <c r="HGP6" s="165"/>
      <c r="HGQ6" s="165"/>
      <c r="HGR6" s="165"/>
      <c r="HGS6" s="165"/>
      <c r="HGT6" s="165"/>
      <c r="HGU6" s="165"/>
      <c r="HGV6" s="165"/>
      <c r="HGW6" s="165"/>
      <c r="HGX6" s="165"/>
      <c r="HGY6" s="165"/>
      <c r="HGZ6" s="165"/>
      <c r="HHA6" s="165"/>
      <c r="HHB6" s="165"/>
      <c r="HHC6" s="165"/>
      <c r="HHD6" s="165"/>
      <c r="HHE6" s="165"/>
      <c r="HHF6" s="165"/>
      <c r="HHG6" s="165"/>
      <c r="HHH6" s="165"/>
      <c r="HHI6" s="165"/>
      <c r="HHJ6" s="165"/>
      <c r="HHK6" s="165"/>
      <c r="HHL6" s="165"/>
      <c r="HHM6" s="165"/>
      <c r="HHN6" s="165"/>
      <c r="HHO6" s="165"/>
      <c r="HHP6" s="165"/>
      <c r="HHQ6" s="165"/>
      <c r="HHR6" s="165"/>
      <c r="HHS6" s="165"/>
      <c r="HHT6" s="165"/>
      <c r="HHU6" s="165"/>
      <c r="HHV6" s="165"/>
      <c r="HHW6" s="165"/>
      <c r="HHX6" s="165"/>
      <c r="HHY6" s="165"/>
      <c r="HHZ6" s="165"/>
      <c r="HIA6" s="165"/>
      <c r="HIB6" s="165"/>
      <c r="HIC6" s="165"/>
      <c r="HID6" s="165"/>
      <c r="HIE6" s="165"/>
      <c r="HIF6" s="165"/>
      <c r="HIG6" s="165"/>
      <c r="HIH6" s="165"/>
      <c r="HII6" s="165"/>
      <c r="HIJ6" s="165"/>
      <c r="HIK6" s="165"/>
      <c r="HIL6" s="165"/>
      <c r="HIM6" s="165"/>
      <c r="HIN6" s="165"/>
      <c r="HIO6" s="165"/>
      <c r="HIP6" s="165"/>
      <c r="HIQ6" s="165"/>
      <c r="HIR6" s="165"/>
      <c r="HIS6" s="165"/>
      <c r="HIT6" s="165"/>
      <c r="HIU6" s="165"/>
      <c r="HIV6" s="165"/>
      <c r="HIW6" s="165"/>
      <c r="HIX6" s="165"/>
      <c r="HIY6" s="165"/>
      <c r="HIZ6" s="165"/>
      <c r="HJA6" s="165"/>
      <c r="HJB6" s="165"/>
      <c r="HJC6" s="165"/>
      <c r="HJD6" s="165"/>
      <c r="HJE6" s="165"/>
      <c r="HJF6" s="165"/>
      <c r="HJG6" s="165"/>
      <c r="HJH6" s="165"/>
      <c r="HJI6" s="165"/>
      <c r="HJJ6" s="165"/>
      <c r="HJK6" s="165"/>
      <c r="HJL6" s="165"/>
      <c r="HJM6" s="165"/>
      <c r="HJN6" s="165"/>
      <c r="HJO6" s="165"/>
      <c r="HJP6" s="165"/>
      <c r="HJQ6" s="165"/>
      <c r="HJR6" s="165"/>
      <c r="HJS6" s="165"/>
      <c r="HJT6" s="165"/>
      <c r="HJU6" s="165"/>
      <c r="HJV6" s="165"/>
      <c r="HJW6" s="165"/>
      <c r="HJX6" s="165"/>
      <c r="HJY6" s="165"/>
      <c r="HJZ6" s="165"/>
      <c r="HKA6" s="165"/>
      <c r="HKB6" s="165"/>
      <c r="HKC6" s="165"/>
      <c r="HKD6" s="165"/>
      <c r="HKE6" s="165"/>
      <c r="HKF6" s="165"/>
      <c r="HKG6" s="165"/>
      <c r="HKH6" s="165"/>
      <c r="HKI6" s="165"/>
      <c r="HKJ6" s="165"/>
      <c r="HKK6" s="165"/>
      <c r="HKL6" s="165"/>
      <c r="HKM6" s="165"/>
      <c r="HKN6" s="165"/>
      <c r="HKO6" s="165"/>
      <c r="HKP6" s="165"/>
      <c r="HKQ6" s="165"/>
      <c r="HKR6" s="165"/>
      <c r="HKS6" s="165"/>
      <c r="HKT6" s="165"/>
      <c r="HKU6" s="165"/>
      <c r="HKV6" s="165"/>
      <c r="HKW6" s="165"/>
      <c r="HKX6" s="165"/>
      <c r="HKY6" s="165"/>
      <c r="HKZ6" s="165"/>
      <c r="HLA6" s="165"/>
      <c r="HLB6" s="165"/>
      <c r="HLC6" s="165"/>
      <c r="HLD6" s="165"/>
      <c r="HLE6" s="165"/>
      <c r="HLF6" s="165"/>
      <c r="HLG6" s="165"/>
      <c r="HLH6" s="165"/>
      <c r="HLI6" s="165"/>
      <c r="HLJ6" s="165"/>
      <c r="HLK6" s="165"/>
      <c r="HLL6" s="165"/>
      <c r="HLM6" s="165"/>
      <c r="HLN6" s="165"/>
      <c r="HLO6" s="165"/>
      <c r="HLP6" s="165"/>
      <c r="HLQ6" s="165"/>
      <c r="HLR6" s="165"/>
      <c r="HLS6" s="165"/>
      <c r="HLT6" s="165"/>
      <c r="HLU6" s="165"/>
      <c r="HLV6" s="165"/>
      <c r="HLW6" s="165"/>
      <c r="HLX6" s="165"/>
      <c r="HLY6" s="165"/>
      <c r="HLZ6" s="165"/>
      <c r="HMA6" s="165"/>
      <c r="HMB6" s="165"/>
      <c r="HMC6" s="165"/>
      <c r="HMD6" s="165"/>
      <c r="HME6" s="165"/>
      <c r="HMF6" s="165"/>
      <c r="HMG6" s="165"/>
      <c r="HMH6" s="165"/>
      <c r="HMI6" s="165"/>
      <c r="HMJ6" s="165"/>
      <c r="HMK6" s="165"/>
      <c r="HML6" s="165"/>
      <c r="HMM6" s="165"/>
      <c r="HMN6" s="165"/>
      <c r="HMO6" s="165"/>
      <c r="HMP6" s="165"/>
      <c r="HMQ6" s="165"/>
      <c r="HMR6" s="165"/>
      <c r="HMS6" s="165"/>
      <c r="HMT6" s="165"/>
      <c r="HMU6" s="165"/>
      <c r="HMV6" s="165"/>
      <c r="HMW6" s="165"/>
      <c r="HMX6" s="165"/>
      <c r="HMY6" s="165"/>
      <c r="HMZ6" s="165"/>
      <c r="HNA6" s="165"/>
      <c r="HNB6" s="165"/>
      <c r="HNC6" s="165"/>
      <c r="HND6" s="165"/>
      <c r="HNE6" s="165"/>
      <c r="HNF6" s="165"/>
      <c r="HNG6" s="165"/>
      <c r="HNH6" s="165"/>
      <c r="HNI6" s="165"/>
      <c r="HNJ6" s="165"/>
      <c r="HNK6" s="165"/>
      <c r="HNL6" s="165"/>
      <c r="HNM6" s="165"/>
      <c r="HNN6" s="165"/>
      <c r="HNO6" s="165"/>
      <c r="HNP6" s="165"/>
      <c r="HNQ6" s="165"/>
      <c r="HNR6" s="165"/>
      <c r="HNS6" s="165"/>
      <c r="HNT6" s="165"/>
      <c r="HNU6" s="165"/>
      <c r="HNV6" s="165"/>
      <c r="HNW6" s="165"/>
      <c r="HNX6" s="165"/>
      <c r="HNY6" s="165"/>
      <c r="HNZ6" s="165"/>
      <c r="HOA6" s="165"/>
      <c r="HOB6" s="165"/>
      <c r="HOC6" s="165"/>
      <c r="HOD6" s="165"/>
      <c r="HOE6" s="165"/>
      <c r="HOF6" s="165"/>
      <c r="HOG6" s="165"/>
      <c r="HOH6" s="165"/>
      <c r="HOI6" s="165"/>
      <c r="HOJ6" s="165"/>
      <c r="HOK6" s="165"/>
      <c r="HOL6" s="165"/>
      <c r="HOM6" s="165"/>
      <c r="HON6" s="165"/>
      <c r="HOO6" s="165"/>
      <c r="HOP6" s="165"/>
      <c r="HOQ6" s="165"/>
      <c r="HOR6" s="165"/>
      <c r="HOS6" s="165"/>
      <c r="HOT6" s="165"/>
      <c r="HOU6" s="165"/>
      <c r="HOV6" s="165"/>
      <c r="HOW6" s="165"/>
      <c r="HOX6" s="165"/>
      <c r="HOY6" s="165"/>
      <c r="HOZ6" s="165"/>
      <c r="HPA6" s="165"/>
      <c r="HPB6" s="165"/>
      <c r="HPC6" s="165"/>
      <c r="HPD6" s="165"/>
      <c r="HPE6" s="165"/>
      <c r="HPF6" s="165"/>
      <c r="HPG6" s="165"/>
      <c r="HPH6" s="165"/>
      <c r="HPI6" s="165"/>
      <c r="HPJ6" s="165"/>
      <c r="HPK6" s="165"/>
      <c r="HPL6" s="165"/>
      <c r="HPM6" s="165"/>
      <c r="HPN6" s="165"/>
      <c r="HPO6" s="165"/>
      <c r="HPP6" s="165"/>
      <c r="HPQ6" s="165"/>
      <c r="HPR6" s="165"/>
      <c r="HPS6" s="165"/>
      <c r="HPT6" s="165"/>
      <c r="HPU6" s="165"/>
      <c r="HPV6" s="165"/>
      <c r="HPW6" s="165"/>
      <c r="HPX6" s="165"/>
      <c r="HPY6" s="165"/>
      <c r="HPZ6" s="165"/>
      <c r="HQA6" s="165"/>
      <c r="HQB6" s="165"/>
      <c r="HQC6" s="165"/>
      <c r="HQD6" s="165"/>
      <c r="HQE6" s="165"/>
      <c r="HQF6" s="165"/>
      <c r="HQG6" s="165"/>
      <c r="HQH6" s="165"/>
      <c r="HQI6" s="165"/>
      <c r="HQJ6" s="165"/>
      <c r="HQK6" s="165"/>
      <c r="HQL6" s="165"/>
      <c r="HQM6" s="165"/>
      <c r="HQN6" s="165"/>
      <c r="HQO6" s="165"/>
      <c r="HQP6" s="165"/>
      <c r="HQQ6" s="165"/>
      <c r="HQR6" s="165"/>
      <c r="HQS6" s="165"/>
      <c r="HQT6" s="165"/>
      <c r="HQU6" s="165"/>
      <c r="HQV6" s="165"/>
      <c r="HQW6" s="165"/>
      <c r="HQX6" s="165"/>
      <c r="HQY6" s="165"/>
      <c r="HQZ6" s="165"/>
      <c r="HRA6" s="165"/>
      <c r="HRB6" s="165"/>
      <c r="HRC6" s="165"/>
      <c r="HRD6" s="165"/>
      <c r="HRE6" s="165"/>
      <c r="HRF6" s="165"/>
      <c r="HRG6" s="165"/>
      <c r="HRH6" s="165"/>
      <c r="HRI6" s="165"/>
      <c r="HRJ6" s="165"/>
      <c r="HRK6" s="165"/>
      <c r="HRL6" s="165"/>
      <c r="HRM6" s="165"/>
      <c r="HRN6" s="165"/>
      <c r="HRO6" s="165"/>
      <c r="HRP6" s="165"/>
      <c r="HRQ6" s="165"/>
      <c r="HRR6" s="165"/>
      <c r="HRS6" s="165"/>
      <c r="HRT6" s="165"/>
      <c r="HRU6" s="165"/>
      <c r="HRV6" s="165"/>
      <c r="HRW6" s="165"/>
      <c r="HRX6" s="165"/>
      <c r="HRY6" s="165"/>
      <c r="HRZ6" s="165"/>
      <c r="HSA6" s="165"/>
      <c r="HSB6" s="165"/>
      <c r="HSC6" s="165"/>
      <c r="HSD6" s="165"/>
      <c r="HSE6" s="165"/>
      <c r="HSF6" s="165"/>
      <c r="HSG6" s="165"/>
      <c r="HSH6" s="165"/>
      <c r="HSI6" s="165"/>
      <c r="HSJ6" s="165"/>
      <c r="HSK6" s="165"/>
      <c r="HSL6" s="165"/>
      <c r="HSM6" s="165"/>
      <c r="HSN6" s="165"/>
      <c r="HSO6" s="165"/>
      <c r="HSP6" s="165"/>
      <c r="HSQ6" s="165"/>
      <c r="HSR6" s="165"/>
      <c r="HSS6" s="165"/>
      <c r="HST6" s="165"/>
      <c r="HSU6" s="165"/>
      <c r="HSV6" s="165"/>
      <c r="HSW6" s="165"/>
      <c r="HSX6" s="165"/>
      <c r="HSY6" s="165"/>
      <c r="HSZ6" s="165"/>
      <c r="HTA6" s="165"/>
      <c r="HTB6" s="165"/>
      <c r="HTC6" s="165"/>
      <c r="HTD6" s="165"/>
      <c r="HTE6" s="165"/>
      <c r="HTF6" s="165"/>
      <c r="HTG6" s="165"/>
      <c r="HTH6" s="165"/>
      <c r="HTI6" s="165"/>
      <c r="HTJ6" s="165"/>
      <c r="HTK6" s="165"/>
      <c r="HTL6" s="165"/>
      <c r="HTM6" s="165"/>
      <c r="HTN6" s="165"/>
      <c r="HTO6" s="165"/>
      <c r="HTP6" s="165"/>
      <c r="HTQ6" s="165"/>
      <c r="HTR6" s="165"/>
      <c r="HTS6" s="165"/>
      <c r="HTT6" s="165"/>
      <c r="HTU6" s="165"/>
      <c r="HTV6" s="165"/>
      <c r="HTW6" s="165"/>
      <c r="HTX6" s="165"/>
      <c r="HTY6" s="165"/>
      <c r="HTZ6" s="165"/>
      <c r="HUA6" s="165"/>
      <c r="HUB6" s="165"/>
      <c r="HUC6" s="165"/>
      <c r="HUD6" s="165"/>
      <c r="HUE6" s="165"/>
      <c r="HUF6" s="165"/>
      <c r="HUG6" s="165"/>
      <c r="HUH6" s="165"/>
      <c r="HUI6" s="165"/>
      <c r="HUJ6" s="165"/>
      <c r="HUK6" s="165"/>
      <c r="HUL6" s="165"/>
      <c r="HUM6" s="165"/>
      <c r="HUN6" s="165"/>
      <c r="HUO6" s="165"/>
      <c r="HUP6" s="165"/>
      <c r="HUQ6" s="165"/>
      <c r="HUR6" s="165"/>
      <c r="HUS6" s="165"/>
      <c r="HUT6" s="165"/>
      <c r="HUU6" s="165"/>
      <c r="HUV6" s="165"/>
      <c r="HUW6" s="165"/>
      <c r="HUX6" s="165"/>
      <c r="HUY6" s="165"/>
      <c r="HUZ6" s="165"/>
      <c r="HVA6" s="165"/>
      <c r="HVB6" s="165"/>
      <c r="HVC6" s="165"/>
      <c r="HVD6" s="165"/>
      <c r="HVE6" s="165"/>
      <c r="HVF6" s="165"/>
      <c r="HVG6" s="165"/>
      <c r="HVH6" s="165"/>
      <c r="HVI6" s="165"/>
      <c r="HVJ6" s="165"/>
      <c r="HVK6" s="165"/>
      <c r="HVL6" s="165"/>
      <c r="HVM6" s="165"/>
      <c r="HVN6" s="165"/>
      <c r="HVO6" s="165"/>
      <c r="HVP6" s="165"/>
      <c r="HVQ6" s="165"/>
      <c r="HVR6" s="165"/>
      <c r="HVS6" s="165"/>
      <c r="HVT6" s="165"/>
      <c r="HVU6" s="165"/>
      <c r="HVV6" s="165"/>
      <c r="HVW6" s="165"/>
      <c r="HVX6" s="165"/>
      <c r="HVY6" s="165"/>
      <c r="HVZ6" s="165"/>
      <c r="HWA6" s="165"/>
      <c r="HWB6" s="165"/>
      <c r="HWC6" s="165"/>
      <c r="HWD6" s="165"/>
      <c r="HWE6" s="165"/>
      <c r="HWF6" s="165"/>
      <c r="HWG6" s="165"/>
      <c r="HWH6" s="165"/>
      <c r="HWI6" s="165"/>
      <c r="HWJ6" s="165"/>
      <c r="HWK6" s="165"/>
      <c r="HWL6" s="165"/>
      <c r="HWM6" s="165"/>
      <c r="HWN6" s="165"/>
      <c r="HWO6" s="165"/>
      <c r="HWP6" s="165"/>
      <c r="HWQ6" s="165"/>
      <c r="HWR6" s="165"/>
      <c r="HWS6" s="165"/>
      <c r="HWT6" s="165"/>
      <c r="HWU6" s="165"/>
      <c r="HWV6" s="165"/>
      <c r="HWW6" s="165"/>
      <c r="HWX6" s="165"/>
      <c r="HWY6" s="165"/>
      <c r="HWZ6" s="165"/>
      <c r="HXA6" s="165"/>
      <c r="HXB6" s="165"/>
      <c r="HXC6" s="165"/>
      <c r="HXD6" s="165"/>
      <c r="HXE6" s="165"/>
      <c r="HXF6" s="165"/>
      <c r="HXG6" s="165"/>
      <c r="HXH6" s="165"/>
      <c r="HXI6" s="165"/>
      <c r="HXJ6" s="165"/>
      <c r="HXK6" s="165"/>
      <c r="HXL6" s="165"/>
      <c r="HXM6" s="165"/>
      <c r="HXN6" s="165"/>
      <c r="HXO6" s="165"/>
      <c r="HXP6" s="165"/>
      <c r="HXQ6" s="165"/>
      <c r="HXR6" s="165"/>
      <c r="HXS6" s="165"/>
      <c r="HXT6" s="165"/>
      <c r="HXU6" s="165"/>
      <c r="HXV6" s="165"/>
      <c r="HXW6" s="165"/>
      <c r="HXX6" s="165"/>
      <c r="HXY6" s="165"/>
      <c r="HXZ6" s="165"/>
      <c r="HYA6" s="165"/>
      <c r="HYB6" s="165"/>
      <c r="HYC6" s="165"/>
      <c r="HYD6" s="165"/>
      <c r="HYE6" s="165"/>
      <c r="HYF6" s="165"/>
      <c r="HYG6" s="165"/>
      <c r="HYH6" s="165"/>
      <c r="HYI6" s="165"/>
      <c r="HYJ6" s="165"/>
      <c r="HYK6" s="165"/>
      <c r="HYL6" s="165"/>
      <c r="HYM6" s="165"/>
      <c r="HYN6" s="165"/>
      <c r="HYO6" s="165"/>
      <c r="HYP6" s="165"/>
      <c r="HYQ6" s="165"/>
      <c r="HYR6" s="165"/>
      <c r="HYS6" s="165"/>
      <c r="HYT6" s="165"/>
      <c r="HYU6" s="165"/>
      <c r="HYV6" s="165"/>
      <c r="HYW6" s="165"/>
      <c r="HYX6" s="165"/>
      <c r="HYY6" s="165"/>
      <c r="HYZ6" s="165"/>
      <c r="HZA6" s="165"/>
      <c r="HZB6" s="165"/>
      <c r="HZC6" s="165"/>
      <c r="HZD6" s="165"/>
      <c r="HZE6" s="165"/>
      <c r="HZF6" s="165"/>
      <c r="HZG6" s="165"/>
      <c r="HZH6" s="165"/>
      <c r="HZI6" s="165"/>
      <c r="HZJ6" s="165"/>
      <c r="HZK6" s="165"/>
      <c r="HZL6" s="165"/>
      <c r="HZM6" s="165"/>
      <c r="HZN6" s="165"/>
      <c r="HZO6" s="165"/>
      <c r="HZP6" s="165"/>
      <c r="HZQ6" s="165"/>
      <c r="HZR6" s="165"/>
      <c r="HZS6" s="165"/>
      <c r="HZT6" s="165"/>
      <c r="HZU6" s="165"/>
      <c r="HZV6" s="165"/>
      <c r="HZW6" s="165"/>
      <c r="HZX6" s="165"/>
      <c r="HZY6" s="165"/>
      <c r="HZZ6" s="165"/>
      <c r="IAA6" s="165"/>
      <c r="IAB6" s="165"/>
      <c r="IAC6" s="165"/>
      <c r="IAD6" s="165"/>
      <c r="IAE6" s="165"/>
      <c r="IAF6" s="165"/>
      <c r="IAG6" s="165"/>
      <c r="IAH6" s="165"/>
      <c r="IAI6" s="165"/>
      <c r="IAJ6" s="165"/>
      <c r="IAK6" s="165"/>
      <c r="IAL6" s="165"/>
      <c r="IAM6" s="165"/>
      <c r="IAN6" s="165"/>
      <c r="IAO6" s="165"/>
      <c r="IAP6" s="165"/>
      <c r="IAQ6" s="165"/>
      <c r="IAR6" s="165"/>
      <c r="IAS6" s="165"/>
      <c r="IAT6" s="165"/>
      <c r="IAU6" s="165"/>
      <c r="IAV6" s="165"/>
      <c r="IAW6" s="165"/>
      <c r="IAX6" s="165"/>
      <c r="IAY6" s="165"/>
      <c r="IAZ6" s="165"/>
      <c r="IBA6" s="165"/>
      <c r="IBB6" s="165"/>
      <c r="IBC6" s="165"/>
      <c r="IBD6" s="165"/>
      <c r="IBE6" s="165"/>
      <c r="IBF6" s="165"/>
      <c r="IBG6" s="165"/>
      <c r="IBH6" s="165"/>
      <c r="IBI6" s="165"/>
      <c r="IBJ6" s="165"/>
      <c r="IBK6" s="165"/>
      <c r="IBL6" s="165"/>
      <c r="IBM6" s="165"/>
      <c r="IBN6" s="165"/>
      <c r="IBO6" s="165"/>
      <c r="IBP6" s="165"/>
      <c r="IBQ6" s="165"/>
      <c r="IBR6" s="165"/>
      <c r="IBS6" s="165"/>
      <c r="IBT6" s="165"/>
      <c r="IBU6" s="165"/>
      <c r="IBV6" s="165"/>
      <c r="IBW6" s="165"/>
      <c r="IBX6" s="165"/>
      <c r="IBY6" s="165"/>
      <c r="IBZ6" s="165"/>
      <c r="ICA6" s="165"/>
      <c r="ICB6" s="165"/>
      <c r="ICC6" s="165"/>
      <c r="ICD6" s="165"/>
      <c r="ICE6" s="165"/>
      <c r="ICF6" s="165"/>
      <c r="ICG6" s="165"/>
      <c r="ICH6" s="165"/>
      <c r="ICI6" s="165"/>
      <c r="ICJ6" s="165"/>
      <c r="ICK6" s="165"/>
      <c r="ICL6" s="165"/>
      <c r="ICM6" s="165"/>
      <c r="ICN6" s="165"/>
      <c r="ICO6" s="165"/>
      <c r="ICP6" s="165"/>
      <c r="ICQ6" s="165"/>
      <c r="ICR6" s="165"/>
      <c r="ICS6" s="165"/>
      <c r="ICT6" s="165"/>
      <c r="ICU6" s="165"/>
      <c r="ICV6" s="165"/>
      <c r="ICW6" s="165"/>
      <c r="ICX6" s="165"/>
      <c r="ICY6" s="165"/>
      <c r="ICZ6" s="165"/>
      <c r="IDA6" s="165"/>
      <c r="IDB6" s="165"/>
      <c r="IDC6" s="165"/>
      <c r="IDD6" s="165"/>
      <c r="IDE6" s="165"/>
      <c r="IDF6" s="165"/>
      <c r="IDG6" s="165"/>
      <c r="IDH6" s="165"/>
      <c r="IDI6" s="165"/>
      <c r="IDJ6" s="165"/>
      <c r="IDK6" s="165"/>
      <c r="IDL6" s="165"/>
      <c r="IDM6" s="165"/>
      <c r="IDN6" s="165"/>
      <c r="IDO6" s="165"/>
      <c r="IDP6" s="165"/>
      <c r="IDQ6" s="165"/>
      <c r="IDR6" s="165"/>
      <c r="IDS6" s="165"/>
      <c r="IDT6" s="165"/>
      <c r="IDU6" s="165"/>
      <c r="IDV6" s="165"/>
      <c r="IDW6" s="165"/>
      <c r="IDX6" s="165"/>
      <c r="IDY6" s="165"/>
      <c r="IDZ6" s="165"/>
      <c r="IEA6" s="165"/>
      <c r="IEB6" s="165"/>
      <c r="IEC6" s="165"/>
      <c r="IED6" s="165"/>
      <c r="IEE6" s="165"/>
      <c r="IEF6" s="165"/>
      <c r="IEG6" s="165"/>
      <c r="IEH6" s="165"/>
      <c r="IEI6" s="165"/>
      <c r="IEJ6" s="165"/>
      <c r="IEK6" s="165"/>
      <c r="IEL6" s="165"/>
      <c r="IEM6" s="165"/>
      <c r="IEN6" s="165"/>
      <c r="IEO6" s="165"/>
      <c r="IEP6" s="165"/>
      <c r="IEQ6" s="165"/>
      <c r="IER6" s="165"/>
      <c r="IES6" s="165"/>
      <c r="IET6" s="165"/>
      <c r="IEU6" s="165"/>
      <c r="IEV6" s="165"/>
      <c r="IEW6" s="165"/>
      <c r="IEX6" s="165"/>
      <c r="IEY6" s="165"/>
      <c r="IEZ6" s="165"/>
      <c r="IFA6" s="165"/>
      <c r="IFB6" s="165"/>
      <c r="IFC6" s="165"/>
      <c r="IFD6" s="165"/>
      <c r="IFE6" s="165"/>
      <c r="IFF6" s="165"/>
      <c r="IFG6" s="165"/>
      <c r="IFH6" s="165"/>
      <c r="IFI6" s="165"/>
      <c r="IFJ6" s="165"/>
      <c r="IFK6" s="165"/>
      <c r="IFL6" s="165"/>
      <c r="IFM6" s="165"/>
      <c r="IFN6" s="165"/>
      <c r="IFO6" s="165"/>
      <c r="IFP6" s="165"/>
      <c r="IFQ6" s="165"/>
      <c r="IFR6" s="165"/>
      <c r="IFS6" s="165"/>
      <c r="IFT6" s="165"/>
      <c r="IFU6" s="165"/>
      <c r="IFV6" s="165"/>
      <c r="IFW6" s="165"/>
      <c r="IFX6" s="165"/>
      <c r="IFY6" s="165"/>
      <c r="IFZ6" s="165"/>
      <c r="IGA6" s="165"/>
      <c r="IGB6" s="165"/>
      <c r="IGC6" s="165"/>
      <c r="IGD6" s="165"/>
      <c r="IGE6" s="165"/>
      <c r="IGF6" s="165"/>
      <c r="IGG6" s="165"/>
      <c r="IGH6" s="165"/>
      <c r="IGI6" s="165"/>
      <c r="IGJ6" s="165"/>
      <c r="IGK6" s="165"/>
      <c r="IGL6" s="165"/>
      <c r="IGM6" s="165"/>
      <c r="IGN6" s="165"/>
      <c r="IGO6" s="165"/>
      <c r="IGP6" s="165"/>
      <c r="IGQ6" s="165"/>
      <c r="IGR6" s="165"/>
      <c r="IGS6" s="165"/>
      <c r="IGT6" s="165"/>
      <c r="IGU6" s="165"/>
      <c r="IGV6" s="165"/>
      <c r="IGW6" s="165"/>
      <c r="IGX6" s="165"/>
      <c r="IGY6" s="165"/>
      <c r="IGZ6" s="165"/>
      <c r="IHA6" s="165"/>
      <c r="IHB6" s="165"/>
      <c r="IHC6" s="165"/>
      <c r="IHD6" s="165"/>
      <c r="IHE6" s="165"/>
      <c r="IHF6" s="165"/>
      <c r="IHG6" s="165"/>
      <c r="IHH6" s="165"/>
      <c r="IHI6" s="165"/>
      <c r="IHJ6" s="165"/>
      <c r="IHK6" s="165"/>
      <c r="IHL6" s="165"/>
      <c r="IHM6" s="165"/>
      <c r="IHN6" s="165"/>
      <c r="IHO6" s="165"/>
      <c r="IHP6" s="165"/>
      <c r="IHQ6" s="165"/>
      <c r="IHR6" s="165"/>
      <c r="IHS6" s="165"/>
      <c r="IHT6" s="165"/>
      <c r="IHU6" s="165"/>
      <c r="IHV6" s="165"/>
      <c r="IHW6" s="165"/>
      <c r="IHX6" s="165"/>
      <c r="IHY6" s="165"/>
      <c r="IHZ6" s="165"/>
      <c r="IIA6" s="165"/>
      <c r="IIB6" s="165"/>
      <c r="IIC6" s="165"/>
      <c r="IID6" s="165"/>
      <c r="IIE6" s="165"/>
      <c r="IIF6" s="165"/>
      <c r="IIG6" s="165"/>
      <c r="IIH6" s="165"/>
      <c r="III6" s="165"/>
      <c r="IIJ6" s="165"/>
      <c r="IIK6" s="165"/>
      <c r="IIL6" s="165"/>
      <c r="IIM6" s="165"/>
      <c r="IIN6" s="165"/>
      <c r="IIO6" s="165"/>
      <c r="IIP6" s="165"/>
      <c r="IIQ6" s="165"/>
      <c r="IIR6" s="165"/>
      <c r="IIS6" s="165"/>
      <c r="IIT6" s="165"/>
      <c r="IIU6" s="165"/>
      <c r="IIV6" s="165"/>
      <c r="IIW6" s="165"/>
      <c r="IIX6" s="165"/>
      <c r="IIY6" s="165"/>
      <c r="IIZ6" s="165"/>
      <c r="IJA6" s="165"/>
      <c r="IJB6" s="165"/>
      <c r="IJC6" s="165"/>
      <c r="IJD6" s="165"/>
      <c r="IJE6" s="165"/>
      <c r="IJF6" s="165"/>
      <c r="IJG6" s="165"/>
      <c r="IJH6" s="165"/>
      <c r="IJI6" s="165"/>
      <c r="IJJ6" s="165"/>
      <c r="IJK6" s="165"/>
      <c r="IJL6" s="165"/>
      <c r="IJM6" s="165"/>
      <c r="IJN6" s="165"/>
      <c r="IJO6" s="165"/>
      <c r="IJP6" s="165"/>
      <c r="IJQ6" s="165"/>
      <c r="IJR6" s="165"/>
      <c r="IJS6" s="165"/>
      <c r="IJT6" s="165"/>
      <c r="IJU6" s="165"/>
      <c r="IJV6" s="165"/>
      <c r="IJW6" s="165"/>
      <c r="IJX6" s="165"/>
      <c r="IJY6" s="165"/>
      <c r="IJZ6" s="165"/>
      <c r="IKA6" s="165"/>
      <c r="IKB6" s="165"/>
      <c r="IKC6" s="165"/>
      <c r="IKD6" s="165"/>
      <c r="IKE6" s="165"/>
      <c r="IKF6" s="165"/>
      <c r="IKG6" s="165"/>
      <c r="IKH6" s="165"/>
      <c r="IKI6" s="165"/>
      <c r="IKJ6" s="165"/>
      <c r="IKK6" s="165"/>
      <c r="IKL6" s="165"/>
      <c r="IKM6" s="165"/>
      <c r="IKN6" s="165"/>
      <c r="IKO6" s="165"/>
      <c r="IKP6" s="165"/>
      <c r="IKQ6" s="165"/>
      <c r="IKR6" s="165"/>
      <c r="IKS6" s="165"/>
      <c r="IKT6" s="165"/>
      <c r="IKU6" s="165"/>
      <c r="IKV6" s="165"/>
      <c r="IKW6" s="165"/>
      <c r="IKX6" s="165"/>
      <c r="IKY6" s="165"/>
      <c r="IKZ6" s="165"/>
      <c r="ILA6" s="165"/>
      <c r="ILB6" s="165"/>
      <c r="ILC6" s="165"/>
      <c r="ILD6" s="165"/>
      <c r="ILE6" s="165"/>
      <c r="ILF6" s="165"/>
      <c r="ILG6" s="165"/>
      <c r="ILH6" s="165"/>
      <c r="ILI6" s="165"/>
      <c r="ILJ6" s="165"/>
      <c r="ILK6" s="165"/>
      <c r="ILL6" s="165"/>
      <c r="ILM6" s="165"/>
      <c r="ILN6" s="165"/>
      <c r="ILO6" s="165"/>
      <c r="ILP6" s="165"/>
      <c r="ILQ6" s="165"/>
      <c r="ILR6" s="165"/>
      <c r="ILS6" s="165"/>
      <c r="ILT6" s="165"/>
      <c r="ILU6" s="165"/>
      <c r="ILV6" s="165"/>
      <c r="ILW6" s="165"/>
      <c r="ILX6" s="165"/>
      <c r="ILY6" s="165"/>
      <c r="ILZ6" s="165"/>
      <c r="IMA6" s="165"/>
      <c r="IMB6" s="165"/>
      <c r="IMC6" s="165"/>
      <c r="IMD6" s="165"/>
      <c r="IME6" s="165"/>
      <c r="IMF6" s="165"/>
      <c r="IMG6" s="165"/>
      <c r="IMH6" s="165"/>
      <c r="IMI6" s="165"/>
      <c r="IMJ6" s="165"/>
      <c r="IMK6" s="165"/>
      <c r="IML6" s="165"/>
      <c r="IMM6" s="165"/>
      <c r="IMN6" s="165"/>
      <c r="IMO6" s="165"/>
      <c r="IMP6" s="165"/>
      <c r="IMQ6" s="165"/>
      <c r="IMR6" s="165"/>
      <c r="IMS6" s="165"/>
      <c r="IMT6" s="165"/>
      <c r="IMU6" s="165"/>
      <c r="IMV6" s="165"/>
      <c r="IMW6" s="165"/>
      <c r="IMX6" s="165"/>
      <c r="IMY6" s="165"/>
      <c r="IMZ6" s="165"/>
      <c r="INA6" s="165"/>
      <c r="INB6" s="165"/>
      <c r="INC6" s="165"/>
      <c r="IND6" s="165"/>
      <c r="INE6" s="165"/>
      <c r="INF6" s="165"/>
      <c r="ING6" s="165"/>
      <c r="INH6" s="165"/>
      <c r="INI6" s="165"/>
      <c r="INJ6" s="165"/>
      <c r="INK6" s="165"/>
      <c r="INL6" s="165"/>
      <c r="INM6" s="165"/>
      <c r="INN6" s="165"/>
      <c r="INO6" s="165"/>
      <c r="INP6" s="165"/>
      <c r="INQ6" s="165"/>
      <c r="INR6" s="165"/>
      <c r="INS6" s="165"/>
      <c r="INT6" s="165"/>
      <c r="INU6" s="165"/>
      <c r="INV6" s="165"/>
      <c r="INW6" s="165"/>
      <c r="INX6" s="165"/>
      <c r="INY6" s="165"/>
      <c r="INZ6" s="165"/>
      <c r="IOA6" s="165"/>
      <c r="IOB6" s="165"/>
      <c r="IOC6" s="165"/>
      <c r="IOD6" s="165"/>
      <c r="IOE6" s="165"/>
      <c r="IOF6" s="165"/>
      <c r="IOG6" s="165"/>
      <c r="IOH6" s="165"/>
      <c r="IOI6" s="165"/>
      <c r="IOJ6" s="165"/>
      <c r="IOK6" s="165"/>
      <c r="IOL6" s="165"/>
      <c r="IOM6" s="165"/>
      <c r="ION6" s="165"/>
      <c r="IOO6" s="165"/>
      <c r="IOP6" s="165"/>
      <c r="IOQ6" s="165"/>
      <c r="IOR6" s="165"/>
      <c r="IOS6" s="165"/>
      <c r="IOT6" s="165"/>
      <c r="IOU6" s="165"/>
      <c r="IOV6" s="165"/>
      <c r="IOW6" s="165"/>
      <c r="IOX6" s="165"/>
      <c r="IOY6" s="165"/>
      <c r="IOZ6" s="165"/>
      <c r="IPA6" s="165"/>
      <c r="IPB6" s="165"/>
      <c r="IPC6" s="165"/>
      <c r="IPD6" s="165"/>
      <c r="IPE6" s="165"/>
      <c r="IPF6" s="165"/>
      <c r="IPG6" s="165"/>
      <c r="IPH6" s="165"/>
      <c r="IPI6" s="165"/>
      <c r="IPJ6" s="165"/>
      <c r="IPK6" s="165"/>
      <c r="IPL6" s="165"/>
      <c r="IPM6" s="165"/>
      <c r="IPN6" s="165"/>
      <c r="IPO6" s="165"/>
      <c r="IPP6" s="165"/>
      <c r="IPQ6" s="165"/>
      <c r="IPR6" s="165"/>
      <c r="IPS6" s="165"/>
      <c r="IPT6" s="165"/>
      <c r="IPU6" s="165"/>
      <c r="IPV6" s="165"/>
      <c r="IPW6" s="165"/>
      <c r="IPX6" s="165"/>
      <c r="IPY6" s="165"/>
      <c r="IPZ6" s="165"/>
      <c r="IQA6" s="165"/>
      <c r="IQB6" s="165"/>
      <c r="IQC6" s="165"/>
      <c r="IQD6" s="165"/>
      <c r="IQE6" s="165"/>
      <c r="IQF6" s="165"/>
      <c r="IQG6" s="165"/>
      <c r="IQH6" s="165"/>
      <c r="IQI6" s="165"/>
      <c r="IQJ6" s="165"/>
      <c r="IQK6" s="165"/>
      <c r="IQL6" s="165"/>
      <c r="IQM6" s="165"/>
      <c r="IQN6" s="165"/>
      <c r="IQO6" s="165"/>
      <c r="IQP6" s="165"/>
      <c r="IQQ6" s="165"/>
      <c r="IQR6" s="165"/>
      <c r="IQS6" s="165"/>
      <c r="IQT6" s="165"/>
      <c r="IQU6" s="165"/>
      <c r="IQV6" s="165"/>
      <c r="IQW6" s="165"/>
      <c r="IQX6" s="165"/>
      <c r="IQY6" s="165"/>
      <c r="IQZ6" s="165"/>
      <c r="IRA6" s="165"/>
      <c r="IRB6" s="165"/>
      <c r="IRC6" s="165"/>
      <c r="IRD6" s="165"/>
      <c r="IRE6" s="165"/>
      <c r="IRF6" s="165"/>
      <c r="IRG6" s="165"/>
      <c r="IRH6" s="165"/>
      <c r="IRI6" s="165"/>
      <c r="IRJ6" s="165"/>
      <c r="IRK6" s="165"/>
      <c r="IRL6" s="165"/>
      <c r="IRM6" s="165"/>
      <c r="IRN6" s="165"/>
      <c r="IRO6" s="165"/>
      <c r="IRP6" s="165"/>
      <c r="IRQ6" s="165"/>
      <c r="IRR6" s="165"/>
      <c r="IRS6" s="165"/>
      <c r="IRT6" s="165"/>
      <c r="IRU6" s="165"/>
      <c r="IRV6" s="165"/>
      <c r="IRW6" s="165"/>
      <c r="IRX6" s="165"/>
      <c r="IRY6" s="165"/>
      <c r="IRZ6" s="165"/>
      <c r="ISA6" s="165"/>
      <c r="ISB6" s="165"/>
      <c r="ISC6" s="165"/>
      <c r="ISD6" s="165"/>
      <c r="ISE6" s="165"/>
      <c r="ISF6" s="165"/>
      <c r="ISG6" s="165"/>
      <c r="ISH6" s="165"/>
      <c r="ISI6" s="165"/>
      <c r="ISJ6" s="165"/>
      <c r="ISK6" s="165"/>
      <c r="ISL6" s="165"/>
      <c r="ISM6" s="165"/>
      <c r="ISN6" s="165"/>
      <c r="ISO6" s="165"/>
      <c r="ISP6" s="165"/>
      <c r="ISQ6" s="165"/>
      <c r="ISR6" s="165"/>
      <c r="ISS6" s="165"/>
      <c r="IST6" s="165"/>
      <c r="ISU6" s="165"/>
      <c r="ISV6" s="165"/>
      <c r="ISW6" s="165"/>
      <c r="ISX6" s="165"/>
      <c r="ISY6" s="165"/>
      <c r="ISZ6" s="165"/>
      <c r="ITA6" s="165"/>
      <c r="ITB6" s="165"/>
      <c r="ITC6" s="165"/>
      <c r="ITD6" s="165"/>
      <c r="ITE6" s="165"/>
      <c r="ITF6" s="165"/>
      <c r="ITG6" s="165"/>
      <c r="ITH6" s="165"/>
      <c r="ITI6" s="165"/>
      <c r="ITJ6" s="165"/>
      <c r="ITK6" s="165"/>
      <c r="ITL6" s="165"/>
      <c r="ITM6" s="165"/>
      <c r="ITN6" s="165"/>
      <c r="ITO6" s="165"/>
      <c r="ITP6" s="165"/>
      <c r="ITQ6" s="165"/>
      <c r="ITR6" s="165"/>
      <c r="ITS6" s="165"/>
      <c r="ITT6" s="165"/>
      <c r="ITU6" s="165"/>
      <c r="ITV6" s="165"/>
      <c r="ITW6" s="165"/>
      <c r="ITX6" s="165"/>
      <c r="ITY6" s="165"/>
      <c r="ITZ6" s="165"/>
      <c r="IUA6" s="165"/>
      <c r="IUB6" s="165"/>
      <c r="IUC6" s="165"/>
      <c r="IUD6" s="165"/>
      <c r="IUE6" s="165"/>
      <c r="IUF6" s="165"/>
      <c r="IUG6" s="165"/>
      <c r="IUH6" s="165"/>
      <c r="IUI6" s="165"/>
      <c r="IUJ6" s="165"/>
      <c r="IUK6" s="165"/>
      <c r="IUL6" s="165"/>
      <c r="IUM6" s="165"/>
      <c r="IUN6" s="165"/>
      <c r="IUO6" s="165"/>
      <c r="IUP6" s="165"/>
      <c r="IUQ6" s="165"/>
      <c r="IUR6" s="165"/>
      <c r="IUS6" s="165"/>
      <c r="IUT6" s="165"/>
      <c r="IUU6" s="165"/>
      <c r="IUV6" s="165"/>
      <c r="IUW6" s="165"/>
      <c r="IUX6" s="165"/>
      <c r="IUY6" s="165"/>
      <c r="IUZ6" s="165"/>
      <c r="IVA6" s="165"/>
      <c r="IVB6" s="165"/>
      <c r="IVC6" s="165"/>
      <c r="IVD6" s="165"/>
      <c r="IVE6" s="165"/>
      <c r="IVF6" s="165"/>
      <c r="IVG6" s="165"/>
      <c r="IVH6" s="165"/>
      <c r="IVI6" s="165"/>
      <c r="IVJ6" s="165"/>
      <c r="IVK6" s="165"/>
      <c r="IVL6" s="165"/>
      <c r="IVM6" s="165"/>
      <c r="IVN6" s="165"/>
      <c r="IVO6" s="165"/>
      <c r="IVP6" s="165"/>
      <c r="IVQ6" s="165"/>
      <c r="IVR6" s="165"/>
      <c r="IVS6" s="165"/>
      <c r="IVT6" s="165"/>
      <c r="IVU6" s="165"/>
      <c r="IVV6" s="165"/>
      <c r="IVW6" s="165"/>
      <c r="IVX6" s="165"/>
      <c r="IVY6" s="165"/>
      <c r="IVZ6" s="165"/>
      <c r="IWA6" s="165"/>
      <c r="IWB6" s="165"/>
      <c r="IWC6" s="165"/>
      <c r="IWD6" s="165"/>
      <c r="IWE6" s="165"/>
      <c r="IWF6" s="165"/>
      <c r="IWG6" s="165"/>
      <c r="IWH6" s="165"/>
      <c r="IWI6" s="165"/>
      <c r="IWJ6" s="165"/>
      <c r="IWK6" s="165"/>
      <c r="IWL6" s="165"/>
      <c r="IWM6" s="165"/>
      <c r="IWN6" s="165"/>
      <c r="IWO6" s="165"/>
      <c r="IWP6" s="165"/>
      <c r="IWQ6" s="165"/>
      <c r="IWR6" s="165"/>
      <c r="IWS6" s="165"/>
      <c r="IWT6" s="165"/>
      <c r="IWU6" s="165"/>
      <c r="IWV6" s="165"/>
      <c r="IWW6" s="165"/>
      <c r="IWX6" s="165"/>
      <c r="IWY6" s="165"/>
      <c r="IWZ6" s="165"/>
      <c r="IXA6" s="165"/>
      <c r="IXB6" s="165"/>
      <c r="IXC6" s="165"/>
      <c r="IXD6" s="165"/>
      <c r="IXE6" s="165"/>
      <c r="IXF6" s="165"/>
      <c r="IXG6" s="165"/>
      <c r="IXH6" s="165"/>
      <c r="IXI6" s="165"/>
      <c r="IXJ6" s="165"/>
      <c r="IXK6" s="165"/>
      <c r="IXL6" s="165"/>
      <c r="IXM6" s="165"/>
      <c r="IXN6" s="165"/>
      <c r="IXO6" s="165"/>
      <c r="IXP6" s="165"/>
      <c r="IXQ6" s="165"/>
      <c r="IXR6" s="165"/>
      <c r="IXS6" s="165"/>
      <c r="IXT6" s="165"/>
      <c r="IXU6" s="165"/>
      <c r="IXV6" s="165"/>
      <c r="IXW6" s="165"/>
      <c r="IXX6" s="165"/>
      <c r="IXY6" s="165"/>
      <c r="IXZ6" s="165"/>
      <c r="IYA6" s="165"/>
      <c r="IYB6" s="165"/>
      <c r="IYC6" s="165"/>
      <c r="IYD6" s="165"/>
      <c r="IYE6" s="165"/>
      <c r="IYF6" s="165"/>
      <c r="IYG6" s="165"/>
      <c r="IYH6" s="165"/>
      <c r="IYI6" s="165"/>
      <c r="IYJ6" s="165"/>
      <c r="IYK6" s="165"/>
      <c r="IYL6" s="165"/>
      <c r="IYM6" s="165"/>
      <c r="IYN6" s="165"/>
      <c r="IYO6" s="165"/>
      <c r="IYP6" s="165"/>
      <c r="IYQ6" s="165"/>
      <c r="IYR6" s="165"/>
      <c r="IYS6" s="165"/>
      <c r="IYT6" s="165"/>
      <c r="IYU6" s="165"/>
      <c r="IYV6" s="165"/>
      <c r="IYW6" s="165"/>
      <c r="IYX6" s="165"/>
      <c r="IYY6" s="165"/>
      <c r="IYZ6" s="165"/>
      <c r="IZA6" s="165"/>
      <c r="IZB6" s="165"/>
      <c r="IZC6" s="165"/>
      <c r="IZD6" s="165"/>
      <c r="IZE6" s="165"/>
      <c r="IZF6" s="165"/>
      <c r="IZG6" s="165"/>
      <c r="IZH6" s="165"/>
      <c r="IZI6" s="165"/>
      <c r="IZJ6" s="165"/>
      <c r="IZK6" s="165"/>
      <c r="IZL6" s="165"/>
      <c r="IZM6" s="165"/>
      <c r="IZN6" s="165"/>
      <c r="IZO6" s="165"/>
      <c r="IZP6" s="165"/>
      <c r="IZQ6" s="165"/>
      <c r="IZR6" s="165"/>
      <c r="IZS6" s="165"/>
      <c r="IZT6" s="165"/>
      <c r="IZU6" s="165"/>
      <c r="IZV6" s="165"/>
      <c r="IZW6" s="165"/>
      <c r="IZX6" s="165"/>
      <c r="IZY6" s="165"/>
      <c r="IZZ6" s="165"/>
      <c r="JAA6" s="165"/>
      <c r="JAB6" s="165"/>
      <c r="JAC6" s="165"/>
      <c r="JAD6" s="165"/>
      <c r="JAE6" s="165"/>
      <c r="JAF6" s="165"/>
      <c r="JAG6" s="165"/>
      <c r="JAH6" s="165"/>
      <c r="JAI6" s="165"/>
      <c r="JAJ6" s="165"/>
      <c r="JAK6" s="165"/>
      <c r="JAL6" s="165"/>
      <c r="JAM6" s="165"/>
      <c r="JAN6" s="165"/>
      <c r="JAO6" s="165"/>
      <c r="JAP6" s="165"/>
      <c r="JAQ6" s="165"/>
      <c r="JAR6" s="165"/>
      <c r="JAS6" s="165"/>
      <c r="JAT6" s="165"/>
      <c r="JAU6" s="165"/>
      <c r="JAV6" s="165"/>
      <c r="JAW6" s="165"/>
      <c r="JAX6" s="165"/>
      <c r="JAY6" s="165"/>
      <c r="JAZ6" s="165"/>
      <c r="JBA6" s="165"/>
      <c r="JBB6" s="165"/>
      <c r="JBC6" s="165"/>
      <c r="JBD6" s="165"/>
      <c r="JBE6" s="165"/>
      <c r="JBF6" s="165"/>
      <c r="JBG6" s="165"/>
      <c r="JBH6" s="165"/>
      <c r="JBI6" s="165"/>
      <c r="JBJ6" s="165"/>
      <c r="JBK6" s="165"/>
      <c r="JBL6" s="165"/>
      <c r="JBM6" s="165"/>
      <c r="JBN6" s="165"/>
      <c r="JBO6" s="165"/>
      <c r="JBP6" s="165"/>
      <c r="JBQ6" s="165"/>
      <c r="JBR6" s="165"/>
      <c r="JBS6" s="165"/>
      <c r="JBT6" s="165"/>
      <c r="JBU6" s="165"/>
      <c r="JBV6" s="165"/>
      <c r="JBW6" s="165"/>
      <c r="JBX6" s="165"/>
      <c r="JBY6" s="165"/>
      <c r="JBZ6" s="165"/>
      <c r="JCA6" s="165"/>
      <c r="JCB6" s="165"/>
      <c r="JCC6" s="165"/>
      <c r="JCD6" s="165"/>
      <c r="JCE6" s="165"/>
      <c r="JCF6" s="165"/>
      <c r="JCG6" s="165"/>
      <c r="JCH6" s="165"/>
      <c r="JCI6" s="165"/>
      <c r="JCJ6" s="165"/>
      <c r="JCK6" s="165"/>
      <c r="JCL6" s="165"/>
      <c r="JCM6" s="165"/>
      <c r="JCN6" s="165"/>
      <c r="JCO6" s="165"/>
      <c r="JCP6" s="165"/>
      <c r="JCQ6" s="165"/>
      <c r="JCR6" s="165"/>
      <c r="JCS6" s="165"/>
      <c r="JCT6" s="165"/>
      <c r="JCU6" s="165"/>
      <c r="JCV6" s="165"/>
      <c r="JCW6" s="165"/>
      <c r="JCX6" s="165"/>
      <c r="JCY6" s="165"/>
      <c r="JCZ6" s="165"/>
      <c r="JDA6" s="165"/>
      <c r="JDB6" s="165"/>
      <c r="JDC6" s="165"/>
      <c r="JDD6" s="165"/>
      <c r="JDE6" s="165"/>
      <c r="JDF6" s="165"/>
      <c r="JDG6" s="165"/>
      <c r="JDH6" s="165"/>
      <c r="JDI6" s="165"/>
      <c r="JDJ6" s="165"/>
      <c r="JDK6" s="165"/>
      <c r="JDL6" s="165"/>
      <c r="JDM6" s="165"/>
      <c r="JDN6" s="165"/>
      <c r="JDO6" s="165"/>
      <c r="JDP6" s="165"/>
      <c r="JDQ6" s="165"/>
      <c r="JDR6" s="165"/>
      <c r="JDS6" s="165"/>
      <c r="JDT6" s="165"/>
      <c r="JDU6" s="165"/>
      <c r="JDV6" s="165"/>
      <c r="JDW6" s="165"/>
      <c r="JDX6" s="165"/>
      <c r="JDY6" s="165"/>
      <c r="JDZ6" s="165"/>
      <c r="JEA6" s="165"/>
      <c r="JEB6" s="165"/>
      <c r="JEC6" s="165"/>
      <c r="JED6" s="165"/>
      <c r="JEE6" s="165"/>
      <c r="JEF6" s="165"/>
      <c r="JEG6" s="165"/>
      <c r="JEH6" s="165"/>
      <c r="JEI6" s="165"/>
      <c r="JEJ6" s="165"/>
      <c r="JEK6" s="165"/>
      <c r="JEL6" s="165"/>
      <c r="JEM6" s="165"/>
      <c r="JEN6" s="165"/>
      <c r="JEO6" s="165"/>
      <c r="JEP6" s="165"/>
      <c r="JEQ6" s="165"/>
      <c r="JER6" s="165"/>
      <c r="JES6" s="165"/>
      <c r="JET6" s="165"/>
      <c r="JEU6" s="165"/>
      <c r="JEV6" s="165"/>
      <c r="JEW6" s="165"/>
      <c r="JEX6" s="165"/>
      <c r="JEY6" s="165"/>
      <c r="JEZ6" s="165"/>
      <c r="JFA6" s="165"/>
      <c r="JFB6" s="165"/>
      <c r="JFC6" s="165"/>
      <c r="JFD6" s="165"/>
      <c r="JFE6" s="165"/>
      <c r="JFF6" s="165"/>
      <c r="JFG6" s="165"/>
      <c r="JFH6" s="165"/>
      <c r="JFI6" s="165"/>
      <c r="JFJ6" s="165"/>
      <c r="JFK6" s="165"/>
      <c r="JFL6" s="165"/>
      <c r="JFM6" s="165"/>
      <c r="JFN6" s="165"/>
      <c r="JFO6" s="165"/>
      <c r="JFP6" s="165"/>
      <c r="JFQ6" s="165"/>
      <c r="JFR6" s="165"/>
      <c r="JFS6" s="165"/>
      <c r="JFT6" s="165"/>
      <c r="JFU6" s="165"/>
      <c r="JFV6" s="165"/>
      <c r="JFW6" s="165"/>
      <c r="JFX6" s="165"/>
      <c r="JFY6" s="165"/>
      <c r="JFZ6" s="165"/>
      <c r="JGA6" s="165"/>
      <c r="JGB6" s="165"/>
      <c r="JGC6" s="165"/>
      <c r="JGD6" s="165"/>
      <c r="JGE6" s="165"/>
      <c r="JGF6" s="165"/>
      <c r="JGG6" s="165"/>
      <c r="JGH6" s="165"/>
      <c r="JGI6" s="165"/>
      <c r="JGJ6" s="165"/>
      <c r="JGK6" s="165"/>
      <c r="JGL6" s="165"/>
      <c r="JGM6" s="165"/>
      <c r="JGN6" s="165"/>
      <c r="JGO6" s="165"/>
      <c r="JGP6" s="165"/>
      <c r="JGQ6" s="165"/>
      <c r="JGR6" s="165"/>
      <c r="JGS6" s="165"/>
      <c r="JGT6" s="165"/>
      <c r="JGU6" s="165"/>
      <c r="JGV6" s="165"/>
      <c r="JGW6" s="165"/>
      <c r="JGX6" s="165"/>
      <c r="JGY6" s="165"/>
      <c r="JGZ6" s="165"/>
      <c r="JHA6" s="165"/>
      <c r="JHB6" s="165"/>
      <c r="JHC6" s="165"/>
      <c r="JHD6" s="165"/>
      <c r="JHE6" s="165"/>
      <c r="JHF6" s="165"/>
      <c r="JHG6" s="165"/>
      <c r="JHH6" s="165"/>
      <c r="JHI6" s="165"/>
      <c r="JHJ6" s="165"/>
      <c r="JHK6" s="165"/>
      <c r="JHL6" s="165"/>
      <c r="JHM6" s="165"/>
      <c r="JHN6" s="165"/>
      <c r="JHO6" s="165"/>
      <c r="JHP6" s="165"/>
      <c r="JHQ6" s="165"/>
      <c r="JHR6" s="165"/>
      <c r="JHS6" s="165"/>
      <c r="JHT6" s="165"/>
      <c r="JHU6" s="165"/>
      <c r="JHV6" s="165"/>
      <c r="JHW6" s="165"/>
      <c r="JHX6" s="165"/>
      <c r="JHY6" s="165"/>
      <c r="JHZ6" s="165"/>
      <c r="JIA6" s="165"/>
      <c r="JIB6" s="165"/>
      <c r="JIC6" s="165"/>
      <c r="JID6" s="165"/>
      <c r="JIE6" s="165"/>
      <c r="JIF6" s="165"/>
      <c r="JIG6" s="165"/>
      <c r="JIH6" s="165"/>
      <c r="JII6" s="165"/>
      <c r="JIJ6" s="165"/>
      <c r="JIK6" s="165"/>
      <c r="JIL6" s="165"/>
      <c r="JIM6" s="165"/>
      <c r="JIN6" s="165"/>
      <c r="JIO6" s="165"/>
      <c r="JIP6" s="165"/>
      <c r="JIQ6" s="165"/>
      <c r="JIR6" s="165"/>
      <c r="JIS6" s="165"/>
      <c r="JIT6" s="165"/>
      <c r="JIU6" s="165"/>
      <c r="JIV6" s="165"/>
      <c r="JIW6" s="165"/>
      <c r="JIX6" s="165"/>
      <c r="JIY6" s="165"/>
      <c r="JIZ6" s="165"/>
      <c r="JJA6" s="165"/>
      <c r="JJB6" s="165"/>
      <c r="JJC6" s="165"/>
      <c r="JJD6" s="165"/>
      <c r="JJE6" s="165"/>
      <c r="JJF6" s="165"/>
      <c r="JJG6" s="165"/>
      <c r="JJH6" s="165"/>
      <c r="JJI6" s="165"/>
      <c r="JJJ6" s="165"/>
      <c r="JJK6" s="165"/>
      <c r="JJL6" s="165"/>
      <c r="JJM6" s="165"/>
      <c r="JJN6" s="165"/>
      <c r="JJO6" s="165"/>
      <c r="JJP6" s="165"/>
      <c r="JJQ6" s="165"/>
      <c r="JJR6" s="165"/>
      <c r="JJS6" s="165"/>
      <c r="JJT6" s="165"/>
      <c r="JJU6" s="165"/>
      <c r="JJV6" s="165"/>
      <c r="JJW6" s="165"/>
      <c r="JJX6" s="165"/>
      <c r="JJY6" s="165"/>
      <c r="JJZ6" s="165"/>
      <c r="JKA6" s="165"/>
      <c r="JKB6" s="165"/>
      <c r="JKC6" s="165"/>
      <c r="JKD6" s="165"/>
      <c r="JKE6" s="165"/>
      <c r="JKF6" s="165"/>
      <c r="JKG6" s="165"/>
      <c r="JKH6" s="165"/>
      <c r="JKI6" s="165"/>
      <c r="JKJ6" s="165"/>
      <c r="JKK6" s="165"/>
      <c r="JKL6" s="165"/>
      <c r="JKM6" s="165"/>
      <c r="JKN6" s="165"/>
      <c r="JKO6" s="165"/>
      <c r="JKP6" s="165"/>
      <c r="JKQ6" s="165"/>
      <c r="JKR6" s="165"/>
      <c r="JKS6" s="165"/>
      <c r="JKT6" s="165"/>
      <c r="JKU6" s="165"/>
      <c r="JKV6" s="165"/>
      <c r="JKW6" s="165"/>
      <c r="JKX6" s="165"/>
      <c r="JKY6" s="165"/>
      <c r="JKZ6" s="165"/>
      <c r="JLA6" s="165"/>
      <c r="JLB6" s="165"/>
      <c r="JLC6" s="165"/>
      <c r="JLD6" s="165"/>
      <c r="JLE6" s="165"/>
      <c r="JLF6" s="165"/>
      <c r="JLG6" s="165"/>
      <c r="JLH6" s="165"/>
      <c r="JLI6" s="165"/>
      <c r="JLJ6" s="165"/>
      <c r="JLK6" s="165"/>
      <c r="JLL6" s="165"/>
      <c r="JLM6" s="165"/>
      <c r="JLN6" s="165"/>
      <c r="JLO6" s="165"/>
      <c r="JLP6" s="165"/>
      <c r="JLQ6" s="165"/>
      <c r="JLR6" s="165"/>
      <c r="JLS6" s="165"/>
      <c r="JLT6" s="165"/>
      <c r="JLU6" s="165"/>
      <c r="JLV6" s="165"/>
      <c r="JLW6" s="165"/>
      <c r="JLX6" s="165"/>
      <c r="JLY6" s="165"/>
      <c r="JLZ6" s="165"/>
      <c r="JMA6" s="165"/>
      <c r="JMB6" s="165"/>
      <c r="JMC6" s="165"/>
      <c r="JMD6" s="165"/>
      <c r="JME6" s="165"/>
      <c r="JMF6" s="165"/>
      <c r="JMG6" s="165"/>
      <c r="JMH6" s="165"/>
      <c r="JMI6" s="165"/>
      <c r="JMJ6" s="165"/>
      <c r="JMK6" s="165"/>
      <c r="JML6" s="165"/>
      <c r="JMM6" s="165"/>
      <c r="JMN6" s="165"/>
      <c r="JMO6" s="165"/>
      <c r="JMP6" s="165"/>
      <c r="JMQ6" s="165"/>
      <c r="JMR6" s="165"/>
      <c r="JMS6" s="165"/>
      <c r="JMT6" s="165"/>
      <c r="JMU6" s="165"/>
      <c r="JMV6" s="165"/>
      <c r="JMW6" s="165"/>
      <c r="JMX6" s="165"/>
      <c r="JMY6" s="165"/>
      <c r="JMZ6" s="165"/>
      <c r="JNA6" s="165"/>
      <c r="JNB6" s="165"/>
      <c r="JNC6" s="165"/>
      <c r="JND6" s="165"/>
      <c r="JNE6" s="165"/>
      <c r="JNF6" s="165"/>
      <c r="JNG6" s="165"/>
      <c r="JNH6" s="165"/>
      <c r="JNI6" s="165"/>
      <c r="JNJ6" s="165"/>
      <c r="JNK6" s="165"/>
      <c r="JNL6" s="165"/>
      <c r="JNM6" s="165"/>
      <c r="JNN6" s="165"/>
      <c r="JNO6" s="165"/>
      <c r="JNP6" s="165"/>
      <c r="JNQ6" s="165"/>
      <c r="JNR6" s="165"/>
      <c r="JNS6" s="165"/>
      <c r="JNT6" s="165"/>
      <c r="JNU6" s="165"/>
      <c r="JNV6" s="165"/>
      <c r="JNW6" s="165"/>
      <c r="JNX6" s="165"/>
      <c r="JNY6" s="165"/>
      <c r="JNZ6" s="165"/>
      <c r="JOA6" s="165"/>
      <c r="JOB6" s="165"/>
      <c r="JOC6" s="165"/>
      <c r="JOD6" s="165"/>
      <c r="JOE6" s="165"/>
      <c r="JOF6" s="165"/>
      <c r="JOG6" s="165"/>
      <c r="JOH6" s="165"/>
      <c r="JOI6" s="165"/>
      <c r="JOJ6" s="165"/>
      <c r="JOK6" s="165"/>
      <c r="JOL6" s="165"/>
      <c r="JOM6" s="165"/>
      <c r="JON6" s="165"/>
      <c r="JOO6" s="165"/>
      <c r="JOP6" s="165"/>
      <c r="JOQ6" s="165"/>
      <c r="JOR6" s="165"/>
      <c r="JOS6" s="165"/>
      <c r="JOT6" s="165"/>
      <c r="JOU6" s="165"/>
      <c r="JOV6" s="165"/>
      <c r="JOW6" s="165"/>
      <c r="JOX6" s="165"/>
      <c r="JOY6" s="165"/>
      <c r="JOZ6" s="165"/>
      <c r="JPA6" s="165"/>
      <c r="JPB6" s="165"/>
      <c r="JPC6" s="165"/>
      <c r="JPD6" s="165"/>
      <c r="JPE6" s="165"/>
      <c r="JPF6" s="165"/>
      <c r="JPG6" s="165"/>
      <c r="JPH6" s="165"/>
      <c r="JPI6" s="165"/>
      <c r="JPJ6" s="165"/>
      <c r="JPK6" s="165"/>
      <c r="JPL6" s="165"/>
      <c r="JPM6" s="165"/>
      <c r="JPN6" s="165"/>
      <c r="JPO6" s="165"/>
      <c r="JPP6" s="165"/>
      <c r="JPQ6" s="165"/>
      <c r="JPR6" s="165"/>
      <c r="JPS6" s="165"/>
      <c r="JPT6" s="165"/>
      <c r="JPU6" s="165"/>
      <c r="JPV6" s="165"/>
      <c r="JPW6" s="165"/>
      <c r="JPX6" s="165"/>
      <c r="JPY6" s="165"/>
      <c r="JPZ6" s="165"/>
      <c r="JQA6" s="165"/>
      <c r="JQB6" s="165"/>
      <c r="JQC6" s="165"/>
      <c r="JQD6" s="165"/>
      <c r="JQE6" s="165"/>
      <c r="JQF6" s="165"/>
      <c r="JQG6" s="165"/>
      <c r="JQH6" s="165"/>
      <c r="JQI6" s="165"/>
      <c r="JQJ6" s="165"/>
      <c r="JQK6" s="165"/>
      <c r="JQL6" s="165"/>
      <c r="JQM6" s="165"/>
      <c r="JQN6" s="165"/>
      <c r="JQO6" s="165"/>
      <c r="JQP6" s="165"/>
      <c r="JQQ6" s="165"/>
      <c r="JQR6" s="165"/>
      <c r="JQS6" s="165"/>
      <c r="JQT6" s="165"/>
      <c r="JQU6" s="165"/>
      <c r="JQV6" s="165"/>
      <c r="JQW6" s="165"/>
      <c r="JQX6" s="165"/>
      <c r="JQY6" s="165"/>
      <c r="JQZ6" s="165"/>
      <c r="JRA6" s="165"/>
      <c r="JRB6" s="165"/>
      <c r="JRC6" s="165"/>
      <c r="JRD6" s="165"/>
      <c r="JRE6" s="165"/>
      <c r="JRF6" s="165"/>
      <c r="JRG6" s="165"/>
      <c r="JRH6" s="165"/>
      <c r="JRI6" s="165"/>
      <c r="JRJ6" s="165"/>
      <c r="JRK6" s="165"/>
      <c r="JRL6" s="165"/>
      <c r="JRM6" s="165"/>
      <c r="JRN6" s="165"/>
      <c r="JRO6" s="165"/>
      <c r="JRP6" s="165"/>
      <c r="JRQ6" s="165"/>
      <c r="JRR6" s="165"/>
      <c r="JRS6" s="165"/>
      <c r="JRT6" s="165"/>
      <c r="JRU6" s="165"/>
      <c r="JRV6" s="165"/>
      <c r="JRW6" s="165"/>
      <c r="JRX6" s="165"/>
      <c r="JRY6" s="165"/>
      <c r="JRZ6" s="165"/>
      <c r="JSA6" s="165"/>
      <c r="JSB6" s="165"/>
      <c r="JSC6" s="165"/>
      <c r="JSD6" s="165"/>
      <c r="JSE6" s="165"/>
      <c r="JSF6" s="165"/>
      <c r="JSG6" s="165"/>
      <c r="JSH6" s="165"/>
      <c r="JSI6" s="165"/>
      <c r="JSJ6" s="165"/>
      <c r="JSK6" s="165"/>
      <c r="JSL6" s="165"/>
      <c r="JSM6" s="165"/>
      <c r="JSN6" s="165"/>
      <c r="JSO6" s="165"/>
      <c r="JSP6" s="165"/>
      <c r="JSQ6" s="165"/>
      <c r="JSR6" s="165"/>
      <c r="JSS6" s="165"/>
      <c r="JST6" s="165"/>
      <c r="JSU6" s="165"/>
      <c r="JSV6" s="165"/>
      <c r="JSW6" s="165"/>
      <c r="JSX6" s="165"/>
      <c r="JSY6" s="165"/>
      <c r="JSZ6" s="165"/>
      <c r="JTA6" s="165"/>
      <c r="JTB6" s="165"/>
      <c r="JTC6" s="165"/>
      <c r="JTD6" s="165"/>
      <c r="JTE6" s="165"/>
      <c r="JTF6" s="165"/>
      <c r="JTG6" s="165"/>
      <c r="JTH6" s="165"/>
      <c r="JTI6" s="165"/>
      <c r="JTJ6" s="165"/>
      <c r="JTK6" s="165"/>
      <c r="JTL6" s="165"/>
      <c r="JTM6" s="165"/>
      <c r="JTN6" s="165"/>
      <c r="JTO6" s="165"/>
      <c r="JTP6" s="165"/>
      <c r="JTQ6" s="165"/>
      <c r="JTR6" s="165"/>
      <c r="JTS6" s="165"/>
      <c r="JTT6" s="165"/>
      <c r="JTU6" s="165"/>
      <c r="JTV6" s="165"/>
      <c r="JTW6" s="165"/>
      <c r="JTX6" s="165"/>
      <c r="JTY6" s="165"/>
      <c r="JTZ6" s="165"/>
      <c r="JUA6" s="165"/>
      <c r="JUB6" s="165"/>
      <c r="JUC6" s="165"/>
      <c r="JUD6" s="165"/>
      <c r="JUE6" s="165"/>
      <c r="JUF6" s="165"/>
      <c r="JUG6" s="165"/>
      <c r="JUH6" s="165"/>
      <c r="JUI6" s="165"/>
      <c r="JUJ6" s="165"/>
      <c r="JUK6" s="165"/>
      <c r="JUL6" s="165"/>
      <c r="JUM6" s="165"/>
      <c r="JUN6" s="165"/>
      <c r="JUO6" s="165"/>
      <c r="JUP6" s="165"/>
      <c r="JUQ6" s="165"/>
      <c r="JUR6" s="165"/>
      <c r="JUS6" s="165"/>
      <c r="JUT6" s="165"/>
      <c r="JUU6" s="165"/>
      <c r="JUV6" s="165"/>
      <c r="JUW6" s="165"/>
      <c r="JUX6" s="165"/>
      <c r="JUY6" s="165"/>
      <c r="JUZ6" s="165"/>
      <c r="JVA6" s="165"/>
      <c r="JVB6" s="165"/>
      <c r="JVC6" s="165"/>
      <c r="JVD6" s="165"/>
      <c r="JVE6" s="165"/>
      <c r="JVF6" s="165"/>
      <c r="JVG6" s="165"/>
      <c r="JVH6" s="165"/>
      <c r="JVI6" s="165"/>
      <c r="JVJ6" s="165"/>
      <c r="JVK6" s="165"/>
      <c r="JVL6" s="165"/>
      <c r="JVM6" s="165"/>
      <c r="JVN6" s="165"/>
      <c r="JVO6" s="165"/>
      <c r="JVP6" s="165"/>
      <c r="JVQ6" s="165"/>
      <c r="JVR6" s="165"/>
      <c r="JVS6" s="165"/>
      <c r="JVT6" s="165"/>
      <c r="JVU6" s="165"/>
      <c r="JVV6" s="165"/>
      <c r="JVW6" s="165"/>
      <c r="JVX6" s="165"/>
      <c r="JVY6" s="165"/>
      <c r="JVZ6" s="165"/>
      <c r="JWA6" s="165"/>
      <c r="JWB6" s="165"/>
      <c r="JWC6" s="165"/>
      <c r="JWD6" s="165"/>
      <c r="JWE6" s="165"/>
      <c r="JWF6" s="165"/>
      <c r="JWG6" s="165"/>
      <c r="JWH6" s="165"/>
      <c r="JWI6" s="165"/>
      <c r="JWJ6" s="165"/>
      <c r="JWK6" s="165"/>
      <c r="JWL6" s="165"/>
      <c r="JWM6" s="165"/>
      <c r="JWN6" s="165"/>
      <c r="JWO6" s="165"/>
      <c r="JWP6" s="165"/>
      <c r="JWQ6" s="165"/>
      <c r="JWR6" s="165"/>
      <c r="JWS6" s="165"/>
      <c r="JWT6" s="165"/>
      <c r="JWU6" s="165"/>
      <c r="JWV6" s="165"/>
      <c r="JWW6" s="165"/>
      <c r="JWX6" s="165"/>
      <c r="JWY6" s="165"/>
      <c r="JWZ6" s="165"/>
      <c r="JXA6" s="165"/>
      <c r="JXB6" s="165"/>
      <c r="JXC6" s="165"/>
      <c r="JXD6" s="165"/>
      <c r="JXE6" s="165"/>
      <c r="JXF6" s="165"/>
      <c r="JXG6" s="165"/>
      <c r="JXH6" s="165"/>
      <c r="JXI6" s="165"/>
      <c r="JXJ6" s="165"/>
      <c r="JXK6" s="165"/>
      <c r="JXL6" s="165"/>
      <c r="JXM6" s="165"/>
      <c r="JXN6" s="165"/>
      <c r="JXO6" s="165"/>
      <c r="JXP6" s="165"/>
      <c r="JXQ6" s="165"/>
      <c r="JXR6" s="165"/>
      <c r="JXS6" s="165"/>
      <c r="JXT6" s="165"/>
      <c r="JXU6" s="165"/>
      <c r="JXV6" s="165"/>
      <c r="JXW6" s="165"/>
      <c r="JXX6" s="165"/>
      <c r="JXY6" s="165"/>
      <c r="JXZ6" s="165"/>
      <c r="JYA6" s="165"/>
      <c r="JYB6" s="165"/>
      <c r="JYC6" s="165"/>
      <c r="JYD6" s="165"/>
      <c r="JYE6" s="165"/>
      <c r="JYF6" s="165"/>
      <c r="JYG6" s="165"/>
      <c r="JYH6" s="165"/>
      <c r="JYI6" s="165"/>
      <c r="JYJ6" s="165"/>
      <c r="JYK6" s="165"/>
      <c r="JYL6" s="165"/>
      <c r="JYM6" s="165"/>
      <c r="JYN6" s="165"/>
      <c r="JYO6" s="165"/>
      <c r="JYP6" s="165"/>
      <c r="JYQ6" s="165"/>
      <c r="JYR6" s="165"/>
      <c r="JYS6" s="165"/>
      <c r="JYT6" s="165"/>
      <c r="JYU6" s="165"/>
      <c r="JYV6" s="165"/>
      <c r="JYW6" s="165"/>
      <c r="JYX6" s="165"/>
      <c r="JYY6" s="165"/>
      <c r="JYZ6" s="165"/>
      <c r="JZA6" s="165"/>
      <c r="JZB6" s="165"/>
      <c r="JZC6" s="165"/>
      <c r="JZD6" s="165"/>
      <c r="JZE6" s="165"/>
      <c r="JZF6" s="165"/>
      <c r="JZG6" s="165"/>
      <c r="JZH6" s="165"/>
      <c r="JZI6" s="165"/>
      <c r="JZJ6" s="165"/>
      <c r="JZK6" s="165"/>
      <c r="JZL6" s="165"/>
      <c r="JZM6" s="165"/>
      <c r="JZN6" s="165"/>
      <c r="JZO6" s="165"/>
      <c r="JZP6" s="165"/>
      <c r="JZQ6" s="165"/>
      <c r="JZR6" s="165"/>
      <c r="JZS6" s="165"/>
      <c r="JZT6" s="165"/>
      <c r="JZU6" s="165"/>
      <c r="JZV6" s="165"/>
      <c r="JZW6" s="165"/>
      <c r="JZX6" s="165"/>
      <c r="JZY6" s="165"/>
      <c r="JZZ6" s="165"/>
      <c r="KAA6" s="165"/>
      <c r="KAB6" s="165"/>
      <c r="KAC6" s="165"/>
      <c r="KAD6" s="165"/>
      <c r="KAE6" s="165"/>
      <c r="KAF6" s="165"/>
      <c r="KAG6" s="165"/>
      <c r="KAH6" s="165"/>
      <c r="KAI6" s="165"/>
      <c r="KAJ6" s="165"/>
      <c r="KAK6" s="165"/>
      <c r="KAL6" s="165"/>
      <c r="KAM6" s="165"/>
      <c r="KAN6" s="165"/>
      <c r="KAO6" s="165"/>
      <c r="KAP6" s="165"/>
      <c r="KAQ6" s="165"/>
      <c r="KAR6" s="165"/>
      <c r="KAS6" s="165"/>
      <c r="KAT6" s="165"/>
      <c r="KAU6" s="165"/>
      <c r="KAV6" s="165"/>
      <c r="KAW6" s="165"/>
      <c r="KAX6" s="165"/>
      <c r="KAY6" s="165"/>
      <c r="KAZ6" s="165"/>
      <c r="KBA6" s="165"/>
      <c r="KBB6" s="165"/>
      <c r="KBC6" s="165"/>
      <c r="KBD6" s="165"/>
      <c r="KBE6" s="165"/>
      <c r="KBF6" s="165"/>
      <c r="KBG6" s="165"/>
      <c r="KBH6" s="165"/>
      <c r="KBI6" s="165"/>
      <c r="KBJ6" s="165"/>
      <c r="KBK6" s="165"/>
      <c r="KBL6" s="165"/>
      <c r="KBM6" s="165"/>
      <c r="KBN6" s="165"/>
      <c r="KBO6" s="165"/>
      <c r="KBP6" s="165"/>
      <c r="KBQ6" s="165"/>
      <c r="KBR6" s="165"/>
      <c r="KBS6" s="165"/>
      <c r="KBT6" s="165"/>
      <c r="KBU6" s="165"/>
      <c r="KBV6" s="165"/>
      <c r="KBW6" s="165"/>
      <c r="KBX6" s="165"/>
      <c r="KBY6" s="165"/>
      <c r="KBZ6" s="165"/>
      <c r="KCA6" s="165"/>
      <c r="KCB6" s="165"/>
      <c r="KCC6" s="165"/>
      <c r="KCD6" s="165"/>
      <c r="KCE6" s="165"/>
      <c r="KCF6" s="165"/>
      <c r="KCG6" s="165"/>
      <c r="KCH6" s="165"/>
      <c r="KCI6" s="165"/>
      <c r="KCJ6" s="165"/>
      <c r="KCK6" s="165"/>
      <c r="KCL6" s="165"/>
      <c r="KCM6" s="165"/>
      <c r="KCN6" s="165"/>
      <c r="KCO6" s="165"/>
      <c r="KCP6" s="165"/>
      <c r="KCQ6" s="165"/>
      <c r="KCR6" s="165"/>
      <c r="KCS6" s="165"/>
      <c r="KCT6" s="165"/>
      <c r="KCU6" s="165"/>
      <c r="KCV6" s="165"/>
      <c r="KCW6" s="165"/>
      <c r="KCX6" s="165"/>
      <c r="KCY6" s="165"/>
      <c r="KCZ6" s="165"/>
      <c r="KDA6" s="165"/>
      <c r="KDB6" s="165"/>
      <c r="KDC6" s="165"/>
      <c r="KDD6" s="165"/>
      <c r="KDE6" s="165"/>
      <c r="KDF6" s="165"/>
      <c r="KDG6" s="165"/>
      <c r="KDH6" s="165"/>
      <c r="KDI6" s="165"/>
      <c r="KDJ6" s="165"/>
      <c r="KDK6" s="165"/>
      <c r="KDL6" s="165"/>
      <c r="KDM6" s="165"/>
      <c r="KDN6" s="165"/>
      <c r="KDO6" s="165"/>
      <c r="KDP6" s="165"/>
      <c r="KDQ6" s="165"/>
      <c r="KDR6" s="165"/>
      <c r="KDS6" s="165"/>
      <c r="KDT6" s="165"/>
      <c r="KDU6" s="165"/>
      <c r="KDV6" s="165"/>
      <c r="KDW6" s="165"/>
      <c r="KDX6" s="165"/>
      <c r="KDY6" s="165"/>
      <c r="KDZ6" s="165"/>
      <c r="KEA6" s="165"/>
      <c r="KEB6" s="165"/>
      <c r="KEC6" s="165"/>
      <c r="KED6" s="165"/>
      <c r="KEE6" s="165"/>
      <c r="KEF6" s="165"/>
      <c r="KEG6" s="165"/>
      <c r="KEH6" s="165"/>
      <c r="KEI6" s="165"/>
      <c r="KEJ6" s="165"/>
      <c r="KEK6" s="165"/>
      <c r="KEL6" s="165"/>
      <c r="KEM6" s="165"/>
      <c r="KEN6" s="165"/>
      <c r="KEO6" s="165"/>
      <c r="KEP6" s="165"/>
      <c r="KEQ6" s="165"/>
      <c r="KER6" s="165"/>
      <c r="KES6" s="165"/>
      <c r="KET6" s="165"/>
      <c r="KEU6" s="165"/>
      <c r="KEV6" s="165"/>
      <c r="KEW6" s="165"/>
      <c r="KEX6" s="165"/>
      <c r="KEY6" s="165"/>
      <c r="KEZ6" s="165"/>
      <c r="KFA6" s="165"/>
      <c r="KFB6" s="165"/>
      <c r="KFC6" s="165"/>
      <c r="KFD6" s="165"/>
      <c r="KFE6" s="165"/>
      <c r="KFF6" s="165"/>
      <c r="KFG6" s="165"/>
      <c r="KFH6" s="165"/>
      <c r="KFI6" s="165"/>
      <c r="KFJ6" s="165"/>
      <c r="KFK6" s="165"/>
      <c r="KFL6" s="165"/>
      <c r="KFM6" s="165"/>
      <c r="KFN6" s="165"/>
      <c r="KFO6" s="165"/>
      <c r="KFP6" s="165"/>
      <c r="KFQ6" s="165"/>
      <c r="KFR6" s="165"/>
      <c r="KFS6" s="165"/>
      <c r="KFT6" s="165"/>
      <c r="KFU6" s="165"/>
      <c r="KFV6" s="165"/>
      <c r="KFW6" s="165"/>
      <c r="KFX6" s="165"/>
      <c r="KFY6" s="165"/>
      <c r="KFZ6" s="165"/>
      <c r="KGA6" s="165"/>
      <c r="KGB6" s="165"/>
      <c r="KGC6" s="165"/>
      <c r="KGD6" s="165"/>
      <c r="KGE6" s="165"/>
      <c r="KGF6" s="165"/>
      <c r="KGG6" s="165"/>
      <c r="KGH6" s="165"/>
      <c r="KGI6" s="165"/>
      <c r="KGJ6" s="165"/>
      <c r="KGK6" s="165"/>
      <c r="KGL6" s="165"/>
      <c r="KGM6" s="165"/>
      <c r="KGN6" s="165"/>
      <c r="KGO6" s="165"/>
      <c r="KGP6" s="165"/>
      <c r="KGQ6" s="165"/>
      <c r="KGR6" s="165"/>
      <c r="KGS6" s="165"/>
      <c r="KGT6" s="165"/>
      <c r="KGU6" s="165"/>
      <c r="KGV6" s="165"/>
      <c r="KGW6" s="165"/>
      <c r="KGX6" s="165"/>
      <c r="KGY6" s="165"/>
      <c r="KGZ6" s="165"/>
      <c r="KHA6" s="165"/>
      <c r="KHB6" s="165"/>
      <c r="KHC6" s="165"/>
      <c r="KHD6" s="165"/>
      <c r="KHE6" s="165"/>
      <c r="KHF6" s="165"/>
      <c r="KHG6" s="165"/>
      <c r="KHH6" s="165"/>
      <c r="KHI6" s="165"/>
      <c r="KHJ6" s="165"/>
      <c r="KHK6" s="165"/>
      <c r="KHL6" s="165"/>
      <c r="KHM6" s="165"/>
      <c r="KHN6" s="165"/>
      <c r="KHO6" s="165"/>
      <c r="KHP6" s="165"/>
      <c r="KHQ6" s="165"/>
      <c r="KHR6" s="165"/>
      <c r="KHS6" s="165"/>
      <c r="KHT6" s="165"/>
      <c r="KHU6" s="165"/>
      <c r="KHV6" s="165"/>
      <c r="KHW6" s="165"/>
      <c r="KHX6" s="165"/>
      <c r="KHY6" s="165"/>
      <c r="KHZ6" s="165"/>
      <c r="KIA6" s="165"/>
      <c r="KIB6" s="165"/>
      <c r="KIC6" s="165"/>
      <c r="KID6" s="165"/>
      <c r="KIE6" s="165"/>
      <c r="KIF6" s="165"/>
      <c r="KIG6" s="165"/>
      <c r="KIH6" s="165"/>
      <c r="KII6" s="165"/>
      <c r="KIJ6" s="165"/>
      <c r="KIK6" s="165"/>
      <c r="KIL6" s="165"/>
      <c r="KIM6" s="165"/>
      <c r="KIN6" s="165"/>
      <c r="KIO6" s="165"/>
      <c r="KIP6" s="165"/>
      <c r="KIQ6" s="165"/>
      <c r="KIR6" s="165"/>
      <c r="KIS6" s="165"/>
      <c r="KIT6" s="165"/>
      <c r="KIU6" s="165"/>
      <c r="KIV6" s="165"/>
      <c r="KIW6" s="165"/>
      <c r="KIX6" s="165"/>
      <c r="KIY6" s="165"/>
      <c r="KIZ6" s="165"/>
      <c r="KJA6" s="165"/>
      <c r="KJB6" s="165"/>
      <c r="KJC6" s="165"/>
      <c r="KJD6" s="165"/>
      <c r="KJE6" s="165"/>
      <c r="KJF6" s="165"/>
      <c r="KJG6" s="165"/>
      <c r="KJH6" s="165"/>
      <c r="KJI6" s="165"/>
      <c r="KJJ6" s="165"/>
      <c r="KJK6" s="165"/>
      <c r="KJL6" s="165"/>
      <c r="KJM6" s="165"/>
      <c r="KJN6" s="165"/>
      <c r="KJO6" s="165"/>
      <c r="KJP6" s="165"/>
      <c r="KJQ6" s="165"/>
      <c r="KJR6" s="165"/>
      <c r="KJS6" s="165"/>
      <c r="KJT6" s="165"/>
      <c r="KJU6" s="165"/>
      <c r="KJV6" s="165"/>
      <c r="KJW6" s="165"/>
      <c r="KJX6" s="165"/>
      <c r="KJY6" s="165"/>
      <c r="KJZ6" s="165"/>
      <c r="KKA6" s="165"/>
      <c r="KKB6" s="165"/>
      <c r="KKC6" s="165"/>
      <c r="KKD6" s="165"/>
      <c r="KKE6" s="165"/>
      <c r="KKF6" s="165"/>
      <c r="KKG6" s="165"/>
      <c r="KKH6" s="165"/>
      <c r="KKI6" s="165"/>
      <c r="KKJ6" s="165"/>
      <c r="KKK6" s="165"/>
      <c r="KKL6" s="165"/>
      <c r="KKM6" s="165"/>
      <c r="KKN6" s="165"/>
      <c r="KKO6" s="165"/>
      <c r="KKP6" s="165"/>
      <c r="KKQ6" s="165"/>
      <c r="KKR6" s="165"/>
      <c r="KKS6" s="165"/>
      <c r="KKT6" s="165"/>
      <c r="KKU6" s="165"/>
      <c r="KKV6" s="165"/>
      <c r="KKW6" s="165"/>
      <c r="KKX6" s="165"/>
      <c r="KKY6" s="165"/>
      <c r="KKZ6" s="165"/>
      <c r="KLA6" s="165"/>
      <c r="KLB6" s="165"/>
      <c r="KLC6" s="165"/>
      <c r="KLD6" s="165"/>
      <c r="KLE6" s="165"/>
      <c r="KLF6" s="165"/>
      <c r="KLG6" s="165"/>
      <c r="KLH6" s="165"/>
      <c r="KLI6" s="165"/>
      <c r="KLJ6" s="165"/>
      <c r="KLK6" s="165"/>
      <c r="KLL6" s="165"/>
      <c r="KLM6" s="165"/>
      <c r="KLN6" s="165"/>
      <c r="KLO6" s="165"/>
      <c r="KLP6" s="165"/>
      <c r="KLQ6" s="165"/>
      <c r="KLR6" s="165"/>
      <c r="KLS6" s="165"/>
      <c r="KLT6" s="165"/>
      <c r="KLU6" s="165"/>
      <c r="KLV6" s="165"/>
      <c r="KLW6" s="165"/>
      <c r="KLX6" s="165"/>
      <c r="KLY6" s="165"/>
      <c r="KLZ6" s="165"/>
      <c r="KMA6" s="165"/>
      <c r="KMB6" s="165"/>
      <c r="KMC6" s="165"/>
      <c r="KMD6" s="165"/>
      <c r="KME6" s="165"/>
      <c r="KMF6" s="165"/>
      <c r="KMG6" s="165"/>
      <c r="KMH6" s="165"/>
      <c r="KMI6" s="165"/>
      <c r="KMJ6" s="165"/>
      <c r="KMK6" s="165"/>
      <c r="KML6" s="165"/>
      <c r="KMM6" s="165"/>
      <c r="KMN6" s="165"/>
      <c r="KMO6" s="165"/>
      <c r="KMP6" s="165"/>
      <c r="KMQ6" s="165"/>
      <c r="KMR6" s="165"/>
      <c r="KMS6" s="165"/>
      <c r="KMT6" s="165"/>
      <c r="KMU6" s="165"/>
      <c r="KMV6" s="165"/>
      <c r="KMW6" s="165"/>
      <c r="KMX6" s="165"/>
      <c r="KMY6" s="165"/>
      <c r="KMZ6" s="165"/>
      <c r="KNA6" s="165"/>
      <c r="KNB6" s="165"/>
      <c r="KNC6" s="165"/>
      <c r="KND6" s="165"/>
      <c r="KNE6" s="165"/>
      <c r="KNF6" s="165"/>
      <c r="KNG6" s="165"/>
      <c r="KNH6" s="165"/>
      <c r="KNI6" s="165"/>
      <c r="KNJ6" s="165"/>
      <c r="KNK6" s="165"/>
      <c r="KNL6" s="165"/>
      <c r="KNM6" s="165"/>
      <c r="KNN6" s="165"/>
      <c r="KNO6" s="165"/>
      <c r="KNP6" s="165"/>
      <c r="KNQ6" s="165"/>
      <c r="KNR6" s="165"/>
      <c r="KNS6" s="165"/>
      <c r="KNT6" s="165"/>
      <c r="KNU6" s="165"/>
      <c r="KNV6" s="165"/>
      <c r="KNW6" s="165"/>
      <c r="KNX6" s="165"/>
      <c r="KNY6" s="165"/>
      <c r="KNZ6" s="165"/>
      <c r="KOA6" s="165"/>
      <c r="KOB6" s="165"/>
      <c r="KOC6" s="165"/>
      <c r="KOD6" s="165"/>
      <c r="KOE6" s="165"/>
      <c r="KOF6" s="165"/>
      <c r="KOG6" s="165"/>
      <c r="KOH6" s="165"/>
      <c r="KOI6" s="165"/>
      <c r="KOJ6" s="165"/>
      <c r="KOK6" s="165"/>
      <c r="KOL6" s="165"/>
      <c r="KOM6" s="165"/>
      <c r="KON6" s="165"/>
      <c r="KOO6" s="165"/>
      <c r="KOP6" s="165"/>
      <c r="KOQ6" s="165"/>
      <c r="KOR6" s="165"/>
      <c r="KOS6" s="165"/>
      <c r="KOT6" s="165"/>
      <c r="KOU6" s="165"/>
      <c r="KOV6" s="165"/>
      <c r="KOW6" s="165"/>
      <c r="KOX6" s="165"/>
      <c r="KOY6" s="165"/>
      <c r="KOZ6" s="165"/>
      <c r="KPA6" s="165"/>
      <c r="KPB6" s="165"/>
      <c r="KPC6" s="165"/>
      <c r="KPD6" s="165"/>
      <c r="KPE6" s="165"/>
      <c r="KPF6" s="165"/>
      <c r="KPG6" s="165"/>
      <c r="KPH6" s="165"/>
      <c r="KPI6" s="165"/>
      <c r="KPJ6" s="165"/>
      <c r="KPK6" s="165"/>
      <c r="KPL6" s="165"/>
      <c r="KPM6" s="165"/>
      <c r="KPN6" s="165"/>
      <c r="KPO6" s="165"/>
      <c r="KPP6" s="165"/>
      <c r="KPQ6" s="165"/>
      <c r="KPR6" s="165"/>
      <c r="KPS6" s="165"/>
      <c r="KPT6" s="165"/>
      <c r="KPU6" s="165"/>
      <c r="KPV6" s="165"/>
      <c r="KPW6" s="165"/>
      <c r="KPX6" s="165"/>
      <c r="KPY6" s="165"/>
      <c r="KPZ6" s="165"/>
      <c r="KQA6" s="165"/>
      <c r="KQB6" s="165"/>
      <c r="KQC6" s="165"/>
      <c r="KQD6" s="165"/>
      <c r="KQE6" s="165"/>
      <c r="KQF6" s="165"/>
      <c r="KQG6" s="165"/>
      <c r="KQH6" s="165"/>
      <c r="KQI6" s="165"/>
      <c r="KQJ6" s="165"/>
      <c r="KQK6" s="165"/>
      <c r="KQL6" s="165"/>
      <c r="KQM6" s="165"/>
      <c r="KQN6" s="165"/>
      <c r="KQO6" s="165"/>
      <c r="KQP6" s="165"/>
      <c r="KQQ6" s="165"/>
      <c r="KQR6" s="165"/>
      <c r="KQS6" s="165"/>
      <c r="KQT6" s="165"/>
      <c r="KQU6" s="165"/>
      <c r="KQV6" s="165"/>
      <c r="KQW6" s="165"/>
      <c r="KQX6" s="165"/>
      <c r="KQY6" s="165"/>
      <c r="KQZ6" s="165"/>
      <c r="KRA6" s="165"/>
      <c r="KRB6" s="165"/>
      <c r="KRC6" s="165"/>
      <c r="KRD6" s="165"/>
      <c r="KRE6" s="165"/>
      <c r="KRF6" s="165"/>
      <c r="KRG6" s="165"/>
      <c r="KRH6" s="165"/>
      <c r="KRI6" s="165"/>
      <c r="KRJ6" s="165"/>
      <c r="KRK6" s="165"/>
      <c r="KRL6" s="165"/>
      <c r="KRM6" s="165"/>
      <c r="KRN6" s="165"/>
      <c r="KRO6" s="165"/>
      <c r="KRP6" s="165"/>
      <c r="KRQ6" s="165"/>
      <c r="KRR6" s="165"/>
      <c r="KRS6" s="165"/>
      <c r="KRT6" s="165"/>
      <c r="KRU6" s="165"/>
      <c r="KRV6" s="165"/>
      <c r="KRW6" s="165"/>
      <c r="KRX6" s="165"/>
      <c r="KRY6" s="165"/>
      <c r="KRZ6" s="165"/>
      <c r="KSA6" s="165"/>
      <c r="KSB6" s="165"/>
      <c r="KSC6" s="165"/>
      <c r="KSD6" s="165"/>
      <c r="KSE6" s="165"/>
      <c r="KSF6" s="165"/>
      <c r="KSG6" s="165"/>
      <c r="KSH6" s="165"/>
      <c r="KSI6" s="165"/>
      <c r="KSJ6" s="165"/>
      <c r="KSK6" s="165"/>
      <c r="KSL6" s="165"/>
      <c r="KSM6" s="165"/>
      <c r="KSN6" s="165"/>
      <c r="KSO6" s="165"/>
      <c r="KSP6" s="165"/>
      <c r="KSQ6" s="165"/>
      <c r="KSR6" s="165"/>
      <c r="KSS6" s="165"/>
      <c r="KST6" s="165"/>
      <c r="KSU6" s="165"/>
      <c r="KSV6" s="165"/>
      <c r="KSW6" s="165"/>
      <c r="KSX6" s="165"/>
      <c r="KSY6" s="165"/>
      <c r="KSZ6" s="165"/>
      <c r="KTA6" s="165"/>
      <c r="KTB6" s="165"/>
      <c r="KTC6" s="165"/>
      <c r="KTD6" s="165"/>
      <c r="KTE6" s="165"/>
      <c r="KTF6" s="165"/>
      <c r="KTG6" s="165"/>
      <c r="KTH6" s="165"/>
      <c r="KTI6" s="165"/>
      <c r="KTJ6" s="165"/>
      <c r="KTK6" s="165"/>
      <c r="KTL6" s="165"/>
      <c r="KTM6" s="165"/>
      <c r="KTN6" s="165"/>
      <c r="KTO6" s="165"/>
      <c r="KTP6" s="165"/>
      <c r="KTQ6" s="165"/>
      <c r="KTR6" s="165"/>
      <c r="KTS6" s="165"/>
      <c r="KTT6" s="165"/>
      <c r="KTU6" s="165"/>
      <c r="KTV6" s="165"/>
      <c r="KTW6" s="165"/>
      <c r="KTX6" s="165"/>
      <c r="KTY6" s="165"/>
      <c r="KTZ6" s="165"/>
      <c r="KUA6" s="165"/>
      <c r="KUB6" s="165"/>
      <c r="KUC6" s="165"/>
      <c r="KUD6" s="165"/>
      <c r="KUE6" s="165"/>
      <c r="KUF6" s="165"/>
      <c r="KUG6" s="165"/>
      <c r="KUH6" s="165"/>
      <c r="KUI6" s="165"/>
      <c r="KUJ6" s="165"/>
      <c r="KUK6" s="165"/>
      <c r="KUL6" s="165"/>
      <c r="KUM6" s="165"/>
      <c r="KUN6" s="165"/>
      <c r="KUO6" s="165"/>
      <c r="KUP6" s="165"/>
      <c r="KUQ6" s="165"/>
      <c r="KUR6" s="165"/>
      <c r="KUS6" s="165"/>
      <c r="KUT6" s="165"/>
      <c r="KUU6" s="165"/>
      <c r="KUV6" s="165"/>
      <c r="KUW6" s="165"/>
      <c r="KUX6" s="165"/>
      <c r="KUY6" s="165"/>
      <c r="KUZ6" s="165"/>
      <c r="KVA6" s="165"/>
      <c r="KVB6" s="165"/>
      <c r="KVC6" s="165"/>
      <c r="KVD6" s="165"/>
      <c r="KVE6" s="165"/>
      <c r="KVF6" s="165"/>
      <c r="KVG6" s="165"/>
      <c r="KVH6" s="165"/>
      <c r="KVI6" s="165"/>
      <c r="KVJ6" s="165"/>
      <c r="KVK6" s="165"/>
      <c r="KVL6" s="165"/>
      <c r="KVM6" s="165"/>
      <c r="KVN6" s="165"/>
      <c r="KVO6" s="165"/>
      <c r="KVP6" s="165"/>
      <c r="KVQ6" s="165"/>
      <c r="KVR6" s="165"/>
      <c r="KVS6" s="165"/>
      <c r="KVT6" s="165"/>
      <c r="KVU6" s="165"/>
      <c r="KVV6" s="165"/>
      <c r="KVW6" s="165"/>
      <c r="KVX6" s="165"/>
      <c r="KVY6" s="165"/>
      <c r="KVZ6" s="165"/>
      <c r="KWA6" s="165"/>
      <c r="KWB6" s="165"/>
      <c r="KWC6" s="165"/>
      <c r="KWD6" s="165"/>
      <c r="KWE6" s="165"/>
      <c r="KWF6" s="165"/>
      <c r="KWG6" s="165"/>
      <c r="KWH6" s="165"/>
      <c r="KWI6" s="165"/>
      <c r="KWJ6" s="165"/>
      <c r="KWK6" s="165"/>
      <c r="KWL6" s="165"/>
      <c r="KWM6" s="165"/>
      <c r="KWN6" s="165"/>
      <c r="KWO6" s="165"/>
      <c r="KWP6" s="165"/>
      <c r="KWQ6" s="165"/>
      <c r="KWR6" s="165"/>
      <c r="KWS6" s="165"/>
      <c r="KWT6" s="165"/>
      <c r="KWU6" s="165"/>
      <c r="KWV6" s="165"/>
      <c r="KWW6" s="165"/>
      <c r="KWX6" s="165"/>
      <c r="KWY6" s="165"/>
      <c r="KWZ6" s="165"/>
      <c r="KXA6" s="165"/>
      <c r="KXB6" s="165"/>
      <c r="KXC6" s="165"/>
      <c r="KXD6" s="165"/>
      <c r="KXE6" s="165"/>
      <c r="KXF6" s="165"/>
      <c r="KXG6" s="165"/>
      <c r="KXH6" s="165"/>
      <c r="KXI6" s="165"/>
      <c r="KXJ6" s="165"/>
      <c r="KXK6" s="165"/>
      <c r="KXL6" s="165"/>
      <c r="KXM6" s="165"/>
      <c r="KXN6" s="165"/>
      <c r="KXO6" s="165"/>
      <c r="KXP6" s="165"/>
      <c r="KXQ6" s="165"/>
      <c r="KXR6" s="165"/>
      <c r="KXS6" s="165"/>
      <c r="KXT6" s="165"/>
      <c r="KXU6" s="165"/>
      <c r="KXV6" s="165"/>
      <c r="KXW6" s="165"/>
      <c r="KXX6" s="165"/>
      <c r="KXY6" s="165"/>
      <c r="KXZ6" s="165"/>
      <c r="KYA6" s="165"/>
      <c r="KYB6" s="165"/>
      <c r="KYC6" s="165"/>
      <c r="KYD6" s="165"/>
      <c r="KYE6" s="165"/>
      <c r="KYF6" s="165"/>
      <c r="KYG6" s="165"/>
      <c r="KYH6" s="165"/>
      <c r="KYI6" s="165"/>
      <c r="KYJ6" s="165"/>
      <c r="KYK6" s="165"/>
      <c r="KYL6" s="165"/>
      <c r="KYM6" s="165"/>
      <c r="KYN6" s="165"/>
      <c r="KYO6" s="165"/>
      <c r="KYP6" s="165"/>
      <c r="KYQ6" s="165"/>
      <c r="KYR6" s="165"/>
      <c r="KYS6" s="165"/>
      <c r="KYT6" s="165"/>
      <c r="KYU6" s="165"/>
      <c r="KYV6" s="165"/>
      <c r="KYW6" s="165"/>
      <c r="KYX6" s="165"/>
      <c r="KYY6" s="165"/>
      <c r="KYZ6" s="165"/>
      <c r="KZA6" s="165"/>
      <c r="KZB6" s="165"/>
      <c r="KZC6" s="165"/>
      <c r="KZD6" s="165"/>
      <c r="KZE6" s="165"/>
      <c r="KZF6" s="165"/>
      <c r="KZG6" s="165"/>
      <c r="KZH6" s="165"/>
      <c r="KZI6" s="165"/>
      <c r="KZJ6" s="165"/>
      <c r="KZK6" s="165"/>
      <c r="KZL6" s="165"/>
      <c r="KZM6" s="165"/>
      <c r="KZN6" s="165"/>
      <c r="KZO6" s="165"/>
      <c r="KZP6" s="165"/>
      <c r="KZQ6" s="165"/>
      <c r="KZR6" s="165"/>
      <c r="KZS6" s="165"/>
      <c r="KZT6" s="165"/>
      <c r="KZU6" s="165"/>
      <c r="KZV6" s="165"/>
      <c r="KZW6" s="165"/>
      <c r="KZX6" s="165"/>
      <c r="KZY6" s="165"/>
      <c r="KZZ6" s="165"/>
      <c r="LAA6" s="165"/>
      <c r="LAB6" s="165"/>
      <c r="LAC6" s="165"/>
      <c r="LAD6" s="165"/>
      <c r="LAE6" s="165"/>
      <c r="LAF6" s="165"/>
      <c r="LAG6" s="165"/>
      <c r="LAH6" s="165"/>
      <c r="LAI6" s="165"/>
      <c r="LAJ6" s="165"/>
      <c r="LAK6" s="165"/>
      <c r="LAL6" s="165"/>
      <c r="LAM6" s="165"/>
      <c r="LAN6" s="165"/>
      <c r="LAO6" s="165"/>
      <c r="LAP6" s="165"/>
      <c r="LAQ6" s="165"/>
      <c r="LAR6" s="165"/>
      <c r="LAS6" s="165"/>
      <c r="LAT6" s="165"/>
      <c r="LAU6" s="165"/>
      <c r="LAV6" s="165"/>
      <c r="LAW6" s="165"/>
      <c r="LAX6" s="165"/>
      <c r="LAY6" s="165"/>
      <c r="LAZ6" s="165"/>
      <c r="LBA6" s="165"/>
      <c r="LBB6" s="165"/>
      <c r="LBC6" s="165"/>
      <c r="LBD6" s="165"/>
      <c r="LBE6" s="165"/>
      <c r="LBF6" s="165"/>
      <c r="LBG6" s="165"/>
      <c r="LBH6" s="165"/>
      <c r="LBI6" s="165"/>
      <c r="LBJ6" s="165"/>
      <c r="LBK6" s="165"/>
      <c r="LBL6" s="165"/>
      <c r="LBM6" s="165"/>
      <c r="LBN6" s="165"/>
      <c r="LBO6" s="165"/>
      <c r="LBP6" s="165"/>
      <c r="LBQ6" s="165"/>
      <c r="LBR6" s="165"/>
      <c r="LBS6" s="165"/>
      <c r="LBT6" s="165"/>
      <c r="LBU6" s="165"/>
      <c r="LBV6" s="165"/>
      <c r="LBW6" s="165"/>
      <c r="LBX6" s="165"/>
      <c r="LBY6" s="165"/>
      <c r="LBZ6" s="165"/>
      <c r="LCA6" s="165"/>
      <c r="LCB6" s="165"/>
      <c r="LCC6" s="165"/>
      <c r="LCD6" s="165"/>
      <c r="LCE6" s="165"/>
      <c r="LCF6" s="165"/>
      <c r="LCG6" s="165"/>
      <c r="LCH6" s="165"/>
      <c r="LCI6" s="165"/>
      <c r="LCJ6" s="165"/>
      <c r="LCK6" s="165"/>
      <c r="LCL6" s="165"/>
      <c r="LCM6" s="165"/>
      <c r="LCN6" s="165"/>
      <c r="LCO6" s="165"/>
      <c r="LCP6" s="165"/>
      <c r="LCQ6" s="165"/>
      <c r="LCR6" s="165"/>
      <c r="LCS6" s="165"/>
      <c r="LCT6" s="165"/>
      <c r="LCU6" s="165"/>
      <c r="LCV6" s="165"/>
      <c r="LCW6" s="165"/>
      <c r="LCX6" s="165"/>
      <c r="LCY6" s="165"/>
      <c r="LCZ6" s="165"/>
      <c r="LDA6" s="165"/>
      <c r="LDB6" s="165"/>
      <c r="LDC6" s="165"/>
      <c r="LDD6" s="165"/>
      <c r="LDE6" s="165"/>
      <c r="LDF6" s="165"/>
      <c r="LDG6" s="165"/>
      <c r="LDH6" s="165"/>
      <c r="LDI6" s="165"/>
      <c r="LDJ6" s="165"/>
      <c r="LDK6" s="165"/>
      <c r="LDL6" s="165"/>
      <c r="LDM6" s="165"/>
      <c r="LDN6" s="165"/>
      <c r="LDO6" s="165"/>
      <c r="LDP6" s="165"/>
      <c r="LDQ6" s="165"/>
      <c r="LDR6" s="165"/>
      <c r="LDS6" s="165"/>
      <c r="LDT6" s="165"/>
      <c r="LDU6" s="165"/>
      <c r="LDV6" s="165"/>
      <c r="LDW6" s="165"/>
      <c r="LDX6" s="165"/>
      <c r="LDY6" s="165"/>
      <c r="LDZ6" s="165"/>
      <c r="LEA6" s="165"/>
      <c r="LEB6" s="165"/>
      <c r="LEC6" s="165"/>
      <c r="LED6" s="165"/>
      <c r="LEE6" s="165"/>
      <c r="LEF6" s="165"/>
      <c r="LEG6" s="165"/>
      <c r="LEH6" s="165"/>
      <c r="LEI6" s="165"/>
      <c r="LEJ6" s="165"/>
      <c r="LEK6" s="165"/>
      <c r="LEL6" s="165"/>
      <c r="LEM6" s="165"/>
      <c r="LEN6" s="165"/>
      <c r="LEO6" s="165"/>
      <c r="LEP6" s="165"/>
      <c r="LEQ6" s="165"/>
      <c r="LER6" s="165"/>
      <c r="LES6" s="165"/>
      <c r="LET6" s="165"/>
      <c r="LEU6" s="165"/>
      <c r="LEV6" s="165"/>
      <c r="LEW6" s="165"/>
      <c r="LEX6" s="165"/>
      <c r="LEY6" s="165"/>
      <c r="LEZ6" s="165"/>
      <c r="LFA6" s="165"/>
      <c r="LFB6" s="165"/>
      <c r="LFC6" s="165"/>
      <c r="LFD6" s="165"/>
      <c r="LFE6" s="165"/>
      <c r="LFF6" s="165"/>
      <c r="LFG6" s="165"/>
      <c r="LFH6" s="165"/>
      <c r="LFI6" s="165"/>
      <c r="LFJ6" s="165"/>
      <c r="LFK6" s="165"/>
      <c r="LFL6" s="165"/>
      <c r="LFM6" s="165"/>
      <c r="LFN6" s="165"/>
      <c r="LFO6" s="165"/>
      <c r="LFP6" s="165"/>
      <c r="LFQ6" s="165"/>
      <c r="LFR6" s="165"/>
      <c r="LFS6" s="165"/>
      <c r="LFT6" s="165"/>
      <c r="LFU6" s="165"/>
      <c r="LFV6" s="165"/>
      <c r="LFW6" s="165"/>
      <c r="LFX6" s="165"/>
      <c r="LFY6" s="165"/>
      <c r="LFZ6" s="165"/>
      <c r="LGA6" s="165"/>
      <c r="LGB6" s="165"/>
      <c r="LGC6" s="165"/>
      <c r="LGD6" s="165"/>
      <c r="LGE6" s="165"/>
      <c r="LGF6" s="165"/>
      <c r="LGG6" s="165"/>
      <c r="LGH6" s="165"/>
      <c r="LGI6" s="165"/>
      <c r="LGJ6" s="165"/>
      <c r="LGK6" s="165"/>
      <c r="LGL6" s="165"/>
      <c r="LGM6" s="165"/>
      <c r="LGN6" s="165"/>
      <c r="LGO6" s="165"/>
      <c r="LGP6" s="165"/>
      <c r="LGQ6" s="165"/>
      <c r="LGR6" s="165"/>
      <c r="LGS6" s="165"/>
      <c r="LGT6" s="165"/>
      <c r="LGU6" s="165"/>
      <c r="LGV6" s="165"/>
      <c r="LGW6" s="165"/>
      <c r="LGX6" s="165"/>
      <c r="LGY6" s="165"/>
      <c r="LGZ6" s="165"/>
      <c r="LHA6" s="165"/>
      <c r="LHB6" s="165"/>
      <c r="LHC6" s="165"/>
      <c r="LHD6" s="165"/>
      <c r="LHE6" s="165"/>
      <c r="LHF6" s="165"/>
      <c r="LHG6" s="165"/>
      <c r="LHH6" s="165"/>
      <c r="LHI6" s="165"/>
      <c r="LHJ6" s="165"/>
      <c r="LHK6" s="165"/>
      <c r="LHL6" s="165"/>
      <c r="LHM6" s="165"/>
      <c r="LHN6" s="165"/>
      <c r="LHO6" s="165"/>
      <c r="LHP6" s="165"/>
      <c r="LHQ6" s="165"/>
      <c r="LHR6" s="165"/>
      <c r="LHS6" s="165"/>
      <c r="LHT6" s="165"/>
      <c r="LHU6" s="165"/>
      <c r="LHV6" s="165"/>
      <c r="LHW6" s="165"/>
      <c r="LHX6" s="165"/>
      <c r="LHY6" s="165"/>
      <c r="LHZ6" s="165"/>
      <c r="LIA6" s="165"/>
      <c r="LIB6" s="165"/>
      <c r="LIC6" s="165"/>
      <c r="LID6" s="165"/>
      <c r="LIE6" s="165"/>
      <c r="LIF6" s="165"/>
      <c r="LIG6" s="165"/>
      <c r="LIH6" s="165"/>
      <c r="LII6" s="165"/>
      <c r="LIJ6" s="165"/>
      <c r="LIK6" s="165"/>
      <c r="LIL6" s="165"/>
      <c r="LIM6" s="165"/>
      <c r="LIN6" s="165"/>
      <c r="LIO6" s="165"/>
      <c r="LIP6" s="165"/>
      <c r="LIQ6" s="165"/>
      <c r="LIR6" s="165"/>
      <c r="LIS6" s="165"/>
      <c r="LIT6" s="165"/>
      <c r="LIU6" s="165"/>
      <c r="LIV6" s="165"/>
      <c r="LIW6" s="165"/>
      <c r="LIX6" s="165"/>
      <c r="LIY6" s="165"/>
      <c r="LIZ6" s="165"/>
      <c r="LJA6" s="165"/>
      <c r="LJB6" s="165"/>
      <c r="LJC6" s="165"/>
      <c r="LJD6" s="165"/>
      <c r="LJE6" s="165"/>
      <c r="LJF6" s="165"/>
      <c r="LJG6" s="165"/>
      <c r="LJH6" s="165"/>
      <c r="LJI6" s="165"/>
      <c r="LJJ6" s="165"/>
      <c r="LJK6" s="165"/>
      <c r="LJL6" s="165"/>
      <c r="LJM6" s="165"/>
      <c r="LJN6" s="165"/>
      <c r="LJO6" s="165"/>
      <c r="LJP6" s="165"/>
      <c r="LJQ6" s="165"/>
      <c r="LJR6" s="165"/>
      <c r="LJS6" s="165"/>
      <c r="LJT6" s="165"/>
      <c r="LJU6" s="165"/>
      <c r="LJV6" s="165"/>
      <c r="LJW6" s="165"/>
      <c r="LJX6" s="165"/>
      <c r="LJY6" s="165"/>
      <c r="LJZ6" s="165"/>
      <c r="LKA6" s="165"/>
      <c r="LKB6" s="165"/>
      <c r="LKC6" s="165"/>
      <c r="LKD6" s="165"/>
      <c r="LKE6" s="165"/>
      <c r="LKF6" s="165"/>
      <c r="LKG6" s="165"/>
      <c r="LKH6" s="165"/>
      <c r="LKI6" s="165"/>
      <c r="LKJ6" s="165"/>
      <c r="LKK6" s="165"/>
      <c r="LKL6" s="165"/>
      <c r="LKM6" s="165"/>
      <c r="LKN6" s="165"/>
      <c r="LKO6" s="165"/>
      <c r="LKP6" s="165"/>
      <c r="LKQ6" s="165"/>
      <c r="LKR6" s="165"/>
      <c r="LKS6" s="165"/>
      <c r="LKT6" s="165"/>
      <c r="LKU6" s="165"/>
      <c r="LKV6" s="165"/>
      <c r="LKW6" s="165"/>
      <c r="LKX6" s="165"/>
      <c r="LKY6" s="165"/>
      <c r="LKZ6" s="165"/>
      <c r="LLA6" s="165"/>
      <c r="LLB6" s="165"/>
      <c r="LLC6" s="165"/>
      <c r="LLD6" s="165"/>
      <c r="LLE6" s="165"/>
      <c r="LLF6" s="165"/>
      <c r="LLG6" s="165"/>
      <c r="LLH6" s="165"/>
      <c r="LLI6" s="165"/>
      <c r="LLJ6" s="165"/>
      <c r="LLK6" s="165"/>
      <c r="LLL6" s="165"/>
      <c r="LLM6" s="165"/>
      <c r="LLN6" s="165"/>
      <c r="LLO6" s="165"/>
      <c r="LLP6" s="165"/>
      <c r="LLQ6" s="165"/>
      <c r="LLR6" s="165"/>
      <c r="LLS6" s="165"/>
      <c r="LLT6" s="165"/>
      <c r="LLU6" s="165"/>
      <c r="LLV6" s="165"/>
      <c r="LLW6" s="165"/>
      <c r="LLX6" s="165"/>
      <c r="LLY6" s="165"/>
      <c r="LLZ6" s="165"/>
      <c r="LMA6" s="165"/>
      <c r="LMB6" s="165"/>
      <c r="LMC6" s="165"/>
      <c r="LMD6" s="165"/>
      <c r="LME6" s="165"/>
      <c r="LMF6" s="165"/>
      <c r="LMG6" s="165"/>
      <c r="LMH6" s="165"/>
      <c r="LMI6" s="165"/>
      <c r="LMJ6" s="165"/>
      <c r="LMK6" s="165"/>
      <c r="LML6" s="165"/>
      <c r="LMM6" s="165"/>
      <c r="LMN6" s="165"/>
      <c r="LMO6" s="165"/>
      <c r="LMP6" s="165"/>
      <c r="LMQ6" s="165"/>
      <c r="LMR6" s="165"/>
      <c r="LMS6" s="165"/>
      <c r="LMT6" s="165"/>
      <c r="LMU6" s="165"/>
      <c r="LMV6" s="165"/>
      <c r="LMW6" s="165"/>
      <c r="LMX6" s="165"/>
      <c r="LMY6" s="165"/>
      <c r="LMZ6" s="165"/>
      <c r="LNA6" s="165"/>
      <c r="LNB6" s="165"/>
      <c r="LNC6" s="165"/>
      <c r="LND6" s="165"/>
      <c r="LNE6" s="165"/>
      <c r="LNF6" s="165"/>
      <c r="LNG6" s="165"/>
      <c r="LNH6" s="165"/>
      <c r="LNI6" s="165"/>
      <c r="LNJ6" s="165"/>
      <c r="LNK6" s="165"/>
      <c r="LNL6" s="165"/>
      <c r="LNM6" s="165"/>
      <c r="LNN6" s="165"/>
      <c r="LNO6" s="165"/>
      <c r="LNP6" s="165"/>
      <c r="LNQ6" s="165"/>
      <c r="LNR6" s="165"/>
      <c r="LNS6" s="165"/>
      <c r="LNT6" s="165"/>
      <c r="LNU6" s="165"/>
      <c r="LNV6" s="165"/>
      <c r="LNW6" s="165"/>
      <c r="LNX6" s="165"/>
      <c r="LNY6" s="165"/>
      <c r="LNZ6" s="165"/>
      <c r="LOA6" s="165"/>
      <c r="LOB6" s="165"/>
      <c r="LOC6" s="165"/>
      <c r="LOD6" s="165"/>
      <c r="LOE6" s="165"/>
      <c r="LOF6" s="165"/>
      <c r="LOG6" s="165"/>
      <c r="LOH6" s="165"/>
      <c r="LOI6" s="165"/>
      <c r="LOJ6" s="165"/>
      <c r="LOK6" s="165"/>
      <c r="LOL6" s="165"/>
      <c r="LOM6" s="165"/>
      <c r="LON6" s="165"/>
      <c r="LOO6" s="165"/>
      <c r="LOP6" s="165"/>
      <c r="LOQ6" s="165"/>
      <c r="LOR6" s="165"/>
      <c r="LOS6" s="165"/>
      <c r="LOT6" s="165"/>
      <c r="LOU6" s="165"/>
      <c r="LOV6" s="165"/>
      <c r="LOW6" s="165"/>
      <c r="LOX6" s="165"/>
      <c r="LOY6" s="165"/>
      <c r="LOZ6" s="165"/>
      <c r="LPA6" s="165"/>
      <c r="LPB6" s="165"/>
      <c r="LPC6" s="165"/>
      <c r="LPD6" s="165"/>
      <c r="LPE6" s="165"/>
      <c r="LPF6" s="165"/>
      <c r="LPG6" s="165"/>
      <c r="LPH6" s="165"/>
      <c r="LPI6" s="165"/>
      <c r="LPJ6" s="165"/>
      <c r="LPK6" s="165"/>
      <c r="LPL6" s="165"/>
      <c r="LPM6" s="165"/>
      <c r="LPN6" s="165"/>
      <c r="LPO6" s="165"/>
      <c r="LPP6" s="165"/>
      <c r="LPQ6" s="165"/>
      <c r="LPR6" s="165"/>
      <c r="LPS6" s="165"/>
      <c r="LPT6" s="165"/>
      <c r="LPU6" s="165"/>
      <c r="LPV6" s="165"/>
      <c r="LPW6" s="165"/>
      <c r="LPX6" s="165"/>
      <c r="LPY6" s="165"/>
      <c r="LPZ6" s="165"/>
      <c r="LQA6" s="165"/>
      <c r="LQB6" s="165"/>
      <c r="LQC6" s="165"/>
      <c r="LQD6" s="165"/>
      <c r="LQE6" s="165"/>
      <c r="LQF6" s="165"/>
      <c r="LQG6" s="165"/>
      <c r="LQH6" s="165"/>
      <c r="LQI6" s="165"/>
      <c r="LQJ6" s="165"/>
      <c r="LQK6" s="165"/>
      <c r="LQL6" s="165"/>
      <c r="LQM6" s="165"/>
      <c r="LQN6" s="165"/>
      <c r="LQO6" s="165"/>
      <c r="LQP6" s="165"/>
      <c r="LQQ6" s="165"/>
      <c r="LQR6" s="165"/>
      <c r="LQS6" s="165"/>
      <c r="LQT6" s="165"/>
      <c r="LQU6" s="165"/>
      <c r="LQV6" s="165"/>
      <c r="LQW6" s="165"/>
      <c r="LQX6" s="165"/>
      <c r="LQY6" s="165"/>
      <c r="LQZ6" s="165"/>
      <c r="LRA6" s="165"/>
      <c r="LRB6" s="165"/>
      <c r="LRC6" s="165"/>
      <c r="LRD6" s="165"/>
      <c r="LRE6" s="165"/>
      <c r="LRF6" s="165"/>
      <c r="LRG6" s="165"/>
      <c r="LRH6" s="165"/>
      <c r="LRI6" s="165"/>
      <c r="LRJ6" s="165"/>
      <c r="LRK6" s="165"/>
      <c r="LRL6" s="165"/>
      <c r="LRM6" s="165"/>
      <c r="LRN6" s="165"/>
      <c r="LRO6" s="165"/>
      <c r="LRP6" s="165"/>
      <c r="LRQ6" s="165"/>
      <c r="LRR6" s="165"/>
      <c r="LRS6" s="165"/>
      <c r="LRT6" s="165"/>
      <c r="LRU6" s="165"/>
      <c r="LRV6" s="165"/>
      <c r="LRW6" s="165"/>
      <c r="LRX6" s="165"/>
      <c r="LRY6" s="165"/>
      <c r="LRZ6" s="165"/>
      <c r="LSA6" s="165"/>
      <c r="LSB6" s="165"/>
      <c r="LSC6" s="165"/>
      <c r="LSD6" s="165"/>
      <c r="LSE6" s="165"/>
      <c r="LSF6" s="165"/>
      <c r="LSG6" s="165"/>
      <c r="LSH6" s="165"/>
      <c r="LSI6" s="165"/>
      <c r="LSJ6" s="165"/>
      <c r="LSK6" s="165"/>
      <c r="LSL6" s="165"/>
      <c r="LSM6" s="165"/>
      <c r="LSN6" s="165"/>
      <c r="LSO6" s="165"/>
      <c r="LSP6" s="165"/>
      <c r="LSQ6" s="165"/>
      <c r="LSR6" s="165"/>
      <c r="LSS6" s="165"/>
      <c r="LST6" s="165"/>
      <c r="LSU6" s="165"/>
      <c r="LSV6" s="165"/>
      <c r="LSW6" s="165"/>
      <c r="LSX6" s="165"/>
      <c r="LSY6" s="165"/>
      <c r="LSZ6" s="165"/>
      <c r="LTA6" s="165"/>
      <c r="LTB6" s="165"/>
      <c r="LTC6" s="165"/>
      <c r="LTD6" s="165"/>
      <c r="LTE6" s="165"/>
      <c r="LTF6" s="165"/>
      <c r="LTG6" s="165"/>
      <c r="LTH6" s="165"/>
      <c r="LTI6" s="165"/>
      <c r="LTJ6" s="165"/>
      <c r="LTK6" s="165"/>
      <c r="LTL6" s="165"/>
      <c r="LTM6" s="165"/>
      <c r="LTN6" s="165"/>
      <c r="LTO6" s="165"/>
      <c r="LTP6" s="165"/>
      <c r="LTQ6" s="165"/>
      <c r="LTR6" s="165"/>
      <c r="LTS6" s="165"/>
      <c r="LTT6" s="165"/>
      <c r="LTU6" s="165"/>
      <c r="LTV6" s="165"/>
      <c r="LTW6" s="165"/>
      <c r="LTX6" s="165"/>
      <c r="LTY6" s="165"/>
      <c r="LTZ6" s="165"/>
      <c r="LUA6" s="165"/>
      <c r="LUB6" s="165"/>
      <c r="LUC6" s="165"/>
      <c r="LUD6" s="165"/>
      <c r="LUE6" s="165"/>
      <c r="LUF6" s="165"/>
      <c r="LUG6" s="165"/>
      <c r="LUH6" s="165"/>
      <c r="LUI6" s="165"/>
      <c r="LUJ6" s="165"/>
      <c r="LUK6" s="165"/>
      <c r="LUL6" s="165"/>
      <c r="LUM6" s="165"/>
      <c r="LUN6" s="165"/>
      <c r="LUO6" s="165"/>
      <c r="LUP6" s="165"/>
      <c r="LUQ6" s="165"/>
      <c r="LUR6" s="165"/>
      <c r="LUS6" s="165"/>
      <c r="LUT6" s="165"/>
      <c r="LUU6" s="165"/>
      <c r="LUV6" s="165"/>
      <c r="LUW6" s="165"/>
      <c r="LUX6" s="165"/>
      <c r="LUY6" s="165"/>
      <c r="LUZ6" s="165"/>
      <c r="LVA6" s="165"/>
      <c r="LVB6" s="165"/>
      <c r="LVC6" s="165"/>
      <c r="LVD6" s="165"/>
      <c r="LVE6" s="165"/>
      <c r="LVF6" s="165"/>
      <c r="LVG6" s="165"/>
      <c r="LVH6" s="165"/>
      <c r="LVI6" s="165"/>
      <c r="LVJ6" s="165"/>
      <c r="LVK6" s="165"/>
      <c r="LVL6" s="165"/>
      <c r="LVM6" s="165"/>
      <c r="LVN6" s="165"/>
      <c r="LVO6" s="165"/>
      <c r="LVP6" s="165"/>
      <c r="LVQ6" s="165"/>
      <c r="LVR6" s="165"/>
      <c r="LVS6" s="165"/>
      <c r="LVT6" s="165"/>
      <c r="LVU6" s="165"/>
      <c r="LVV6" s="165"/>
      <c r="LVW6" s="165"/>
      <c r="LVX6" s="165"/>
      <c r="LVY6" s="165"/>
      <c r="LVZ6" s="165"/>
      <c r="LWA6" s="165"/>
      <c r="LWB6" s="165"/>
      <c r="LWC6" s="165"/>
      <c r="LWD6" s="165"/>
      <c r="LWE6" s="165"/>
      <c r="LWF6" s="165"/>
      <c r="LWG6" s="165"/>
      <c r="LWH6" s="165"/>
      <c r="LWI6" s="165"/>
      <c r="LWJ6" s="165"/>
      <c r="LWK6" s="165"/>
      <c r="LWL6" s="165"/>
      <c r="LWM6" s="165"/>
      <c r="LWN6" s="165"/>
      <c r="LWO6" s="165"/>
      <c r="LWP6" s="165"/>
      <c r="LWQ6" s="165"/>
      <c r="LWR6" s="165"/>
      <c r="LWS6" s="165"/>
      <c r="LWT6" s="165"/>
      <c r="LWU6" s="165"/>
      <c r="LWV6" s="165"/>
      <c r="LWW6" s="165"/>
      <c r="LWX6" s="165"/>
      <c r="LWY6" s="165"/>
      <c r="LWZ6" s="165"/>
      <c r="LXA6" s="165"/>
      <c r="LXB6" s="165"/>
      <c r="LXC6" s="165"/>
      <c r="LXD6" s="165"/>
      <c r="LXE6" s="165"/>
      <c r="LXF6" s="165"/>
      <c r="LXG6" s="165"/>
      <c r="LXH6" s="165"/>
      <c r="LXI6" s="165"/>
      <c r="LXJ6" s="165"/>
      <c r="LXK6" s="165"/>
      <c r="LXL6" s="165"/>
      <c r="LXM6" s="165"/>
      <c r="LXN6" s="165"/>
      <c r="LXO6" s="165"/>
      <c r="LXP6" s="165"/>
      <c r="LXQ6" s="165"/>
      <c r="LXR6" s="165"/>
      <c r="LXS6" s="165"/>
      <c r="LXT6" s="165"/>
      <c r="LXU6" s="165"/>
      <c r="LXV6" s="165"/>
      <c r="LXW6" s="165"/>
      <c r="LXX6" s="165"/>
      <c r="LXY6" s="165"/>
      <c r="LXZ6" s="165"/>
      <c r="LYA6" s="165"/>
      <c r="LYB6" s="165"/>
      <c r="LYC6" s="165"/>
      <c r="LYD6" s="165"/>
      <c r="LYE6" s="165"/>
      <c r="LYF6" s="165"/>
      <c r="LYG6" s="165"/>
      <c r="LYH6" s="165"/>
      <c r="LYI6" s="165"/>
      <c r="LYJ6" s="165"/>
      <c r="LYK6" s="165"/>
      <c r="LYL6" s="165"/>
      <c r="LYM6" s="165"/>
      <c r="LYN6" s="165"/>
      <c r="LYO6" s="165"/>
      <c r="LYP6" s="165"/>
      <c r="LYQ6" s="165"/>
      <c r="LYR6" s="165"/>
      <c r="LYS6" s="165"/>
      <c r="LYT6" s="165"/>
      <c r="LYU6" s="165"/>
      <c r="LYV6" s="165"/>
      <c r="LYW6" s="165"/>
      <c r="LYX6" s="165"/>
      <c r="LYY6" s="165"/>
      <c r="LYZ6" s="165"/>
      <c r="LZA6" s="165"/>
      <c r="LZB6" s="165"/>
      <c r="LZC6" s="165"/>
      <c r="LZD6" s="165"/>
      <c r="LZE6" s="165"/>
      <c r="LZF6" s="165"/>
      <c r="LZG6" s="165"/>
      <c r="LZH6" s="165"/>
      <c r="LZI6" s="165"/>
      <c r="LZJ6" s="165"/>
      <c r="LZK6" s="165"/>
      <c r="LZL6" s="165"/>
      <c r="LZM6" s="165"/>
      <c r="LZN6" s="165"/>
      <c r="LZO6" s="165"/>
      <c r="LZP6" s="165"/>
      <c r="LZQ6" s="165"/>
      <c r="LZR6" s="165"/>
      <c r="LZS6" s="165"/>
      <c r="LZT6" s="165"/>
      <c r="LZU6" s="165"/>
      <c r="LZV6" s="165"/>
      <c r="LZW6" s="165"/>
      <c r="LZX6" s="165"/>
      <c r="LZY6" s="165"/>
      <c r="LZZ6" s="165"/>
      <c r="MAA6" s="165"/>
      <c r="MAB6" s="165"/>
      <c r="MAC6" s="165"/>
      <c r="MAD6" s="165"/>
      <c r="MAE6" s="165"/>
      <c r="MAF6" s="165"/>
      <c r="MAG6" s="165"/>
      <c r="MAH6" s="165"/>
      <c r="MAI6" s="165"/>
      <c r="MAJ6" s="165"/>
      <c r="MAK6" s="165"/>
      <c r="MAL6" s="165"/>
      <c r="MAM6" s="165"/>
      <c r="MAN6" s="165"/>
      <c r="MAO6" s="165"/>
      <c r="MAP6" s="165"/>
      <c r="MAQ6" s="165"/>
      <c r="MAR6" s="165"/>
      <c r="MAS6" s="165"/>
      <c r="MAT6" s="165"/>
      <c r="MAU6" s="165"/>
      <c r="MAV6" s="165"/>
      <c r="MAW6" s="165"/>
      <c r="MAX6" s="165"/>
      <c r="MAY6" s="165"/>
      <c r="MAZ6" s="165"/>
      <c r="MBA6" s="165"/>
      <c r="MBB6" s="165"/>
      <c r="MBC6" s="165"/>
      <c r="MBD6" s="165"/>
      <c r="MBE6" s="165"/>
      <c r="MBF6" s="165"/>
      <c r="MBG6" s="165"/>
      <c r="MBH6" s="165"/>
      <c r="MBI6" s="165"/>
      <c r="MBJ6" s="165"/>
      <c r="MBK6" s="165"/>
      <c r="MBL6" s="165"/>
      <c r="MBM6" s="165"/>
      <c r="MBN6" s="165"/>
      <c r="MBO6" s="165"/>
      <c r="MBP6" s="165"/>
      <c r="MBQ6" s="165"/>
      <c r="MBR6" s="165"/>
      <c r="MBS6" s="165"/>
      <c r="MBT6" s="165"/>
      <c r="MBU6" s="165"/>
      <c r="MBV6" s="165"/>
      <c r="MBW6" s="165"/>
      <c r="MBX6" s="165"/>
      <c r="MBY6" s="165"/>
      <c r="MBZ6" s="165"/>
      <c r="MCA6" s="165"/>
      <c r="MCB6" s="165"/>
      <c r="MCC6" s="165"/>
      <c r="MCD6" s="165"/>
      <c r="MCE6" s="165"/>
      <c r="MCF6" s="165"/>
      <c r="MCG6" s="165"/>
      <c r="MCH6" s="165"/>
      <c r="MCI6" s="165"/>
      <c r="MCJ6" s="165"/>
      <c r="MCK6" s="165"/>
      <c r="MCL6" s="165"/>
      <c r="MCM6" s="165"/>
      <c r="MCN6" s="165"/>
      <c r="MCO6" s="165"/>
      <c r="MCP6" s="165"/>
      <c r="MCQ6" s="165"/>
      <c r="MCR6" s="165"/>
      <c r="MCS6" s="165"/>
      <c r="MCT6" s="165"/>
      <c r="MCU6" s="165"/>
      <c r="MCV6" s="165"/>
      <c r="MCW6" s="165"/>
      <c r="MCX6" s="165"/>
      <c r="MCY6" s="165"/>
      <c r="MCZ6" s="165"/>
      <c r="MDA6" s="165"/>
      <c r="MDB6" s="165"/>
      <c r="MDC6" s="165"/>
      <c r="MDD6" s="165"/>
      <c r="MDE6" s="165"/>
      <c r="MDF6" s="165"/>
      <c r="MDG6" s="165"/>
      <c r="MDH6" s="165"/>
      <c r="MDI6" s="165"/>
      <c r="MDJ6" s="165"/>
      <c r="MDK6" s="165"/>
      <c r="MDL6" s="165"/>
      <c r="MDM6" s="165"/>
      <c r="MDN6" s="165"/>
      <c r="MDO6" s="165"/>
      <c r="MDP6" s="165"/>
      <c r="MDQ6" s="165"/>
      <c r="MDR6" s="165"/>
      <c r="MDS6" s="165"/>
      <c r="MDT6" s="165"/>
      <c r="MDU6" s="165"/>
      <c r="MDV6" s="165"/>
      <c r="MDW6" s="165"/>
      <c r="MDX6" s="165"/>
      <c r="MDY6" s="165"/>
      <c r="MDZ6" s="165"/>
      <c r="MEA6" s="165"/>
      <c r="MEB6" s="165"/>
      <c r="MEC6" s="165"/>
      <c r="MED6" s="165"/>
      <c r="MEE6" s="165"/>
      <c r="MEF6" s="165"/>
      <c r="MEG6" s="165"/>
      <c r="MEH6" s="165"/>
      <c r="MEI6" s="165"/>
      <c r="MEJ6" s="165"/>
      <c r="MEK6" s="165"/>
      <c r="MEL6" s="165"/>
      <c r="MEM6" s="165"/>
      <c r="MEN6" s="165"/>
      <c r="MEO6" s="165"/>
      <c r="MEP6" s="165"/>
      <c r="MEQ6" s="165"/>
      <c r="MER6" s="165"/>
      <c r="MES6" s="165"/>
      <c r="MET6" s="165"/>
      <c r="MEU6" s="165"/>
      <c r="MEV6" s="165"/>
      <c r="MEW6" s="165"/>
      <c r="MEX6" s="165"/>
      <c r="MEY6" s="165"/>
      <c r="MEZ6" s="165"/>
      <c r="MFA6" s="165"/>
      <c r="MFB6" s="165"/>
      <c r="MFC6" s="165"/>
      <c r="MFD6" s="165"/>
      <c r="MFE6" s="165"/>
      <c r="MFF6" s="165"/>
      <c r="MFG6" s="165"/>
      <c r="MFH6" s="165"/>
      <c r="MFI6" s="165"/>
      <c r="MFJ6" s="165"/>
      <c r="MFK6" s="165"/>
      <c r="MFL6" s="165"/>
      <c r="MFM6" s="165"/>
      <c r="MFN6" s="165"/>
      <c r="MFO6" s="165"/>
      <c r="MFP6" s="165"/>
      <c r="MFQ6" s="165"/>
      <c r="MFR6" s="165"/>
      <c r="MFS6" s="165"/>
      <c r="MFT6" s="165"/>
      <c r="MFU6" s="165"/>
      <c r="MFV6" s="165"/>
      <c r="MFW6" s="165"/>
      <c r="MFX6" s="165"/>
      <c r="MFY6" s="165"/>
      <c r="MFZ6" s="165"/>
      <c r="MGA6" s="165"/>
      <c r="MGB6" s="165"/>
      <c r="MGC6" s="165"/>
      <c r="MGD6" s="165"/>
      <c r="MGE6" s="165"/>
      <c r="MGF6" s="165"/>
      <c r="MGG6" s="165"/>
      <c r="MGH6" s="165"/>
      <c r="MGI6" s="165"/>
      <c r="MGJ6" s="165"/>
      <c r="MGK6" s="165"/>
      <c r="MGL6" s="165"/>
      <c r="MGM6" s="165"/>
      <c r="MGN6" s="165"/>
      <c r="MGO6" s="165"/>
      <c r="MGP6" s="165"/>
      <c r="MGQ6" s="165"/>
      <c r="MGR6" s="165"/>
      <c r="MGS6" s="165"/>
      <c r="MGT6" s="165"/>
      <c r="MGU6" s="165"/>
      <c r="MGV6" s="165"/>
      <c r="MGW6" s="165"/>
      <c r="MGX6" s="165"/>
      <c r="MGY6" s="165"/>
      <c r="MGZ6" s="165"/>
      <c r="MHA6" s="165"/>
      <c r="MHB6" s="165"/>
      <c r="MHC6" s="165"/>
      <c r="MHD6" s="165"/>
      <c r="MHE6" s="165"/>
      <c r="MHF6" s="165"/>
      <c r="MHG6" s="165"/>
      <c r="MHH6" s="165"/>
      <c r="MHI6" s="165"/>
      <c r="MHJ6" s="165"/>
      <c r="MHK6" s="165"/>
      <c r="MHL6" s="165"/>
      <c r="MHM6" s="165"/>
      <c r="MHN6" s="165"/>
      <c r="MHO6" s="165"/>
      <c r="MHP6" s="165"/>
      <c r="MHQ6" s="165"/>
      <c r="MHR6" s="165"/>
      <c r="MHS6" s="165"/>
      <c r="MHT6" s="165"/>
      <c r="MHU6" s="165"/>
      <c r="MHV6" s="165"/>
      <c r="MHW6" s="165"/>
      <c r="MHX6" s="165"/>
      <c r="MHY6" s="165"/>
      <c r="MHZ6" s="165"/>
      <c r="MIA6" s="165"/>
      <c r="MIB6" s="165"/>
      <c r="MIC6" s="165"/>
      <c r="MID6" s="165"/>
      <c r="MIE6" s="165"/>
      <c r="MIF6" s="165"/>
      <c r="MIG6" s="165"/>
      <c r="MIH6" s="165"/>
      <c r="MII6" s="165"/>
      <c r="MIJ6" s="165"/>
      <c r="MIK6" s="165"/>
      <c r="MIL6" s="165"/>
      <c r="MIM6" s="165"/>
      <c r="MIN6" s="165"/>
      <c r="MIO6" s="165"/>
      <c r="MIP6" s="165"/>
      <c r="MIQ6" s="165"/>
      <c r="MIR6" s="165"/>
      <c r="MIS6" s="165"/>
      <c r="MIT6" s="165"/>
      <c r="MIU6" s="165"/>
      <c r="MIV6" s="165"/>
      <c r="MIW6" s="165"/>
      <c r="MIX6" s="165"/>
      <c r="MIY6" s="165"/>
      <c r="MIZ6" s="165"/>
      <c r="MJA6" s="165"/>
      <c r="MJB6" s="165"/>
      <c r="MJC6" s="165"/>
      <c r="MJD6" s="165"/>
      <c r="MJE6" s="165"/>
      <c r="MJF6" s="165"/>
      <c r="MJG6" s="165"/>
      <c r="MJH6" s="165"/>
      <c r="MJI6" s="165"/>
      <c r="MJJ6" s="165"/>
      <c r="MJK6" s="165"/>
      <c r="MJL6" s="165"/>
      <c r="MJM6" s="165"/>
      <c r="MJN6" s="165"/>
      <c r="MJO6" s="165"/>
      <c r="MJP6" s="165"/>
      <c r="MJQ6" s="165"/>
      <c r="MJR6" s="165"/>
      <c r="MJS6" s="165"/>
      <c r="MJT6" s="165"/>
      <c r="MJU6" s="165"/>
      <c r="MJV6" s="165"/>
      <c r="MJW6" s="165"/>
      <c r="MJX6" s="165"/>
      <c r="MJY6" s="165"/>
      <c r="MJZ6" s="165"/>
      <c r="MKA6" s="165"/>
      <c r="MKB6" s="165"/>
      <c r="MKC6" s="165"/>
      <c r="MKD6" s="165"/>
      <c r="MKE6" s="165"/>
      <c r="MKF6" s="165"/>
      <c r="MKG6" s="165"/>
      <c r="MKH6" s="165"/>
      <c r="MKI6" s="165"/>
      <c r="MKJ6" s="165"/>
      <c r="MKK6" s="165"/>
      <c r="MKL6" s="165"/>
      <c r="MKM6" s="165"/>
      <c r="MKN6" s="165"/>
      <c r="MKO6" s="165"/>
      <c r="MKP6" s="165"/>
      <c r="MKQ6" s="165"/>
      <c r="MKR6" s="165"/>
      <c r="MKS6" s="165"/>
      <c r="MKT6" s="165"/>
      <c r="MKU6" s="165"/>
      <c r="MKV6" s="165"/>
      <c r="MKW6" s="165"/>
      <c r="MKX6" s="165"/>
      <c r="MKY6" s="165"/>
      <c r="MKZ6" s="165"/>
      <c r="MLA6" s="165"/>
      <c r="MLB6" s="165"/>
      <c r="MLC6" s="165"/>
      <c r="MLD6" s="165"/>
      <c r="MLE6" s="165"/>
      <c r="MLF6" s="165"/>
      <c r="MLG6" s="165"/>
      <c r="MLH6" s="165"/>
      <c r="MLI6" s="165"/>
      <c r="MLJ6" s="165"/>
      <c r="MLK6" s="165"/>
      <c r="MLL6" s="165"/>
      <c r="MLM6" s="165"/>
      <c r="MLN6" s="165"/>
      <c r="MLO6" s="165"/>
      <c r="MLP6" s="165"/>
      <c r="MLQ6" s="165"/>
      <c r="MLR6" s="165"/>
      <c r="MLS6" s="165"/>
      <c r="MLT6" s="165"/>
      <c r="MLU6" s="165"/>
      <c r="MLV6" s="165"/>
      <c r="MLW6" s="165"/>
      <c r="MLX6" s="165"/>
      <c r="MLY6" s="165"/>
      <c r="MLZ6" s="165"/>
      <c r="MMA6" s="165"/>
      <c r="MMB6" s="165"/>
      <c r="MMC6" s="165"/>
      <c r="MMD6" s="165"/>
      <c r="MME6" s="165"/>
      <c r="MMF6" s="165"/>
      <c r="MMG6" s="165"/>
      <c r="MMH6" s="165"/>
      <c r="MMI6" s="165"/>
      <c r="MMJ6" s="165"/>
      <c r="MMK6" s="165"/>
      <c r="MML6" s="165"/>
      <c r="MMM6" s="165"/>
      <c r="MMN6" s="165"/>
      <c r="MMO6" s="165"/>
      <c r="MMP6" s="165"/>
      <c r="MMQ6" s="165"/>
      <c r="MMR6" s="165"/>
      <c r="MMS6" s="165"/>
      <c r="MMT6" s="165"/>
      <c r="MMU6" s="165"/>
      <c r="MMV6" s="165"/>
      <c r="MMW6" s="165"/>
      <c r="MMX6" s="165"/>
      <c r="MMY6" s="165"/>
      <c r="MMZ6" s="165"/>
      <c r="MNA6" s="165"/>
      <c r="MNB6" s="165"/>
      <c r="MNC6" s="165"/>
      <c r="MND6" s="165"/>
      <c r="MNE6" s="165"/>
      <c r="MNF6" s="165"/>
      <c r="MNG6" s="165"/>
      <c r="MNH6" s="165"/>
      <c r="MNI6" s="165"/>
      <c r="MNJ6" s="165"/>
      <c r="MNK6" s="165"/>
      <c r="MNL6" s="165"/>
      <c r="MNM6" s="165"/>
      <c r="MNN6" s="165"/>
      <c r="MNO6" s="165"/>
      <c r="MNP6" s="165"/>
      <c r="MNQ6" s="165"/>
      <c r="MNR6" s="165"/>
      <c r="MNS6" s="165"/>
      <c r="MNT6" s="165"/>
      <c r="MNU6" s="165"/>
      <c r="MNV6" s="165"/>
      <c r="MNW6" s="165"/>
      <c r="MNX6" s="165"/>
      <c r="MNY6" s="165"/>
      <c r="MNZ6" s="165"/>
      <c r="MOA6" s="165"/>
      <c r="MOB6" s="165"/>
      <c r="MOC6" s="165"/>
      <c r="MOD6" s="165"/>
      <c r="MOE6" s="165"/>
      <c r="MOF6" s="165"/>
      <c r="MOG6" s="165"/>
      <c r="MOH6" s="165"/>
      <c r="MOI6" s="165"/>
      <c r="MOJ6" s="165"/>
      <c r="MOK6" s="165"/>
      <c r="MOL6" s="165"/>
      <c r="MOM6" s="165"/>
      <c r="MON6" s="165"/>
      <c r="MOO6" s="165"/>
      <c r="MOP6" s="165"/>
      <c r="MOQ6" s="165"/>
      <c r="MOR6" s="165"/>
      <c r="MOS6" s="165"/>
      <c r="MOT6" s="165"/>
      <c r="MOU6" s="165"/>
      <c r="MOV6" s="165"/>
      <c r="MOW6" s="165"/>
      <c r="MOX6" s="165"/>
      <c r="MOY6" s="165"/>
      <c r="MOZ6" s="165"/>
      <c r="MPA6" s="165"/>
      <c r="MPB6" s="165"/>
      <c r="MPC6" s="165"/>
      <c r="MPD6" s="165"/>
      <c r="MPE6" s="165"/>
      <c r="MPF6" s="165"/>
      <c r="MPG6" s="165"/>
      <c r="MPH6" s="165"/>
      <c r="MPI6" s="165"/>
      <c r="MPJ6" s="165"/>
      <c r="MPK6" s="165"/>
      <c r="MPL6" s="165"/>
      <c r="MPM6" s="165"/>
      <c r="MPN6" s="165"/>
      <c r="MPO6" s="165"/>
      <c r="MPP6" s="165"/>
      <c r="MPQ6" s="165"/>
      <c r="MPR6" s="165"/>
      <c r="MPS6" s="165"/>
      <c r="MPT6" s="165"/>
      <c r="MPU6" s="165"/>
      <c r="MPV6" s="165"/>
      <c r="MPW6" s="165"/>
      <c r="MPX6" s="165"/>
      <c r="MPY6" s="165"/>
      <c r="MPZ6" s="165"/>
      <c r="MQA6" s="165"/>
      <c r="MQB6" s="165"/>
      <c r="MQC6" s="165"/>
      <c r="MQD6" s="165"/>
      <c r="MQE6" s="165"/>
      <c r="MQF6" s="165"/>
      <c r="MQG6" s="165"/>
      <c r="MQH6" s="165"/>
      <c r="MQI6" s="165"/>
      <c r="MQJ6" s="165"/>
      <c r="MQK6" s="165"/>
      <c r="MQL6" s="165"/>
      <c r="MQM6" s="165"/>
      <c r="MQN6" s="165"/>
      <c r="MQO6" s="165"/>
      <c r="MQP6" s="165"/>
      <c r="MQQ6" s="165"/>
      <c r="MQR6" s="165"/>
      <c r="MQS6" s="165"/>
      <c r="MQT6" s="165"/>
      <c r="MQU6" s="165"/>
      <c r="MQV6" s="165"/>
      <c r="MQW6" s="165"/>
      <c r="MQX6" s="165"/>
      <c r="MQY6" s="165"/>
      <c r="MQZ6" s="165"/>
      <c r="MRA6" s="165"/>
      <c r="MRB6" s="165"/>
      <c r="MRC6" s="165"/>
      <c r="MRD6" s="165"/>
      <c r="MRE6" s="165"/>
      <c r="MRF6" s="165"/>
      <c r="MRG6" s="165"/>
      <c r="MRH6" s="165"/>
      <c r="MRI6" s="165"/>
      <c r="MRJ6" s="165"/>
      <c r="MRK6" s="165"/>
      <c r="MRL6" s="165"/>
      <c r="MRM6" s="165"/>
      <c r="MRN6" s="165"/>
      <c r="MRO6" s="165"/>
      <c r="MRP6" s="165"/>
      <c r="MRQ6" s="165"/>
      <c r="MRR6" s="165"/>
      <c r="MRS6" s="165"/>
      <c r="MRT6" s="165"/>
      <c r="MRU6" s="165"/>
      <c r="MRV6" s="165"/>
      <c r="MRW6" s="165"/>
      <c r="MRX6" s="165"/>
      <c r="MRY6" s="165"/>
      <c r="MRZ6" s="165"/>
      <c r="MSA6" s="165"/>
      <c r="MSB6" s="165"/>
      <c r="MSC6" s="165"/>
      <c r="MSD6" s="165"/>
      <c r="MSE6" s="165"/>
      <c r="MSF6" s="165"/>
      <c r="MSG6" s="165"/>
      <c r="MSH6" s="165"/>
      <c r="MSI6" s="165"/>
      <c r="MSJ6" s="165"/>
      <c r="MSK6" s="165"/>
      <c r="MSL6" s="165"/>
      <c r="MSM6" s="165"/>
      <c r="MSN6" s="165"/>
      <c r="MSO6" s="165"/>
      <c r="MSP6" s="165"/>
      <c r="MSQ6" s="165"/>
      <c r="MSR6" s="165"/>
      <c r="MSS6" s="165"/>
      <c r="MST6" s="165"/>
      <c r="MSU6" s="165"/>
      <c r="MSV6" s="165"/>
      <c r="MSW6" s="165"/>
      <c r="MSX6" s="165"/>
      <c r="MSY6" s="165"/>
      <c r="MSZ6" s="165"/>
      <c r="MTA6" s="165"/>
      <c r="MTB6" s="165"/>
      <c r="MTC6" s="165"/>
      <c r="MTD6" s="165"/>
      <c r="MTE6" s="165"/>
      <c r="MTF6" s="165"/>
      <c r="MTG6" s="165"/>
      <c r="MTH6" s="165"/>
      <c r="MTI6" s="165"/>
      <c r="MTJ6" s="165"/>
      <c r="MTK6" s="165"/>
      <c r="MTL6" s="165"/>
      <c r="MTM6" s="165"/>
      <c r="MTN6" s="165"/>
      <c r="MTO6" s="165"/>
      <c r="MTP6" s="165"/>
      <c r="MTQ6" s="165"/>
      <c r="MTR6" s="165"/>
      <c r="MTS6" s="165"/>
      <c r="MTT6" s="165"/>
      <c r="MTU6" s="165"/>
      <c r="MTV6" s="165"/>
      <c r="MTW6" s="165"/>
      <c r="MTX6" s="165"/>
      <c r="MTY6" s="165"/>
      <c r="MTZ6" s="165"/>
      <c r="MUA6" s="165"/>
      <c r="MUB6" s="165"/>
      <c r="MUC6" s="165"/>
      <c r="MUD6" s="165"/>
      <c r="MUE6" s="165"/>
      <c r="MUF6" s="165"/>
      <c r="MUG6" s="165"/>
      <c r="MUH6" s="165"/>
      <c r="MUI6" s="165"/>
      <c r="MUJ6" s="165"/>
      <c r="MUK6" s="165"/>
      <c r="MUL6" s="165"/>
      <c r="MUM6" s="165"/>
      <c r="MUN6" s="165"/>
      <c r="MUO6" s="165"/>
      <c r="MUP6" s="165"/>
      <c r="MUQ6" s="165"/>
      <c r="MUR6" s="165"/>
      <c r="MUS6" s="165"/>
      <c r="MUT6" s="165"/>
      <c r="MUU6" s="165"/>
      <c r="MUV6" s="165"/>
      <c r="MUW6" s="165"/>
      <c r="MUX6" s="165"/>
      <c r="MUY6" s="165"/>
      <c r="MUZ6" s="165"/>
      <c r="MVA6" s="165"/>
      <c r="MVB6" s="165"/>
      <c r="MVC6" s="165"/>
      <c r="MVD6" s="165"/>
      <c r="MVE6" s="165"/>
      <c r="MVF6" s="165"/>
      <c r="MVG6" s="165"/>
      <c r="MVH6" s="165"/>
      <c r="MVI6" s="165"/>
      <c r="MVJ6" s="165"/>
      <c r="MVK6" s="165"/>
      <c r="MVL6" s="165"/>
      <c r="MVM6" s="165"/>
      <c r="MVN6" s="165"/>
      <c r="MVO6" s="165"/>
      <c r="MVP6" s="165"/>
      <c r="MVQ6" s="165"/>
      <c r="MVR6" s="165"/>
      <c r="MVS6" s="165"/>
      <c r="MVT6" s="165"/>
      <c r="MVU6" s="165"/>
      <c r="MVV6" s="165"/>
      <c r="MVW6" s="165"/>
      <c r="MVX6" s="165"/>
      <c r="MVY6" s="165"/>
      <c r="MVZ6" s="165"/>
      <c r="MWA6" s="165"/>
      <c r="MWB6" s="165"/>
      <c r="MWC6" s="165"/>
      <c r="MWD6" s="165"/>
      <c r="MWE6" s="165"/>
      <c r="MWF6" s="165"/>
      <c r="MWG6" s="165"/>
      <c r="MWH6" s="165"/>
      <c r="MWI6" s="165"/>
      <c r="MWJ6" s="165"/>
      <c r="MWK6" s="165"/>
      <c r="MWL6" s="165"/>
      <c r="MWM6" s="165"/>
      <c r="MWN6" s="165"/>
      <c r="MWO6" s="165"/>
      <c r="MWP6" s="165"/>
      <c r="MWQ6" s="165"/>
      <c r="MWR6" s="165"/>
      <c r="MWS6" s="165"/>
      <c r="MWT6" s="165"/>
      <c r="MWU6" s="165"/>
      <c r="MWV6" s="165"/>
      <c r="MWW6" s="165"/>
      <c r="MWX6" s="165"/>
      <c r="MWY6" s="165"/>
      <c r="MWZ6" s="165"/>
      <c r="MXA6" s="165"/>
      <c r="MXB6" s="165"/>
      <c r="MXC6" s="165"/>
      <c r="MXD6" s="165"/>
      <c r="MXE6" s="165"/>
      <c r="MXF6" s="165"/>
      <c r="MXG6" s="165"/>
      <c r="MXH6" s="165"/>
      <c r="MXI6" s="165"/>
      <c r="MXJ6" s="165"/>
      <c r="MXK6" s="165"/>
      <c r="MXL6" s="165"/>
      <c r="MXM6" s="165"/>
      <c r="MXN6" s="165"/>
      <c r="MXO6" s="165"/>
      <c r="MXP6" s="165"/>
      <c r="MXQ6" s="165"/>
      <c r="MXR6" s="165"/>
      <c r="MXS6" s="165"/>
      <c r="MXT6" s="165"/>
      <c r="MXU6" s="165"/>
      <c r="MXV6" s="165"/>
      <c r="MXW6" s="165"/>
      <c r="MXX6" s="165"/>
      <c r="MXY6" s="165"/>
      <c r="MXZ6" s="165"/>
      <c r="MYA6" s="165"/>
      <c r="MYB6" s="165"/>
      <c r="MYC6" s="165"/>
      <c r="MYD6" s="165"/>
      <c r="MYE6" s="165"/>
      <c r="MYF6" s="165"/>
      <c r="MYG6" s="165"/>
      <c r="MYH6" s="165"/>
      <c r="MYI6" s="165"/>
      <c r="MYJ6" s="165"/>
      <c r="MYK6" s="165"/>
      <c r="MYL6" s="165"/>
      <c r="MYM6" s="165"/>
      <c r="MYN6" s="165"/>
      <c r="MYO6" s="165"/>
      <c r="MYP6" s="165"/>
      <c r="MYQ6" s="165"/>
      <c r="MYR6" s="165"/>
      <c r="MYS6" s="165"/>
      <c r="MYT6" s="165"/>
      <c r="MYU6" s="165"/>
      <c r="MYV6" s="165"/>
      <c r="MYW6" s="165"/>
      <c r="MYX6" s="165"/>
      <c r="MYY6" s="165"/>
      <c r="MYZ6" s="165"/>
      <c r="MZA6" s="165"/>
      <c r="MZB6" s="165"/>
      <c r="MZC6" s="165"/>
      <c r="MZD6" s="165"/>
      <c r="MZE6" s="165"/>
      <c r="MZF6" s="165"/>
      <c r="MZG6" s="165"/>
      <c r="MZH6" s="165"/>
      <c r="MZI6" s="165"/>
      <c r="MZJ6" s="165"/>
      <c r="MZK6" s="165"/>
      <c r="MZL6" s="165"/>
      <c r="MZM6" s="165"/>
      <c r="MZN6" s="165"/>
      <c r="MZO6" s="165"/>
      <c r="MZP6" s="165"/>
      <c r="MZQ6" s="165"/>
      <c r="MZR6" s="165"/>
      <c r="MZS6" s="165"/>
      <c r="MZT6" s="165"/>
      <c r="MZU6" s="165"/>
      <c r="MZV6" s="165"/>
      <c r="MZW6" s="165"/>
      <c r="MZX6" s="165"/>
      <c r="MZY6" s="165"/>
      <c r="MZZ6" s="165"/>
      <c r="NAA6" s="165"/>
      <c r="NAB6" s="165"/>
      <c r="NAC6" s="165"/>
      <c r="NAD6" s="165"/>
      <c r="NAE6" s="165"/>
      <c r="NAF6" s="165"/>
      <c r="NAG6" s="165"/>
      <c r="NAH6" s="165"/>
      <c r="NAI6" s="165"/>
      <c r="NAJ6" s="165"/>
      <c r="NAK6" s="165"/>
      <c r="NAL6" s="165"/>
      <c r="NAM6" s="165"/>
      <c r="NAN6" s="165"/>
      <c r="NAO6" s="165"/>
      <c r="NAP6" s="165"/>
      <c r="NAQ6" s="165"/>
      <c r="NAR6" s="165"/>
      <c r="NAS6" s="165"/>
      <c r="NAT6" s="165"/>
      <c r="NAU6" s="165"/>
      <c r="NAV6" s="165"/>
      <c r="NAW6" s="165"/>
      <c r="NAX6" s="165"/>
      <c r="NAY6" s="165"/>
      <c r="NAZ6" s="165"/>
      <c r="NBA6" s="165"/>
      <c r="NBB6" s="165"/>
      <c r="NBC6" s="165"/>
      <c r="NBD6" s="165"/>
      <c r="NBE6" s="165"/>
      <c r="NBF6" s="165"/>
      <c r="NBG6" s="165"/>
      <c r="NBH6" s="165"/>
      <c r="NBI6" s="165"/>
      <c r="NBJ6" s="165"/>
      <c r="NBK6" s="165"/>
      <c r="NBL6" s="165"/>
      <c r="NBM6" s="165"/>
      <c r="NBN6" s="165"/>
      <c r="NBO6" s="165"/>
      <c r="NBP6" s="165"/>
      <c r="NBQ6" s="165"/>
      <c r="NBR6" s="165"/>
      <c r="NBS6" s="165"/>
      <c r="NBT6" s="165"/>
      <c r="NBU6" s="165"/>
      <c r="NBV6" s="165"/>
      <c r="NBW6" s="165"/>
      <c r="NBX6" s="165"/>
      <c r="NBY6" s="165"/>
      <c r="NBZ6" s="165"/>
      <c r="NCA6" s="165"/>
      <c r="NCB6" s="165"/>
      <c r="NCC6" s="165"/>
      <c r="NCD6" s="165"/>
      <c r="NCE6" s="165"/>
      <c r="NCF6" s="165"/>
      <c r="NCG6" s="165"/>
      <c r="NCH6" s="165"/>
      <c r="NCI6" s="165"/>
      <c r="NCJ6" s="165"/>
      <c r="NCK6" s="165"/>
      <c r="NCL6" s="165"/>
      <c r="NCM6" s="165"/>
      <c r="NCN6" s="165"/>
      <c r="NCO6" s="165"/>
      <c r="NCP6" s="165"/>
      <c r="NCQ6" s="165"/>
      <c r="NCR6" s="165"/>
      <c r="NCS6" s="165"/>
      <c r="NCT6" s="165"/>
      <c r="NCU6" s="165"/>
      <c r="NCV6" s="165"/>
      <c r="NCW6" s="165"/>
      <c r="NCX6" s="165"/>
      <c r="NCY6" s="165"/>
      <c r="NCZ6" s="165"/>
      <c r="NDA6" s="165"/>
      <c r="NDB6" s="165"/>
      <c r="NDC6" s="165"/>
      <c r="NDD6" s="165"/>
      <c r="NDE6" s="165"/>
      <c r="NDF6" s="165"/>
      <c r="NDG6" s="165"/>
      <c r="NDH6" s="165"/>
      <c r="NDI6" s="165"/>
      <c r="NDJ6" s="165"/>
      <c r="NDK6" s="165"/>
      <c r="NDL6" s="165"/>
      <c r="NDM6" s="165"/>
      <c r="NDN6" s="165"/>
      <c r="NDO6" s="165"/>
      <c r="NDP6" s="165"/>
      <c r="NDQ6" s="165"/>
      <c r="NDR6" s="165"/>
      <c r="NDS6" s="165"/>
      <c r="NDT6" s="165"/>
      <c r="NDU6" s="165"/>
      <c r="NDV6" s="165"/>
      <c r="NDW6" s="165"/>
      <c r="NDX6" s="165"/>
      <c r="NDY6" s="165"/>
      <c r="NDZ6" s="165"/>
      <c r="NEA6" s="165"/>
      <c r="NEB6" s="165"/>
      <c r="NEC6" s="165"/>
      <c r="NED6" s="165"/>
      <c r="NEE6" s="165"/>
      <c r="NEF6" s="165"/>
      <c r="NEG6" s="165"/>
      <c r="NEH6" s="165"/>
      <c r="NEI6" s="165"/>
      <c r="NEJ6" s="165"/>
      <c r="NEK6" s="165"/>
      <c r="NEL6" s="165"/>
      <c r="NEM6" s="165"/>
      <c r="NEN6" s="165"/>
      <c r="NEO6" s="165"/>
      <c r="NEP6" s="165"/>
      <c r="NEQ6" s="165"/>
      <c r="NER6" s="165"/>
      <c r="NES6" s="165"/>
      <c r="NET6" s="165"/>
      <c r="NEU6" s="165"/>
      <c r="NEV6" s="165"/>
      <c r="NEW6" s="165"/>
      <c r="NEX6" s="165"/>
      <c r="NEY6" s="165"/>
      <c r="NEZ6" s="165"/>
      <c r="NFA6" s="165"/>
      <c r="NFB6" s="165"/>
      <c r="NFC6" s="165"/>
      <c r="NFD6" s="165"/>
      <c r="NFE6" s="165"/>
      <c r="NFF6" s="165"/>
      <c r="NFG6" s="165"/>
      <c r="NFH6" s="165"/>
      <c r="NFI6" s="165"/>
      <c r="NFJ6" s="165"/>
      <c r="NFK6" s="165"/>
      <c r="NFL6" s="165"/>
      <c r="NFM6" s="165"/>
      <c r="NFN6" s="165"/>
      <c r="NFO6" s="165"/>
      <c r="NFP6" s="165"/>
      <c r="NFQ6" s="165"/>
      <c r="NFR6" s="165"/>
      <c r="NFS6" s="165"/>
      <c r="NFT6" s="165"/>
      <c r="NFU6" s="165"/>
      <c r="NFV6" s="165"/>
      <c r="NFW6" s="165"/>
      <c r="NFX6" s="165"/>
      <c r="NFY6" s="165"/>
      <c r="NFZ6" s="165"/>
      <c r="NGA6" s="165"/>
      <c r="NGB6" s="165"/>
      <c r="NGC6" s="165"/>
      <c r="NGD6" s="165"/>
      <c r="NGE6" s="165"/>
      <c r="NGF6" s="165"/>
      <c r="NGG6" s="165"/>
      <c r="NGH6" s="165"/>
      <c r="NGI6" s="165"/>
      <c r="NGJ6" s="165"/>
      <c r="NGK6" s="165"/>
      <c r="NGL6" s="165"/>
      <c r="NGM6" s="165"/>
      <c r="NGN6" s="165"/>
      <c r="NGO6" s="165"/>
      <c r="NGP6" s="165"/>
      <c r="NGQ6" s="165"/>
      <c r="NGR6" s="165"/>
      <c r="NGS6" s="165"/>
      <c r="NGT6" s="165"/>
      <c r="NGU6" s="165"/>
      <c r="NGV6" s="165"/>
      <c r="NGW6" s="165"/>
      <c r="NGX6" s="165"/>
      <c r="NGY6" s="165"/>
      <c r="NGZ6" s="165"/>
      <c r="NHA6" s="165"/>
      <c r="NHB6" s="165"/>
      <c r="NHC6" s="165"/>
      <c r="NHD6" s="165"/>
      <c r="NHE6" s="165"/>
      <c r="NHF6" s="165"/>
      <c r="NHG6" s="165"/>
      <c r="NHH6" s="165"/>
      <c r="NHI6" s="165"/>
      <c r="NHJ6" s="165"/>
      <c r="NHK6" s="165"/>
      <c r="NHL6" s="165"/>
      <c r="NHM6" s="165"/>
      <c r="NHN6" s="165"/>
      <c r="NHO6" s="165"/>
      <c r="NHP6" s="165"/>
      <c r="NHQ6" s="165"/>
      <c r="NHR6" s="165"/>
      <c r="NHS6" s="165"/>
      <c r="NHT6" s="165"/>
      <c r="NHU6" s="165"/>
      <c r="NHV6" s="165"/>
      <c r="NHW6" s="165"/>
      <c r="NHX6" s="165"/>
      <c r="NHY6" s="165"/>
      <c r="NHZ6" s="165"/>
      <c r="NIA6" s="165"/>
      <c r="NIB6" s="165"/>
      <c r="NIC6" s="165"/>
      <c r="NID6" s="165"/>
      <c r="NIE6" s="165"/>
      <c r="NIF6" s="165"/>
      <c r="NIG6" s="165"/>
      <c r="NIH6" s="165"/>
      <c r="NII6" s="165"/>
      <c r="NIJ6" s="165"/>
      <c r="NIK6" s="165"/>
      <c r="NIL6" s="165"/>
      <c r="NIM6" s="165"/>
      <c r="NIN6" s="165"/>
      <c r="NIO6" s="165"/>
      <c r="NIP6" s="165"/>
      <c r="NIQ6" s="165"/>
      <c r="NIR6" s="165"/>
      <c r="NIS6" s="165"/>
      <c r="NIT6" s="165"/>
      <c r="NIU6" s="165"/>
      <c r="NIV6" s="165"/>
      <c r="NIW6" s="165"/>
      <c r="NIX6" s="165"/>
      <c r="NIY6" s="165"/>
      <c r="NIZ6" s="165"/>
      <c r="NJA6" s="165"/>
      <c r="NJB6" s="165"/>
      <c r="NJC6" s="165"/>
      <c r="NJD6" s="165"/>
      <c r="NJE6" s="165"/>
      <c r="NJF6" s="165"/>
      <c r="NJG6" s="165"/>
      <c r="NJH6" s="165"/>
      <c r="NJI6" s="165"/>
      <c r="NJJ6" s="165"/>
      <c r="NJK6" s="165"/>
      <c r="NJL6" s="165"/>
      <c r="NJM6" s="165"/>
      <c r="NJN6" s="165"/>
      <c r="NJO6" s="165"/>
      <c r="NJP6" s="165"/>
      <c r="NJQ6" s="165"/>
      <c r="NJR6" s="165"/>
      <c r="NJS6" s="165"/>
      <c r="NJT6" s="165"/>
      <c r="NJU6" s="165"/>
      <c r="NJV6" s="165"/>
      <c r="NJW6" s="165"/>
      <c r="NJX6" s="165"/>
      <c r="NJY6" s="165"/>
      <c r="NJZ6" s="165"/>
      <c r="NKA6" s="165"/>
      <c r="NKB6" s="165"/>
      <c r="NKC6" s="165"/>
      <c r="NKD6" s="165"/>
      <c r="NKE6" s="165"/>
      <c r="NKF6" s="165"/>
      <c r="NKG6" s="165"/>
      <c r="NKH6" s="165"/>
      <c r="NKI6" s="165"/>
      <c r="NKJ6" s="165"/>
      <c r="NKK6" s="165"/>
      <c r="NKL6" s="165"/>
      <c r="NKM6" s="165"/>
      <c r="NKN6" s="165"/>
      <c r="NKO6" s="165"/>
      <c r="NKP6" s="165"/>
      <c r="NKQ6" s="165"/>
      <c r="NKR6" s="165"/>
      <c r="NKS6" s="165"/>
      <c r="NKT6" s="165"/>
      <c r="NKU6" s="165"/>
      <c r="NKV6" s="165"/>
      <c r="NKW6" s="165"/>
      <c r="NKX6" s="165"/>
      <c r="NKY6" s="165"/>
      <c r="NKZ6" s="165"/>
      <c r="NLA6" s="165"/>
      <c r="NLB6" s="165"/>
      <c r="NLC6" s="165"/>
      <c r="NLD6" s="165"/>
      <c r="NLE6" s="165"/>
      <c r="NLF6" s="165"/>
      <c r="NLG6" s="165"/>
      <c r="NLH6" s="165"/>
      <c r="NLI6" s="165"/>
      <c r="NLJ6" s="165"/>
      <c r="NLK6" s="165"/>
      <c r="NLL6" s="165"/>
      <c r="NLM6" s="165"/>
      <c r="NLN6" s="165"/>
      <c r="NLO6" s="165"/>
      <c r="NLP6" s="165"/>
      <c r="NLQ6" s="165"/>
      <c r="NLR6" s="165"/>
      <c r="NLS6" s="165"/>
      <c r="NLT6" s="165"/>
      <c r="NLU6" s="165"/>
      <c r="NLV6" s="165"/>
      <c r="NLW6" s="165"/>
      <c r="NLX6" s="165"/>
      <c r="NLY6" s="165"/>
      <c r="NLZ6" s="165"/>
      <c r="NMA6" s="165"/>
      <c r="NMB6" s="165"/>
      <c r="NMC6" s="165"/>
      <c r="NMD6" s="165"/>
      <c r="NME6" s="165"/>
      <c r="NMF6" s="165"/>
      <c r="NMG6" s="165"/>
      <c r="NMH6" s="165"/>
      <c r="NMI6" s="165"/>
      <c r="NMJ6" s="165"/>
      <c r="NMK6" s="165"/>
      <c r="NML6" s="165"/>
      <c r="NMM6" s="165"/>
      <c r="NMN6" s="165"/>
      <c r="NMO6" s="165"/>
      <c r="NMP6" s="165"/>
      <c r="NMQ6" s="165"/>
      <c r="NMR6" s="165"/>
      <c r="NMS6" s="165"/>
      <c r="NMT6" s="165"/>
      <c r="NMU6" s="165"/>
      <c r="NMV6" s="165"/>
      <c r="NMW6" s="165"/>
      <c r="NMX6" s="165"/>
      <c r="NMY6" s="165"/>
      <c r="NMZ6" s="165"/>
      <c r="NNA6" s="165"/>
      <c r="NNB6" s="165"/>
      <c r="NNC6" s="165"/>
      <c r="NND6" s="165"/>
      <c r="NNE6" s="165"/>
      <c r="NNF6" s="165"/>
      <c r="NNG6" s="165"/>
      <c r="NNH6" s="165"/>
      <c r="NNI6" s="165"/>
      <c r="NNJ6" s="165"/>
      <c r="NNK6" s="165"/>
      <c r="NNL6" s="165"/>
      <c r="NNM6" s="165"/>
      <c r="NNN6" s="165"/>
      <c r="NNO6" s="165"/>
      <c r="NNP6" s="165"/>
      <c r="NNQ6" s="165"/>
      <c r="NNR6" s="165"/>
      <c r="NNS6" s="165"/>
      <c r="NNT6" s="165"/>
      <c r="NNU6" s="165"/>
      <c r="NNV6" s="165"/>
      <c r="NNW6" s="165"/>
      <c r="NNX6" s="165"/>
      <c r="NNY6" s="165"/>
      <c r="NNZ6" s="165"/>
      <c r="NOA6" s="165"/>
      <c r="NOB6" s="165"/>
      <c r="NOC6" s="165"/>
      <c r="NOD6" s="165"/>
      <c r="NOE6" s="165"/>
      <c r="NOF6" s="165"/>
      <c r="NOG6" s="165"/>
      <c r="NOH6" s="165"/>
      <c r="NOI6" s="165"/>
      <c r="NOJ6" s="165"/>
      <c r="NOK6" s="165"/>
      <c r="NOL6" s="165"/>
      <c r="NOM6" s="165"/>
      <c r="NON6" s="165"/>
      <c r="NOO6" s="165"/>
      <c r="NOP6" s="165"/>
      <c r="NOQ6" s="165"/>
      <c r="NOR6" s="165"/>
      <c r="NOS6" s="165"/>
      <c r="NOT6" s="165"/>
      <c r="NOU6" s="165"/>
      <c r="NOV6" s="165"/>
      <c r="NOW6" s="165"/>
      <c r="NOX6" s="165"/>
      <c r="NOY6" s="165"/>
      <c r="NOZ6" s="165"/>
      <c r="NPA6" s="165"/>
      <c r="NPB6" s="165"/>
      <c r="NPC6" s="165"/>
      <c r="NPD6" s="165"/>
      <c r="NPE6" s="165"/>
      <c r="NPF6" s="165"/>
      <c r="NPG6" s="165"/>
      <c r="NPH6" s="165"/>
      <c r="NPI6" s="165"/>
      <c r="NPJ6" s="165"/>
      <c r="NPK6" s="165"/>
      <c r="NPL6" s="165"/>
      <c r="NPM6" s="165"/>
      <c r="NPN6" s="165"/>
      <c r="NPO6" s="165"/>
      <c r="NPP6" s="165"/>
      <c r="NPQ6" s="165"/>
      <c r="NPR6" s="165"/>
      <c r="NPS6" s="165"/>
      <c r="NPT6" s="165"/>
      <c r="NPU6" s="165"/>
      <c r="NPV6" s="165"/>
      <c r="NPW6" s="165"/>
      <c r="NPX6" s="165"/>
      <c r="NPY6" s="165"/>
      <c r="NPZ6" s="165"/>
      <c r="NQA6" s="165"/>
      <c r="NQB6" s="165"/>
      <c r="NQC6" s="165"/>
      <c r="NQD6" s="165"/>
      <c r="NQE6" s="165"/>
      <c r="NQF6" s="165"/>
      <c r="NQG6" s="165"/>
      <c r="NQH6" s="165"/>
      <c r="NQI6" s="165"/>
      <c r="NQJ6" s="165"/>
      <c r="NQK6" s="165"/>
      <c r="NQL6" s="165"/>
      <c r="NQM6" s="165"/>
      <c r="NQN6" s="165"/>
      <c r="NQO6" s="165"/>
      <c r="NQP6" s="165"/>
      <c r="NQQ6" s="165"/>
      <c r="NQR6" s="165"/>
      <c r="NQS6" s="165"/>
      <c r="NQT6" s="165"/>
      <c r="NQU6" s="165"/>
      <c r="NQV6" s="165"/>
      <c r="NQW6" s="165"/>
      <c r="NQX6" s="165"/>
      <c r="NQY6" s="165"/>
      <c r="NQZ6" s="165"/>
      <c r="NRA6" s="165"/>
      <c r="NRB6" s="165"/>
      <c r="NRC6" s="165"/>
      <c r="NRD6" s="165"/>
      <c r="NRE6" s="165"/>
      <c r="NRF6" s="165"/>
      <c r="NRG6" s="165"/>
      <c r="NRH6" s="165"/>
      <c r="NRI6" s="165"/>
      <c r="NRJ6" s="165"/>
      <c r="NRK6" s="165"/>
      <c r="NRL6" s="165"/>
      <c r="NRM6" s="165"/>
      <c r="NRN6" s="165"/>
      <c r="NRO6" s="165"/>
      <c r="NRP6" s="165"/>
      <c r="NRQ6" s="165"/>
      <c r="NRR6" s="165"/>
      <c r="NRS6" s="165"/>
      <c r="NRT6" s="165"/>
      <c r="NRU6" s="165"/>
      <c r="NRV6" s="165"/>
      <c r="NRW6" s="165"/>
      <c r="NRX6" s="165"/>
      <c r="NRY6" s="165"/>
      <c r="NRZ6" s="165"/>
      <c r="NSA6" s="165"/>
      <c r="NSB6" s="165"/>
      <c r="NSC6" s="165"/>
      <c r="NSD6" s="165"/>
      <c r="NSE6" s="165"/>
      <c r="NSF6" s="165"/>
      <c r="NSG6" s="165"/>
      <c r="NSH6" s="165"/>
      <c r="NSI6" s="165"/>
      <c r="NSJ6" s="165"/>
      <c r="NSK6" s="165"/>
      <c r="NSL6" s="165"/>
      <c r="NSM6" s="165"/>
      <c r="NSN6" s="165"/>
      <c r="NSO6" s="165"/>
      <c r="NSP6" s="165"/>
      <c r="NSQ6" s="165"/>
      <c r="NSR6" s="165"/>
      <c r="NSS6" s="165"/>
      <c r="NST6" s="165"/>
      <c r="NSU6" s="165"/>
      <c r="NSV6" s="165"/>
      <c r="NSW6" s="165"/>
      <c r="NSX6" s="165"/>
      <c r="NSY6" s="165"/>
      <c r="NSZ6" s="165"/>
      <c r="NTA6" s="165"/>
      <c r="NTB6" s="165"/>
      <c r="NTC6" s="165"/>
      <c r="NTD6" s="165"/>
      <c r="NTE6" s="165"/>
      <c r="NTF6" s="165"/>
      <c r="NTG6" s="165"/>
      <c r="NTH6" s="165"/>
      <c r="NTI6" s="165"/>
      <c r="NTJ6" s="165"/>
      <c r="NTK6" s="165"/>
      <c r="NTL6" s="165"/>
      <c r="NTM6" s="165"/>
      <c r="NTN6" s="165"/>
      <c r="NTO6" s="165"/>
      <c r="NTP6" s="165"/>
      <c r="NTQ6" s="165"/>
      <c r="NTR6" s="165"/>
      <c r="NTS6" s="165"/>
      <c r="NTT6" s="165"/>
      <c r="NTU6" s="165"/>
      <c r="NTV6" s="165"/>
      <c r="NTW6" s="165"/>
      <c r="NTX6" s="165"/>
      <c r="NTY6" s="165"/>
      <c r="NTZ6" s="165"/>
      <c r="NUA6" s="165"/>
      <c r="NUB6" s="165"/>
      <c r="NUC6" s="165"/>
      <c r="NUD6" s="165"/>
      <c r="NUE6" s="165"/>
      <c r="NUF6" s="165"/>
      <c r="NUG6" s="165"/>
      <c r="NUH6" s="165"/>
      <c r="NUI6" s="165"/>
      <c r="NUJ6" s="165"/>
      <c r="NUK6" s="165"/>
      <c r="NUL6" s="165"/>
      <c r="NUM6" s="165"/>
      <c r="NUN6" s="165"/>
      <c r="NUO6" s="165"/>
      <c r="NUP6" s="165"/>
      <c r="NUQ6" s="165"/>
      <c r="NUR6" s="165"/>
      <c r="NUS6" s="165"/>
      <c r="NUT6" s="165"/>
      <c r="NUU6" s="165"/>
      <c r="NUV6" s="165"/>
      <c r="NUW6" s="165"/>
      <c r="NUX6" s="165"/>
      <c r="NUY6" s="165"/>
      <c r="NUZ6" s="165"/>
      <c r="NVA6" s="165"/>
      <c r="NVB6" s="165"/>
      <c r="NVC6" s="165"/>
      <c r="NVD6" s="165"/>
      <c r="NVE6" s="165"/>
      <c r="NVF6" s="165"/>
      <c r="NVG6" s="165"/>
      <c r="NVH6" s="165"/>
      <c r="NVI6" s="165"/>
      <c r="NVJ6" s="165"/>
      <c r="NVK6" s="165"/>
      <c r="NVL6" s="165"/>
      <c r="NVM6" s="165"/>
      <c r="NVN6" s="165"/>
      <c r="NVO6" s="165"/>
      <c r="NVP6" s="165"/>
      <c r="NVQ6" s="165"/>
      <c r="NVR6" s="165"/>
      <c r="NVS6" s="165"/>
      <c r="NVT6" s="165"/>
      <c r="NVU6" s="165"/>
      <c r="NVV6" s="165"/>
      <c r="NVW6" s="165"/>
      <c r="NVX6" s="165"/>
      <c r="NVY6" s="165"/>
      <c r="NVZ6" s="165"/>
      <c r="NWA6" s="165"/>
      <c r="NWB6" s="165"/>
      <c r="NWC6" s="165"/>
      <c r="NWD6" s="165"/>
      <c r="NWE6" s="165"/>
      <c r="NWF6" s="165"/>
      <c r="NWG6" s="165"/>
      <c r="NWH6" s="165"/>
      <c r="NWI6" s="165"/>
      <c r="NWJ6" s="165"/>
      <c r="NWK6" s="165"/>
      <c r="NWL6" s="165"/>
      <c r="NWM6" s="165"/>
      <c r="NWN6" s="165"/>
      <c r="NWO6" s="165"/>
      <c r="NWP6" s="165"/>
      <c r="NWQ6" s="165"/>
      <c r="NWR6" s="165"/>
      <c r="NWS6" s="165"/>
      <c r="NWT6" s="165"/>
      <c r="NWU6" s="165"/>
      <c r="NWV6" s="165"/>
      <c r="NWW6" s="165"/>
      <c r="NWX6" s="165"/>
      <c r="NWY6" s="165"/>
      <c r="NWZ6" s="165"/>
      <c r="NXA6" s="165"/>
      <c r="NXB6" s="165"/>
      <c r="NXC6" s="165"/>
      <c r="NXD6" s="165"/>
      <c r="NXE6" s="165"/>
      <c r="NXF6" s="165"/>
      <c r="NXG6" s="165"/>
      <c r="NXH6" s="165"/>
      <c r="NXI6" s="165"/>
      <c r="NXJ6" s="165"/>
      <c r="NXK6" s="165"/>
      <c r="NXL6" s="165"/>
      <c r="NXM6" s="165"/>
      <c r="NXN6" s="165"/>
      <c r="NXO6" s="165"/>
      <c r="NXP6" s="165"/>
      <c r="NXQ6" s="165"/>
      <c r="NXR6" s="165"/>
      <c r="NXS6" s="165"/>
      <c r="NXT6" s="165"/>
      <c r="NXU6" s="165"/>
      <c r="NXV6" s="165"/>
      <c r="NXW6" s="165"/>
      <c r="NXX6" s="165"/>
      <c r="NXY6" s="165"/>
      <c r="NXZ6" s="165"/>
      <c r="NYA6" s="165"/>
      <c r="NYB6" s="165"/>
      <c r="NYC6" s="165"/>
      <c r="NYD6" s="165"/>
      <c r="NYE6" s="165"/>
      <c r="NYF6" s="165"/>
      <c r="NYG6" s="165"/>
      <c r="NYH6" s="165"/>
      <c r="NYI6" s="165"/>
      <c r="NYJ6" s="165"/>
      <c r="NYK6" s="165"/>
      <c r="NYL6" s="165"/>
      <c r="NYM6" s="165"/>
      <c r="NYN6" s="165"/>
      <c r="NYO6" s="165"/>
      <c r="NYP6" s="165"/>
      <c r="NYQ6" s="165"/>
      <c r="NYR6" s="165"/>
      <c r="NYS6" s="165"/>
      <c r="NYT6" s="165"/>
      <c r="NYU6" s="165"/>
      <c r="NYV6" s="165"/>
      <c r="NYW6" s="165"/>
      <c r="NYX6" s="165"/>
      <c r="NYY6" s="165"/>
      <c r="NYZ6" s="165"/>
      <c r="NZA6" s="165"/>
      <c r="NZB6" s="165"/>
      <c r="NZC6" s="165"/>
      <c r="NZD6" s="165"/>
      <c r="NZE6" s="165"/>
      <c r="NZF6" s="165"/>
      <c r="NZG6" s="165"/>
      <c r="NZH6" s="165"/>
      <c r="NZI6" s="165"/>
      <c r="NZJ6" s="165"/>
      <c r="NZK6" s="165"/>
      <c r="NZL6" s="165"/>
      <c r="NZM6" s="165"/>
      <c r="NZN6" s="165"/>
      <c r="NZO6" s="165"/>
      <c r="NZP6" s="165"/>
      <c r="NZQ6" s="165"/>
      <c r="NZR6" s="165"/>
      <c r="NZS6" s="165"/>
      <c r="NZT6" s="165"/>
      <c r="NZU6" s="165"/>
      <c r="NZV6" s="165"/>
      <c r="NZW6" s="165"/>
      <c r="NZX6" s="165"/>
      <c r="NZY6" s="165"/>
      <c r="NZZ6" s="165"/>
      <c r="OAA6" s="165"/>
      <c r="OAB6" s="165"/>
      <c r="OAC6" s="165"/>
      <c r="OAD6" s="165"/>
      <c r="OAE6" s="165"/>
      <c r="OAF6" s="165"/>
      <c r="OAG6" s="165"/>
      <c r="OAH6" s="165"/>
      <c r="OAI6" s="165"/>
      <c r="OAJ6" s="165"/>
      <c r="OAK6" s="165"/>
      <c r="OAL6" s="165"/>
      <c r="OAM6" s="165"/>
      <c r="OAN6" s="165"/>
      <c r="OAO6" s="165"/>
      <c r="OAP6" s="165"/>
      <c r="OAQ6" s="165"/>
      <c r="OAR6" s="165"/>
      <c r="OAS6" s="165"/>
      <c r="OAT6" s="165"/>
      <c r="OAU6" s="165"/>
      <c r="OAV6" s="165"/>
      <c r="OAW6" s="165"/>
      <c r="OAX6" s="165"/>
      <c r="OAY6" s="165"/>
      <c r="OAZ6" s="165"/>
      <c r="OBA6" s="165"/>
      <c r="OBB6" s="165"/>
      <c r="OBC6" s="165"/>
      <c r="OBD6" s="165"/>
      <c r="OBE6" s="165"/>
      <c r="OBF6" s="165"/>
      <c r="OBG6" s="165"/>
      <c r="OBH6" s="165"/>
      <c r="OBI6" s="165"/>
      <c r="OBJ6" s="165"/>
      <c r="OBK6" s="165"/>
      <c r="OBL6" s="165"/>
      <c r="OBM6" s="165"/>
      <c r="OBN6" s="165"/>
      <c r="OBO6" s="165"/>
      <c r="OBP6" s="165"/>
      <c r="OBQ6" s="165"/>
      <c r="OBR6" s="165"/>
      <c r="OBS6" s="165"/>
      <c r="OBT6" s="165"/>
      <c r="OBU6" s="165"/>
      <c r="OBV6" s="165"/>
      <c r="OBW6" s="165"/>
      <c r="OBX6" s="165"/>
      <c r="OBY6" s="165"/>
      <c r="OBZ6" s="165"/>
      <c r="OCA6" s="165"/>
      <c r="OCB6" s="165"/>
      <c r="OCC6" s="165"/>
      <c r="OCD6" s="165"/>
      <c r="OCE6" s="165"/>
      <c r="OCF6" s="165"/>
      <c r="OCG6" s="165"/>
      <c r="OCH6" s="165"/>
      <c r="OCI6" s="165"/>
      <c r="OCJ6" s="165"/>
      <c r="OCK6" s="165"/>
      <c r="OCL6" s="165"/>
      <c r="OCM6" s="165"/>
      <c r="OCN6" s="165"/>
      <c r="OCO6" s="165"/>
      <c r="OCP6" s="165"/>
      <c r="OCQ6" s="165"/>
      <c r="OCR6" s="165"/>
      <c r="OCS6" s="165"/>
      <c r="OCT6" s="165"/>
      <c r="OCU6" s="165"/>
      <c r="OCV6" s="165"/>
      <c r="OCW6" s="165"/>
      <c r="OCX6" s="165"/>
      <c r="OCY6" s="165"/>
      <c r="OCZ6" s="165"/>
      <c r="ODA6" s="165"/>
      <c r="ODB6" s="165"/>
      <c r="ODC6" s="165"/>
      <c r="ODD6" s="165"/>
      <c r="ODE6" s="165"/>
      <c r="ODF6" s="165"/>
      <c r="ODG6" s="165"/>
      <c r="ODH6" s="165"/>
      <c r="ODI6" s="165"/>
      <c r="ODJ6" s="165"/>
      <c r="ODK6" s="165"/>
      <c r="ODL6" s="165"/>
      <c r="ODM6" s="165"/>
      <c r="ODN6" s="165"/>
      <c r="ODO6" s="165"/>
      <c r="ODP6" s="165"/>
      <c r="ODQ6" s="165"/>
      <c r="ODR6" s="165"/>
      <c r="ODS6" s="165"/>
      <c r="ODT6" s="165"/>
      <c r="ODU6" s="165"/>
      <c r="ODV6" s="165"/>
      <c r="ODW6" s="165"/>
      <c r="ODX6" s="165"/>
      <c r="ODY6" s="165"/>
      <c r="ODZ6" s="165"/>
      <c r="OEA6" s="165"/>
      <c r="OEB6" s="165"/>
      <c r="OEC6" s="165"/>
      <c r="OED6" s="165"/>
      <c r="OEE6" s="165"/>
      <c r="OEF6" s="165"/>
      <c r="OEG6" s="165"/>
      <c r="OEH6" s="165"/>
      <c r="OEI6" s="165"/>
      <c r="OEJ6" s="165"/>
      <c r="OEK6" s="165"/>
      <c r="OEL6" s="165"/>
      <c r="OEM6" s="165"/>
      <c r="OEN6" s="165"/>
      <c r="OEO6" s="165"/>
      <c r="OEP6" s="165"/>
      <c r="OEQ6" s="165"/>
      <c r="OER6" s="165"/>
      <c r="OES6" s="165"/>
      <c r="OET6" s="165"/>
      <c r="OEU6" s="165"/>
      <c r="OEV6" s="165"/>
      <c r="OEW6" s="165"/>
      <c r="OEX6" s="165"/>
      <c r="OEY6" s="165"/>
      <c r="OEZ6" s="165"/>
      <c r="OFA6" s="165"/>
      <c r="OFB6" s="165"/>
      <c r="OFC6" s="165"/>
      <c r="OFD6" s="165"/>
      <c r="OFE6" s="165"/>
      <c r="OFF6" s="165"/>
      <c r="OFG6" s="165"/>
      <c r="OFH6" s="165"/>
      <c r="OFI6" s="165"/>
      <c r="OFJ6" s="165"/>
      <c r="OFK6" s="165"/>
      <c r="OFL6" s="165"/>
      <c r="OFM6" s="165"/>
      <c r="OFN6" s="165"/>
      <c r="OFO6" s="165"/>
      <c r="OFP6" s="165"/>
      <c r="OFQ6" s="165"/>
      <c r="OFR6" s="165"/>
      <c r="OFS6" s="165"/>
      <c r="OFT6" s="165"/>
      <c r="OFU6" s="165"/>
      <c r="OFV6" s="165"/>
      <c r="OFW6" s="165"/>
      <c r="OFX6" s="165"/>
      <c r="OFY6" s="165"/>
      <c r="OFZ6" s="165"/>
      <c r="OGA6" s="165"/>
      <c r="OGB6" s="165"/>
      <c r="OGC6" s="165"/>
      <c r="OGD6" s="165"/>
      <c r="OGE6" s="165"/>
      <c r="OGF6" s="165"/>
      <c r="OGG6" s="165"/>
      <c r="OGH6" s="165"/>
      <c r="OGI6" s="165"/>
      <c r="OGJ6" s="165"/>
      <c r="OGK6" s="165"/>
      <c r="OGL6" s="165"/>
      <c r="OGM6" s="165"/>
      <c r="OGN6" s="165"/>
      <c r="OGO6" s="165"/>
      <c r="OGP6" s="165"/>
      <c r="OGQ6" s="165"/>
      <c r="OGR6" s="165"/>
      <c r="OGS6" s="165"/>
      <c r="OGT6" s="165"/>
      <c r="OGU6" s="165"/>
      <c r="OGV6" s="165"/>
      <c r="OGW6" s="165"/>
      <c r="OGX6" s="165"/>
      <c r="OGY6" s="165"/>
      <c r="OGZ6" s="165"/>
      <c r="OHA6" s="165"/>
      <c r="OHB6" s="165"/>
      <c r="OHC6" s="165"/>
      <c r="OHD6" s="165"/>
      <c r="OHE6" s="165"/>
      <c r="OHF6" s="165"/>
      <c r="OHG6" s="165"/>
      <c r="OHH6" s="165"/>
      <c r="OHI6" s="165"/>
      <c r="OHJ6" s="165"/>
      <c r="OHK6" s="165"/>
      <c r="OHL6" s="165"/>
      <c r="OHM6" s="165"/>
      <c r="OHN6" s="165"/>
      <c r="OHO6" s="165"/>
      <c r="OHP6" s="165"/>
      <c r="OHQ6" s="165"/>
      <c r="OHR6" s="165"/>
      <c r="OHS6" s="165"/>
      <c r="OHT6" s="165"/>
      <c r="OHU6" s="165"/>
      <c r="OHV6" s="165"/>
      <c r="OHW6" s="165"/>
      <c r="OHX6" s="165"/>
      <c r="OHY6" s="165"/>
      <c r="OHZ6" s="165"/>
      <c r="OIA6" s="165"/>
      <c r="OIB6" s="165"/>
      <c r="OIC6" s="165"/>
      <c r="OID6" s="165"/>
      <c r="OIE6" s="165"/>
      <c r="OIF6" s="165"/>
      <c r="OIG6" s="165"/>
      <c r="OIH6" s="165"/>
      <c r="OII6" s="165"/>
      <c r="OIJ6" s="165"/>
      <c r="OIK6" s="165"/>
      <c r="OIL6" s="165"/>
      <c r="OIM6" s="165"/>
      <c r="OIN6" s="165"/>
      <c r="OIO6" s="165"/>
      <c r="OIP6" s="165"/>
      <c r="OIQ6" s="165"/>
      <c r="OIR6" s="165"/>
      <c r="OIS6" s="165"/>
      <c r="OIT6" s="165"/>
      <c r="OIU6" s="165"/>
      <c r="OIV6" s="165"/>
      <c r="OIW6" s="165"/>
      <c r="OIX6" s="165"/>
      <c r="OIY6" s="165"/>
      <c r="OIZ6" s="165"/>
      <c r="OJA6" s="165"/>
      <c r="OJB6" s="165"/>
      <c r="OJC6" s="165"/>
      <c r="OJD6" s="165"/>
      <c r="OJE6" s="165"/>
      <c r="OJF6" s="165"/>
      <c r="OJG6" s="165"/>
      <c r="OJH6" s="165"/>
      <c r="OJI6" s="165"/>
      <c r="OJJ6" s="165"/>
      <c r="OJK6" s="165"/>
      <c r="OJL6" s="165"/>
      <c r="OJM6" s="165"/>
      <c r="OJN6" s="165"/>
      <c r="OJO6" s="165"/>
      <c r="OJP6" s="165"/>
      <c r="OJQ6" s="165"/>
      <c r="OJR6" s="165"/>
      <c r="OJS6" s="165"/>
      <c r="OJT6" s="165"/>
      <c r="OJU6" s="165"/>
      <c r="OJV6" s="165"/>
      <c r="OJW6" s="165"/>
      <c r="OJX6" s="165"/>
      <c r="OJY6" s="165"/>
      <c r="OJZ6" s="165"/>
      <c r="OKA6" s="165"/>
      <c r="OKB6" s="165"/>
      <c r="OKC6" s="165"/>
      <c r="OKD6" s="165"/>
      <c r="OKE6" s="165"/>
      <c r="OKF6" s="165"/>
      <c r="OKG6" s="165"/>
      <c r="OKH6" s="165"/>
      <c r="OKI6" s="165"/>
      <c r="OKJ6" s="165"/>
      <c r="OKK6" s="165"/>
      <c r="OKL6" s="165"/>
      <c r="OKM6" s="165"/>
      <c r="OKN6" s="165"/>
      <c r="OKO6" s="165"/>
      <c r="OKP6" s="165"/>
      <c r="OKQ6" s="165"/>
      <c r="OKR6" s="165"/>
      <c r="OKS6" s="165"/>
      <c r="OKT6" s="165"/>
      <c r="OKU6" s="165"/>
      <c r="OKV6" s="165"/>
      <c r="OKW6" s="165"/>
      <c r="OKX6" s="165"/>
      <c r="OKY6" s="165"/>
      <c r="OKZ6" s="165"/>
      <c r="OLA6" s="165"/>
      <c r="OLB6" s="165"/>
      <c r="OLC6" s="165"/>
      <c r="OLD6" s="165"/>
      <c r="OLE6" s="165"/>
      <c r="OLF6" s="165"/>
      <c r="OLG6" s="165"/>
      <c r="OLH6" s="165"/>
      <c r="OLI6" s="165"/>
      <c r="OLJ6" s="165"/>
      <c r="OLK6" s="165"/>
      <c r="OLL6" s="165"/>
      <c r="OLM6" s="165"/>
      <c r="OLN6" s="165"/>
      <c r="OLO6" s="165"/>
      <c r="OLP6" s="165"/>
      <c r="OLQ6" s="165"/>
      <c r="OLR6" s="165"/>
      <c r="OLS6" s="165"/>
      <c r="OLT6" s="165"/>
      <c r="OLU6" s="165"/>
      <c r="OLV6" s="165"/>
      <c r="OLW6" s="165"/>
      <c r="OLX6" s="165"/>
      <c r="OLY6" s="165"/>
      <c r="OLZ6" s="165"/>
      <c r="OMA6" s="165"/>
      <c r="OMB6" s="165"/>
      <c r="OMC6" s="165"/>
      <c r="OMD6" s="165"/>
      <c r="OME6" s="165"/>
      <c r="OMF6" s="165"/>
      <c r="OMG6" s="165"/>
      <c r="OMH6" s="165"/>
      <c r="OMI6" s="165"/>
      <c r="OMJ6" s="165"/>
      <c r="OMK6" s="165"/>
      <c r="OML6" s="165"/>
      <c r="OMM6" s="165"/>
      <c r="OMN6" s="165"/>
      <c r="OMO6" s="165"/>
      <c r="OMP6" s="165"/>
      <c r="OMQ6" s="165"/>
      <c r="OMR6" s="165"/>
      <c r="OMS6" s="165"/>
      <c r="OMT6" s="165"/>
      <c r="OMU6" s="165"/>
      <c r="OMV6" s="165"/>
      <c r="OMW6" s="165"/>
      <c r="OMX6" s="165"/>
      <c r="OMY6" s="165"/>
      <c r="OMZ6" s="165"/>
      <c r="ONA6" s="165"/>
      <c r="ONB6" s="165"/>
      <c r="ONC6" s="165"/>
      <c r="OND6" s="165"/>
      <c r="ONE6" s="165"/>
      <c r="ONF6" s="165"/>
      <c r="ONG6" s="165"/>
      <c r="ONH6" s="165"/>
      <c r="ONI6" s="165"/>
      <c r="ONJ6" s="165"/>
      <c r="ONK6" s="165"/>
      <c r="ONL6" s="165"/>
      <c r="ONM6" s="165"/>
      <c r="ONN6" s="165"/>
      <c r="ONO6" s="165"/>
      <c r="ONP6" s="165"/>
      <c r="ONQ6" s="165"/>
      <c r="ONR6" s="165"/>
      <c r="ONS6" s="165"/>
      <c r="ONT6" s="165"/>
      <c r="ONU6" s="165"/>
      <c r="ONV6" s="165"/>
      <c r="ONW6" s="165"/>
      <c r="ONX6" s="165"/>
      <c r="ONY6" s="165"/>
      <c r="ONZ6" s="165"/>
      <c r="OOA6" s="165"/>
      <c r="OOB6" s="165"/>
      <c r="OOC6" s="165"/>
      <c r="OOD6" s="165"/>
      <c r="OOE6" s="165"/>
      <c r="OOF6" s="165"/>
      <c r="OOG6" s="165"/>
      <c r="OOH6" s="165"/>
      <c r="OOI6" s="165"/>
      <c r="OOJ6" s="165"/>
      <c r="OOK6" s="165"/>
      <c r="OOL6" s="165"/>
      <c r="OOM6" s="165"/>
      <c r="OON6" s="165"/>
      <c r="OOO6" s="165"/>
      <c r="OOP6" s="165"/>
      <c r="OOQ6" s="165"/>
      <c r="OOR6" s="165"/>
      <c r="OOS6" s="165"/>
      <c r="OOT6" s="165"/>
      <c r="OOU6" s="165"/>
      <c r="OOV6" s="165"/>
      <c r="OOW6" s="165"/>
      <c r="OOX6" s="165"/>
      <c r="OOY6" s="165"/>
      <c r="OOZ6" s="165"/>
      <c r="OPA6" s="165"/>
      <c r="OPB6" s="165"/>
      <c r="OPC6" s="165"/>
      <c r="OPD6" s="165"/>
      <c r="OPE6" s="165"/>
      <c r="OPF6" s="165"/>
      <c r="OPG6" s="165"/>
      <c r="OPH6" s="165"/>
      <c r="OPI6" s="165"/>
      <c r="OPJ6" s="165"/>
      <c r="OPK6" s="165"/>
      <c r="OPL6" s="165"/>
      <c r="OPM6" s="165"/>
      <c r="OPN6" s="165"/>
      <c r="OPO6" s="165"/>
      <c r="OPP6" s="165"/>
      <c r="OPQ6" s="165"/>
      <c r="OPR6" s="165"/>
      <c r="OPS6" s="165"/>
      <c r="OPT6" s="165"/>
      <c r="OPU6" s="165"/>
      <c r="OPV6" s="165"/>
      <c r="OPW6" s="165"/>
      <c r="OPX6" s="165"/>
      <c r="OPY6" s="165"/>
      <c r="OPZ6" s="165"/>
      <c r="OQA6" s="165"/>
      <c r="OQB6" s="165"/>
      <c r="OQC6" s="165"/>
      <c r="OQD6" s="165"/>
      <c r="OQE6" s="165"/>
      <c r="OQF6" s="165"/>
      <c r="OQG6" s="165"/>
      <c r="OQH6" s="165"/>
      <c r="OQI6" s="165"/>
      <c r="OQJ6" s="165"/>
      <c r="OQK6" s="165"/>
      <c r="OQL6" s="165"/>
      <c r="OQM6" s="165"/>
      <c r="OQN6" s="165"/>
      <c r="OQO6" s="165"/>
      <c r="OQP6" s="165"/>
      <c r="OQQ6" s="165"/>
      <c r="OQR6" s="165"/>
      <c r="OQS6" s="165"/>
      <c r="OQT6" s="165"/>
      <c r="OQU6" s="165"/>
      <c r="OQV6" s="165"/>
      <c r="OQW6" s="165"/>
      <c r="OQX6" s="165"/>
      <c r="OQY6" s="165"/>
      <c r="OQZ6" s="165"/>
      <c r="ORA6" s="165"/>
      <c r="ORB6" s="165"/>
      <c r="ORC6" s="165"/>
      <c r="ORD6" s="165"/>
      <c r="ORE6" s="165"/>
      <c r="ORF6" s="165"/>
      <c r="ORG6" s="165"/>
      <c r="ORH6" s="165"/>
      <c r="ORI6" s="165"/>
      <c r="ORJ6" s="165"/>
      <c r="ORK6" s="165"/>
      <c r="ORL6" s="165"/>
      <c r="ORM6" s="165"/>
      <c r="ORN6" s="165"/>
      <c r="ORO6" s="165"/>
      <c r="ORP6" s="165"/>
      <c r="ORQ6" s="165"/>
      <c r="ORR6" s="165"/>
      <c r="ORS6" s="165"/>
      <c r="ORT6" s="165"/>
      <c r="ORU6" s="165"/>
      <c r="ORV6" s="165"/>
      <c r="ORW6" s="165"/>
      <c r="ORX6" s="165"/>
      <c r="ORY6" s="165"/>
      <c r="ORZ6" s="165"/>
      <c r="OSA6" s="165"/>
      <c r="OSB6" s="165"/>
      <c r="OSC6" s="165"/>
      <c r="OSD6" s="165"/>
      <c r="OSE6" s="165"/>
      <c r="OSF6" s="165"/>
      <c r="OSG6" s="165"/>
      <c r="OSH6" s="165"/>
      <c r="OSI6" s="165"/>
      <c r="OSJ6" s="165"/>
      <c r="OSK6" s="165"/>
      <c r="OSL6" s="165"/>
      <c r="OSM6" s="165"/>
      <c r="OSN6" s="165"/>
      <c r="OSO6" s="165"/>
      <c r="OSP6" s="165"/>
      <c r="OSQ6" s="165"/>
      <c r="OSR6" s="165"/>
      <c r="OSS6" s="165"/>
      <c r="OST6" s="165"/>
      <c r="OSU6" s="165"/>
      <c r="OSV6" s="165"/>
      <c r="OSW6" s="165"/>
      <c r="OSX6" s="165"/>
      <c r="OSY6" s="165"/>
      <c r="OSZ6" s="165"/>
      <c r="OTA6" s="165"/>
      <c r="OTB6" s="165"/>
      <c r="OTC6" s="165"/>
      <c r="OTD6" s="165"/>
      <c r="OTE6" s="165"/>
      <c r="OTF6" s="165"/>
      <c r="OTG6" s="165"/>
      <c r="OTH6" s="165"/>
      <c r="OTI6" s="165"/>
      <c r="OTJ6" s="165"/>
      <c r="OTK6" s="165"/>
      <c r="OTL6" s="165"/>
      <c r="OTM6" s="165"/>
      <c r="OTN6" s="165"/>
      <c r="OTO6" s="165"/>
      <c r="OTP6" s="165"/>
      <c r="OTQ6" s="165"/>
      <c r="OTR6" s="165"/>
      <c r="OTS6" s="165"/>
      <c r="OTT6" s="165"/>
      <c r="OTU6" s="165"/>
      <c r="OTV6" s="165"/>
      <c r="OTW6" s="165"/>
      <c r="OTX6" s="165"/>
      <c r="OTY6" s="165"/>
      <c r="OTZ6" s="165"/>
      <c r="OUA6" s="165"/>
      <c r="OUB6" s="165"/>
      <c r="OUC6" s="165"/>
      <c r="OUD6" s="165"/>
      <c r="OUE6" s="165"/>
      <c r="OUF6" s="165"/>
      <c r="OUG6" s="165"/>
      <c r="OUH6" s="165"/>
      <c r="OUI6" s="165"/>
      <c r="OUJ6" s="165"/>
      <c r="OUK6" s="165"/>
      <c r="OUL6" s="165"/>
      <c r="OUM6" s="165"/>
      <c r="OUN6" s="165"/>
      <c r="OUO6" s="165"/>
      <c r="OUP6" s="165"/>
      <c r="OUQ6" s="165"/>
      <c r="OUR6" s="165"/>
      <c r="OUS6" s="165"/>
      <c r="OUT6" s="165"/>
      <c r="OUU6" s="165"/>
      <c r="OUV6" s="165"/>
      <c r="OUW6" s="165"/>
      <c r="OUX6" s="165"/>
      <c r="OUY6" s="165"/>
      <c r="OUZ6" s="165"/>
      <c r="OVA6" s="165"/>
      <c r="OVB6" s="165"/>
      <c r="OVC6" s="165"/>
      <c r="OVD6" s="165"/>
      <c r="OVE6" s="165"/>
      <c r="OVF6" s="165"/>
      <c r="OVG6" s="165"/>
      <c r="OVH6" s="165"/>
      <c r="OVI6" s="165"/>
      <c r="OVJ6" s="165"/>
      <c r="OVK6" s="165"/>
      <c r="OVL6" s="165"/>
      <c r="OVM6" s="165"/>
      <c r="OVN6" s="165"/>
      <c r="OVO6" s="165"/>
      <c r="OVP6" s="165"/>
      <c r="OVQ6" s="165"/>
      <c r="OVR6" s="165"/>
      <c r="OVS6" s="165"/>
      <c r="OVT6" s="165"/>
      <c r="OVU6" s="165"/>
      <c r="OVV6" s="165"/>
      <c r="OVW6" s="165"/>
      <c r="OVX6" s="165"/>
      <c r="OVY6" s="165"/>
      <c r="OVZ6" s="165"/>
      <c r="OWA6" s="165"/>
      <c r="OWB6" s="165"/>
      <c r="OWC6" s="165"/>
      <c r="OWD6" s="165"/>
      <c r="OWE6" s="165"/>
      <c r="OWF6" s="165"/>
      <c r="OWG6" s="165"/>
      <c r="OWH6" s="165"/>
      <c r="OWI6" s="165"/>
      <c r="OWJ6" s="165"/>
      <c r="OWK6" s="165"/>
      <c r="OWL6" s="165"/>
      <c r="OWM6" s="165"/>
      <c r="OWN6" s="165"/>
      <c r="OWO6" s="165"/>
      <c r="OWP6" s="165"/>
      <c r="OWQ6" s="165"/>
      <c r="OWR6" s="165"/>
      <c r="OWS6" s="165"/>
      <c r="OWT6" s="165"/>
      <c r="OWU6" s="165"/>
      <c r="OWV6" s="165"/>
      <c r="OWW6" s="165"/>
      <c r="OWX6" s="165"/>
      <c r="OWY6" s="165"/>
      <c r="OWZ6" s="165"/>
      <c r="OXA6" s="165"/>
      <c r="OXB6" s="165"/>
      <c r="OXC6" s="165"/>
      <c r="OXD6" s="165"/>
      <c r="OXE6" s="165"/>
      <c r="OXF6" s="165"/>
      <c r="OXG6" s="165"/>
      <c r="OXH6" s="165"/>
      <c r="OXI6" s="165"/>
      <c r="OXJ6" s="165"/>
      <c r="OXK6" s="165"/>
      <c r="OXL6" s="165"/>
      <c r="OXM6" s="165"/>
      <c r="OXN6" s="165"/>
      <c r="OXO6" s="165"/>
      <c r="OXP6" s="165"/>
      <c r="OXQ6" s="165"/>
      <c r="OXR6" s="165"/>
      <c r="OXS6" s="165"/>
      <c r="OXT6" s="165"/>
      <c r="OXU6" s="165"/>
      <c r="OXV6" s="165"/>
      <c r="OXW6" s="165"/>
      <c r="OXX6" s="165"/>
      <c r="OXY6" s="165"/>
      <c r="OXZ6" s="165"/>
      <c r="OYA6" s="165"/>
      <c r="OYB6" s="165"/>
      <c r="OYC6" s="165"/>
      <c r="OYD6" s="165"/>
      <c r="OYE6" s="165"/>
      <c r="OYF6" s="165"/>
      <c r="OYG6" s="165"/>
      <c r="OYH6" s="165"/>
      <c r="OYI6" s="165"/>
      <c r="OYJ6" s="165"/>
      <c r="OYK6" s="165"/>
      <c r="OYL6" s="165"/>
      <c r="OYM6" s="165"/>
      <c r="OYN6" s="165"/>
      <c r="OYO6" s="165"/>
      <c r="OYP6" s="165"/>
      <c r="OYQ6" s="165"/>
      <c r="OYR6" s="165"/>
      <c r="OYS6" s="165"/>
      <c r="OYT6" s="165"/>
      <c r="OYU6" s="165"/>
      <c r="OYV6" s="165"/>
      <c r="OYW6" s="165"/>
      <c r="OYX6" s="165"/>
      <c r="OYY6" s="165"/>
      <c r="OYZ6" s="165"/>
      <c r="OZA6" s="165"/>
      <c r="OZB6" s="165"/>
      <c r="OZC6" s="165"/>
      <c r="OZD6" s="165"/>
      <c r="OZE6" s="165"/>
      <c r="OZF6" s="165"/>
      <c r="OZG6" s="165"/>
      <c r="OZH6" s="165"/>
      <c r="OZI6" s="165"/>
      <c r="OZJ6" s="165"/>
      <c r="OZK6" s="165"/>
      <c r="OZL6" s="165"/>
      <c r="OZM6" s="165"/>
      <c r="OZN6" s="165"/>
      <c r="OZO6" s="165"/>
      <c r="OZP6" s="165"/>
      <c r="OZQ6" s="165"/>
      <c r="OZR6" s="165"/>
      <c r="OZS6" s="165"/>
      <c r="OZT6" s="165"/>
      <c r="OZU6" s="165"/>
      <c r="OZV6" s="165"/>
      <c r="OZW6" s="165"/>
      <c r="OZX6" s="165"/>
      <c r="OZY6" s="165"/>
      <c r="OZZ6" s="165"/>
      <c r="PAA6" s="165"/>
      <c r="PAB6" s="165"/>
      <c r="PAC6" s="165"/>
      <c r="PAD6" s="165"/>
      <c r="PAE6" s="165"/>
      <c r="PAF6" s="165"/>
      <c r="PAG6" s="165"/>
      <c r="PAH6" s="165"/>
      <c r="PAI6" s="165"/>
      <c r="PAJ6" s="165"/>
      <c r="PAK6" s="165"/>
      <c r="PAL6" s="165"/>
      <c r="PAM6" s="165"/>
      <c r="PAN6" s="165"/>
      <c r="PAO6" s="165"/>
      <c r="PAP6" s="165"/>
      <c r="PAQ6" s="165"/>
      <c r="PAR6" s="165"/>
      <c r="PAS6" s="165"/>
      <c r="PAT6" s="165"/>
      <c r="PAU6" s="165"/>
      <c r="PAV6" s="165"/>
      <c r="PAW6" s="165"/>
      <c r="PAX6" s="165"/>
      <c r="PAY6" s="165"/>
      <c r="PAZ6" s="165"/>
      <c r="PBA6" s="165"/>
      <c r="PBB6" s="165"/>
      <c r="PBC6" s="165"/>
      <c r="PBD6" s="165"/>
      <c r="PBE6" s="165"/>
      <c r="PBF6" s="165"/>
      <c r="PBG6" s="165"/>
      <c r="PBH6" s="165"/>
      <c r="PBI6" s="165"/>
      <c r="PBJ6" s="165"/>
      <c r="PBK6" s="165"/>
      <c r="PBL6" s="165"/>
      <c r="PBM6" s="165"/>
      <c r="PBN6" s="165"/>
      <c r="PBO6" s="165"/>
      <c r="PBP6" s="165"/>
      <c r="PBQ6" s="165"/>
      <c r="PBR6" s="165"/>
      <c r="PBS6" s="165"/>
      <c r="PBT6" s="165"/>
      <c r="PBU6" s="165"/>
      <c r="PBV6" s="165"/>
      <c r="PBW6" s="165"/>
      <c r="PBX6" s="165"/>
      <c r="PBY6" s="165"/>
      <c r="PBZ6" s="165"/>
      <c r="PCA6" s="165"/>
      <c r="PCB6" s="165"/>
      <c r="PCC6" s="165"/>
      <c r="PCD6" s="165"/>
      <c r="PCE6" s="165"/>
      <c r="PCF6" s="165"/>
      <c r="PCG6" s="165"/>
      <c r="PCH6" s="165"/>
      <c r="PCI6" s="165"/>
      <c r="PCJ6" s="165"/>
      <c r="PCK6" s="165"/>
      <c r="PCL6" s="165"/>
      <c r="PCM6" s="165"/>
      <c r="PCN6" s="165"/>
      <c r="PCO6" s="165"/>
      <c r="PCP6" s="165"/>
      <c r="PCQ6" s="165"/>
      <c r="PCR6" s="165"/>
      <c r="PCS6" s="165"/>
      <c r="PCT6" s="165"/>
      <c r="PCU6" s="165"/>
      <c r="PCV6" s="165"/>
      <c r="PCW6" s="165"/>
      <c r="PCX6" s="165"/>
      <c r="PCY6" s="165"/>
      <c r="PCZ6" s="165"/>
      <c r="PDA6" s="165"/>
      <c r="PDB6" s="165"/>
      <c r="PDC6" s="165"/>
      <c r="PDD6" s="165"/>
      <c r="PDE6" s="165"/>
      <c r="PDF6" s="165"/>
      <c r="PDG6" s="165"/>
      <c r="PDH6" s="165"/>
      <c r="PDI6" s="165"/>
      <c r="PDJ6" s="165"/>
      <c r="PDK6" s="165"/>
      <c r="PDL6" s="165"/>
      <c r="PDM6" s="165"/>
      <c r="PDN6" s="165"/>
      <c r="PDO6" s="165"/>
      <c r="PDP6" s="165"/>
      <c r="PDQ6" s="165"/>
      <c r="PDR6" s="165"/>
      <c r="PDS6" s="165"/>
      <c r="PDT6" s="165"/>
      <c r="PDU6" s="165"/>
      <c r="PDV6" s="165"/>
      <c r="PDW6" s="165"/>
      <c r="PDX6" s="165"/>
      <c r="PDY6" s="165"/>
      <c r="PDZ6" s="165"/>
      <c r="PEA6" s="165"/>
      <c r="PEB6" s="165"/>
      <c r="PEC6" s="165"/>
      <c r="PED6" s="165"/>
      <c r="PEE6" s="165"/>
      <c r="PEF6" s="165"/>
      <c r="PEG6" s="165"/>
      <c r="PEH6" s="165"/>
      <c r="PEI6" s="165"/>
      <c r="PEJ6" s="165"/>
      <c r="PEK6" s="165"/>
      <c r="PEL6" s="165"/>
      <c r="PEM6" s="165"/>
      <c r="PEN6" s="165"/>
      <c r="PEO6" s="165"/>
      <c r="PEP6" s="165"/>
      <c r="PEQ6" s="165"/>
      <c r="PER6" s="165"/>
      <c r="PES6" s="165"/>
      <c r="PET6" s="165"/>
      <c r="PEU6" s="165"/>
      <c r="PEV6" s="165"/>
      <c r="PEW6" s="165"/>
      <c r="PEX6" s="165"/>
      <c r="PEY6" s="165"/>
      <c r="PEZ6" s="165"/>
      <c r="PFA6" s="165"/>
      <c r="PFB6" s="165"/>
      <c r="PFC6" s="165"/>
      <c r="PFD6" s="165"/>
      <c r="PFE6" s="165"/>
      <c r="PFF6" s="165"/>
      <c r="PFG6" s="165"/>
      <c r="PFH6" s="165"/>
      <c r="PFI6" s="165"/>
      <c r="PFJ6" s="165"/>
      <c r="PFK6" s="165"/>
      <c r="PFL6" s="165"/>
      <c r="PFM6" s="165"/>
      <c r="PFN6" s="165"/>
      <c r="PFO6" s="165"/>
      <c r="PFP6" s="165"/>
      <c r="PFQ6" s="165"/>
      <c r="PFR6" s="165"/>
      <c r="PFS6" s="165"/>
      <c r="PFT6" s="165"/>
      <c r="PFU6" s="165"/>
      <c r="PFV6" s="165"/>
      <c r="PFW6" s="165"/>
      <c r="PFX6" s="165"/>
      <c r="PFY6" s="165"/>
      <c r="PFZ6" s="165"/>
      <c r="PGA6" s="165"/>
      <c r="PGB6" s="165"/>
      <c r="PGC6" s="165"/>
      <c r="PGD6" s="165"/>
      <c r="PGE6" s="165"/>
      <c r="PGF6" s="165"/>
      <c r="PGG6" s="165"/>
      <c r="PGH6" s="165"/>
      <c r="PGI6" s="165"/>
      <c r="PGJ6" s="165"/>
      <c r="PGK6" s="165"/>
      <c r="PGL6" s="165"/>
      <c r="PGM6" s="165"/>
      <c r="PGN6" s="165"/>
      <c r="PGO6" s="165"/>
      <c r="PGP6" s="165"/>
      <c r="PGQ6" s="165"/>
      <c r="PGR6" s="165"/>
      <c r="PGS6" s="165"/>
      <c r="PGT6" s="165"/>
      <c r="PGU6" s="165"/>
      <c r="PGV6" s="165"/>
      <c r="PGW6" s="165"/>
      <c r="PGX6" s="165"/>
      <c r="PGY6" s="165"/>
      <c r="PGZ6" s="165"/>
      <c r="PHA6" s="165"/>
      <c r="PHB6" s="165"/>
      <c r="PHC6" s="165"/>
      <c r="PHD6" s="165"/>
      <c r="PHE6" s="165"/>
      <c r="PHF6" s="165"/>
      <c r="PHG6" s="165"/>
      <c r="PHH6" s="165"/>
      <c r="PHI6" s="165"/>
      <c r="PHJ6" s="165"/>
      <c r="PHK6" s="165"/>
      <c r="PHL6" s="165"/>
      <c r="PHM6" s="165"/>
      <c r="PHN6" s="165"/>
      <c r="PHO6" s="165"/>
      <c r="PHP6" s="165"/>
      <c r="PHQ6" s="165"/>
      <c r="PHR6" s="165"/>
      <c r="PHS6" s="165"/>
      <c r="PHT6" s="165"/>
      <c r="PHU6" s="165"/>
      <c r="PHV6" s="165"/>
      <c r="PHW6" s="165"/>
      <c r="PHX6" s="165"/>
      <c r="PHY6" s="165"/>
      <c r="PHZ6" s="165"/>
      <c r="PIA6" s="165"/>
      <c r="PIB6" s="165"/>
      <c r="PIC6" s="165"/>
      <c r="PID6" s="165"/>
      <c r="PIE6" s="165"/>
      <c r="PIF6" s="165"/>
      <c r="PIG6" s="165"/>
      <c r="PIH6" s="165"/>
      <c r="PII6" s="165"/>
      <c r="PIJ6" s="165"/>
      <c r="PIK6" s="165"/>
      <c r="PIL6" s="165"/>
      <c r="PIM6" s="165"/>
      <c r="PIN6" s="165"/>
      <c r="PIO6" s="165"/>
      <c r="PIP6" s="165"/>
      <c r="PIQ6" s="165"/>
      <c r="PIR6" s="165"/>
      <c r="PIS6" s="165"/>
      <c r="PIT6" s="165"/>
      <c r="PIU6" s="165"/>
      <c r="PIV6" s="165"/>
      <c r="PIW6" s="165"/>
      <c r="PIX6" s="165"/>
      <c r="PIY6" s="165"/>
      <c r="PIZ6" s="165"/>
      <c r="PJA6" s="165"/>
      <c r="PJB6" s="165"/>
      <c r="PJC6" s="165"/>
      <c r="PJD6" s="165"/>
      <c r="PJE6" s="165"/>
      <c r="PJF6" s="165"/>
      <c r="PJG6" s="165"/>
      <c r="PJH6" s="165"/>
      <c r="PJI6" s="165"/>
      <c r="PJJ6" s="165"/>
      <c r="PJK6" s="165"/>
      <c r="PJL6" s="165"/>
      <c r="PJM6" s="165"/>
      <c r="PJN6" s="165"/>
      <c r="PJO6" s="165"/>
      <c r="PJP6" s="165"/>
      <c r="PJQ6" s="165"/>
      <c r="PJR6" s="165"/>
      <c r="PJS6" s="165"/>
      <c r="PJT6" s="165"/>
      <c r="PJU6" s="165"/>
      <c r="PJV6" s="165"/>
      <c r="PJW6" s="165"/>
      <c r="PJX6" s="165"/>
      <c r="PJY6" s="165"/>
      <c r="PJZ6" s="165"/>
      <c r="PKA6" s="165"/>
      <c r="PKB6" s="165"/>
      <c r="PKC6" s="165"/>
      <c r="PKD6" s="165"/>
      <c r="PKE6" s="165"/>
      <c r="PKF6" s="165"/>
      <c r="PKG6" s="165"/>
      <c r="PKH6" s="165"/>
      <c r="PKI6" s="165"/>
      <c r="PKJ6" s="165"/>
      <c r="PKK6" s="165"/>
      <c r="PKL6" s="165"/>
      <c r="PKM6" s="165"/>
      <c r="PKN6" s="165"/>
      <c r="PKO6" s="165"/>
      <c r="PKP6" s="165"/>
      <c r="PKQ6" s="165"/>
      <c r="PKR6" s="165"/>
      <c r="PKS6" s="165"/>
      <c r="PKT6" s="165"/>
      <c r="PKU6" s="165"/>
      <c r="PKV6" s="165"/>
      <c r="PKW6" s="165"/>
      <c r="PKX6" s="165"/>
      <c r="PKY6" s="165"/>
      <c r="PKZ6" s="165"/>
      <c r="PLA6" s="165"/>
      <c r="PLB6" s="165"/>
      <c r="PLC6" s="165"/>
      <c r="PLD6" s="165"/>
      <c r="PLE6" s="165"/>
      <c r="PLF6" s="165"/>
      <c r="PLG6" s="165"/>
      <c r="PLH6" s="165"/>
      <c r="PLI6" s="165"/>
      <c r="PLJ6" s="165"/>
      <c r="PLK6" s="165"/>
      <c r="PLL6" s="165"/>
      <c r="PLM6" s="165"/>
      <c r="PLN6" s="165"/>
      <c r="PLO6" s="165"/>
      <c r="PLP6" s="165"/>
      <c r="PLQ6" s="165"/>
      <c r="PLR6" s="165"/>
      <c r="PLS6" s="165"/>
      <c r="PLT6" s="165"/>
      <c r="PLU6" s="165"/>
      <c r="PLV6" s="165"/>
      <c r="PLW6" s="165"/>
      <c r="PLX6" s="165"/>
      <c r="PLY6" s="165"/>
      <c r="PLZ6" s="165"/>
      <c r="PMA6" s="165"/>
      <c r="PMB6" s="165"/>
      <c r="PMC6" s="165"/>
      <c r="PMD6" s="165"/>
      <c r="PME6" s="165"/>
      <c r="PMF6" s="165"/>
      <c r="PMG6" s="165"/>
      <c r="PMH6" s="165"/>
      <c r="PMI6" s="165"/>
      <c r="PMJ6" s="165"/>
      <c r="PMK6" s="165"/>
      <c r="PML6" s="165"/>
      <c r="PMM6" s="165"/>
      <c r="PMN6" s="165"/>
      <c r="PMO6" s="165"/>
      <c r="PMP6" s="165"/>
      <c r="PMQ6" s="165"/>
      <c r="PMR6" s="165"/>
      <c r="PMS6" s="165"/>
      <c r="PMT6" s="165"/>
      <c r="PMU6" s="165"/>
      <c r="PMV6" s="165"/>
      <c r="PMW6" s="165"/>
      <c r="PMX6" s="165"/>
      <c r="PMY6" s="165"/>
      <c r="PMZ6" s="165"/>
      <c r="PNA6" s="165"/>
      <c r="PNB6" s="165"/>
      <c r="PNC6" s="165"/>
      <c r="PND6" s="165"/>
      <c r="PNE6" s="165"/>
      <c r="PNF6" s="165"/>
      <c r="PNG6" s="165"/>
      <c r="PNH6" s="165"/>
      <c r="PNI6" s="165"/>
      <c r="PNJ6" s="165"/>
      <c r="PNK6" s="165"/>
      <c r="PNL6" s="165"/>
      <c r="PNM6" s="165"/>
      <c r="PNN6" s="165"/>
      <c r="PNO6" s="165"/>
      <c r="PNP6" s="165"/>
      <c r="PNQ6" s="165"/>
      <c r="PNR6" s="165"/>
      <c r="PNS6" s="165"/>
      <c r="PNT6" s="165"/>
      <c r="PNU6" s="165"/>
      <c r="PNV6" s="165"/>
      <c r="PNW6" s="165"/>
      <c r="PNX6" s="165"/>
      <c r="PNY6" s="165"/>
      <c r="PNZ6" s="165"/>
      <c r="POA6" s="165"/>
      <c r="POB6" s="165"/>
      <c r="POC6" s="165"/>
      <c r="POD6" s="165"/>
      <c r="POE6" s="165"/>
      <c r="POF6" s="165"/>
      <c r="POG6" s="165"/>
      <c r="POH6" s="165"/>
      <c r="POI6" s="165"/>
      <c r="POJ6" s="165"/>
      <c r="POK6" s="165"/>
      <c r="POL6" s="165"/>
      <c r="POM6" s="165"/>
      <c r="PON6" s="165"/>
      <c r="POO6" s="165"/>
      <c r="POP6" s="165"/>
      <c r="POQ6" s="165"/>
      <c r="POR6" s="165"/>
      <c r="POS6" s="165"/>
      <c r="POT6" s="165"/>
      <c r="POU6" s="165"/>
      <c r="POV6" s="165"/>
      <c r="POW6" s="165"/>
      <c r="POX6" s="165"/>
      <c r="POY6" s="165"/>
      <c r="POZ6" s="165"/>
      <c r="PPA6" s="165"/>
      <c r="PPB6" s="165"/>
      <c r="PPC6" s="165"/>
      <c r="PPD6" s="165"/>
      <c r="PPE6" s="165"/>
      <c r="PPF6" s="165"/>
      <c r="PPG6" s="165"/>
      <c r="PPH6" s="165"/>
      <c r="PPI6" s="165"/>
      <c r="PPJ6" s="165"/>
      <c r="PPK6" s="165"/>
      <c r="PPL6" s="165"/>
      <c r="PPM6" s="165"/>
      <c r="PPN6" s="165"/>
      <c r="PPO6" s="165"/>
      <c r="PPP6" s="165"/>
      <c r="PPQ6" s="165"/>
      <c r="PPR6" s="165"/>
      <c r="PPS6" s="165"/>
      <c r="PPT6" s="165"/>
      <c r="PPU6" s="165"/>
      <c r="PPV6" s="165"/>
      <c r="PPW6" s="165"/>
      <c r="PPX6" s="165"/>
      <c r="PPY6" s="165"/>
      <c r="PPZ6" s="165"/>
      <c r="PQA6" s="165"/>
      <c r="PQB6" s="165"/>
      <c r="PQC6" s="165"/>
      <c r="PQD6" s="165"/>
      <c r="PQE6" s="165"/>
      <c r="PQF6" s="165"/>
      <c r="PQG6" s="165"/>
      <c r="PQH6" s="165"/>
      <c r="PQI6" s="165"/>
      <c r="PQJ6" s="165"/>
      <c r="PQK6" s="165"/>
      <c r="PQL6" s="165"/>
      <c r="PQM6" s="165"/>
      <c r="PQN6" s="165"/>
      <c r="PQO6" s="165"/>
      <c r="PQP6" s="165"/>
      <c r="PQQ6" s="165"/>
      <c r="PQR6" s="165"/>
      <c r="PQS6" s="165"/>
      <c r="PQT6" s="165"/>
      <c r="PQU6" s="165"/>
      <c r="PQV6" s="165"/>
      <c r="PQW6" s="165"/>
      <c r="PQX6" s="165"/>
      <c r="PQY6" s="165"/>
      <c r="PQZ6" s="165"/>
      <c r="PRA6" s="165"/>
      <c r="PRB6" s="165"/>
      <c r="PRC6" s="165"/>
      <c r="PRD6" s="165"/>
      <c r="PRE6" s="165"/>
      <c r="PRF6" s="165"/>
      <c r="PRG6" s="165"/>
      <c r="PRH6" s="165"/>
      <c r="PRI6" s="165"/>
      <c r="PRJ6" s="165"/>
      <c r="PRK6" s="165"/>
      <c r="PRL6" s="165"/>
      <c r="PRM6" s="165"/>
      <c r="PRN6" s="165"/>
      <c r="PRO6" s="165"/>
      <c r="PRP6" s="165"/>
      <c r="PRQ6" s="165"/>
      <c r="PRR6" s="165"/>
      <c r="PRS6" s="165"/>
      <c r="PRT6" s="165"/>
      <c r="PRU6" s="165"/>
      <c r="PRV6" s="165"/>
      <c r="PRW6" s="165"/>
      <c r="PRX6" s="165"/>
      <c r="PRY6" s="165"/>
      <c r="PRZ6" s="165"/>
      <c r="PSA6" s="165"/>
      <c r="PSB6" s="165"/>
      <c r="PSC6" s="165"/>
      <c r="PSD6" s="165"/>
      <c r="PSE6" s="165"/>
      <c r="PSF6" s="165"/>
      <c r="PSG6" s="165"/>
      <c r="PSH6" s="165"/>
      <c r="PSI6" s="165"/>
      <c r="PSJ6" s="165"/>
      <c r="PSK6" s="165"/>
      <c r="PSL6" s="165"/>
      <c r="PSM6" s="165"/>
      <c r="PSN6" s="165"/>
      <c r="PSO6" s="165"/>
      <c r="PSP6" s="165"/>
      <c r="PSQ6" s="165"/>
      <c r="PSR6" s="165"/>
      <c r="PSS6" s="165"/>
      <c r="PST6" s="165"/>
      <c r="PSU6" s="165"/>
      <c r="PSV6" s="165"/>
      <c r="PSW6" s="165"/>
      <c r="PSX6" s="165"/>
      <c r="PSY6" s="165"/>
      <c r="PSZ6" s="165"/>
      <c r="PTA6" s="165"/>
      <c r="PTB6" s="165"/>
      <c r="PTC6" s="165"/>
      <c r="PTD6" s="165"/>
      <c r="PTE6" s="165"/>
      <c r="PTF6" s="165"/>
      <c r="PTG6" s="165"/>
      <c r="PTH6" s="165"/>
      <c r="PTI6" s="165"/>
      <c r="PTJ6" s="165"/>
      <c r="PTK6" s="165"/>
      <c r="PTL6" s="165"/>
      <c r="PTM6" s="165"/>
      <c r="PTN6" s="165"/>
      <c r="PTO6" s="165"/>
      <c r="PTP6" s="165"/>
      <c r="PTQ6" s="165"/>
      <c r="PTR6" s="165"/>
      <c r="PTS6" s="165"/>
      <c r="PTT6" s="165"/>
      <c r="PTU6" s="165"/>
      <c r="PTV6" s="165"/>
      <c r="PTW6" s="165"/>
      <c r="PTX6" s="165"/>
      <c r="PTY6" s="165"/>
      <c r="PTZ6" s="165"/>
      <c r="PUA6" s="165"/>
      <c r="PUB6" s="165"/>
      <c r="PUC6" s="165"/>
      <c r="PUD6" s="165"/>
      <c r="PUE6" s="165"/>
      <c r="PUF6" s="165"/>
      <c r="PUG6" s="165"/>
      <c r="PUH6" s="165"/>
      <c r="PUI6" s="165"/>
      <c r="PUJ6" s="165"/>
      <c r="PUK6" s="165"/>
      <c r="PUL6" s="165"/>
      <c r="PUM6" s="165"/>
      <c r="PUN6" s="165"/>
      <c r="PUO6" s="165"/>
      <c r="PUP6" s="165"/>
      <c r="PUQ6" s="165"/>
      <c r="PUR6" s="165"/>
      <c r="PUS6" s="165"/>
      <c r="PUT6" s="165"/>
      <c r="PUU6" s="165"/>
      <c r="PUV6" s="165"/>
      <c r="PUW6" s="165"/>
      <c r="PUX6" s="165"/>
      <c r="PUY6" s="165"/>
      <c r="PUZ6" s="165"/>
      <c r="PVA6" s="165"/>
      <c r="PVB6" s="165"/>
      <c r="PVC6" s="165"/>
      <c r="PVD6" s="165"/>
      <c r="PVE6" s="165"/>
      <c r="PVF6" s="165"/>
      <c r="PVG6" s="165"/>
      <c r="PVH6" s="165"/>
      <c r="PVI6" s="165"/>
      <c r="PVJ6" s="165"/>
      <c r="PVK6" s="165"/>
      <c r="PVL6" s="165"/>
      <c r="PVM6" s="165"/>
      <c r="PVN6" s="165"/>
      <c r="PVO6" s="165"/>
      <c r="PVP6" s="165"/>
      <c r="PVQ6" s="165"/>
      <c r="PVR6" s="165"/>
      <c r="PVS6" s="165"/>
      <c r="PVT6" s="165"/>
      <c r="PVU6" s="165"/>
      <c r="PVV6" s="165"/>
      <c r="PVW6" s="165"/>
      <c r="PVX6" s="165"/>
      <c r="PVY6" s="165"/>
      <c r="PVZ6" s="165"/>
      <c r="PWA6" s="165"/>
      <c r="PWB6" s="165"/>
      <c r="PWC6" s="165"/>
      <c r="PWD6" s="165"/>
      <c r="PWE6" s="165"/>
      <c r="PWF6" s="165"/>
      <c r="PWG6" s="165"/>
      <c r="PWH6" s="165"/>
      <c r="PWI6" s="165"/>
      <c r="PWJ6" s="165"/>
      <c r="PWK6" s="165"/>
      <c r="PWL6" s="165"/>
      <c r="PWM6" s="165"/>
      <c r="PWN6" s="165"/>
      <c r="PWO6" s="165"/>
      <c r="PWP6" s="165"/>
      <c r="PWQ6" s="165"/>
      <c r="PWR6" s="165"/>
      <c r="PWS6" s="165"/>
      <c r="PWT6" s="165"/>
      <c r="PWU6" s="165"/>
      <c r="PWV6" s="165"/>
      <c r="PWW6" s="165"/>
      <c r="PWX6" s="165"/>
      <c r="PWY6" s="165"/>
      <c r="PWZ6" s="165"/>
      <c r="PXA6" s="165"/>
      <c r="PXB6" s="165"/>
      <c r="PXC6" s="165"/>
      <c r="PXD6" s="165"/>
      <c r="PXE6" s="165"/>
      <c r="PXF6" s="165"/>
      <c r="PXG6" s="165"/>
      <c r="PXH6" s="165"/>
      <c r="PXI6" s="165"/>
      <c r="PXJ6" s="165"/>
      <c r="PXK6" s="165"/>
      <c r="PXL6" s="165"/>
      <c r="PXM6" s="165"/>
      <c r="PXN6" s="165"/>
      <c r="PXO6" s="165"/>
      <c r="PXP6" s="165"/>
      <c r="PXQ6" s="165"/>
      <c r="PXR6" s="165"/>
      <c r="PXS6" s="165"/>
      <c r="PXT6" s="165"/>
      <c r="PXU6" s="165"/>
      <c r="PXV6" s="165"/>
      <c r="PXW6" s="165"/>
      <c r="PXX6" s="165"/>
      <c r="PXY6" s="165"/>
      <c r="PXZ6" s="165"/>
      <c r="PYA6" s="165"/>
      <c r="PYB6" s="165"/>
      <c r="PYC6" s="165"/>
      <c r="PYD6" s="165"/>
      <c r="PYE6" s="165"/>
      <c r="PYF6" s="165"/>
      <c r="PYG6" s="165"/>
      <c r="PYH6" s="165"/>
      <c r="PYI6" s="165"/>
      <c r="PYJ6" s="165"/>
      <c r="PYK6" s="165"/>
      <c r="PYL6" s="165"/>
      <c r="PYM6" s="165"/>
      <c r="PYN6" s="165"/>
      <c r="PYO6" s="165"/>
      <c r="PYP6" s="165"/>
      <c r="PYQ6" s="165"/>
      <c r="PYR6" s="165"/>
      <c r="PYS6" s="165"/>
      <c r="PYT6" s="165"/>
      <c r="PYU6" s="165"/>
      <c r="PYV6" s="165"/>
      <c r="PYW6" s="165"/>
      <c r="PYX6" s="165"/>
      <c r="PYY6" s="165"/>
      <c r="PYZ6" s="165"/>
      <c r="PZA6" s="165"/>
      <c r="PZB6" s="165"/>
      <c r="PZC6" s="165"/>
      <c r="PZD6" s="165"/>
      <c r="PZE6" s="165"/>
      <c r="PZF6" s="165"/>
      <c r="PZG6" s="165"/>
      <c r="PZH6" s="165"/>
      <c r="PZI6" s="165"/>
      <c r="PZJ6" s="165"/>
      <c r="PZK6" s="165"/>
      <c r="PZL6" s="165"/>
      <c r="PZM6" s="165"/>
      <c r="PZN6" s="165"/>
      <c r="PZO6" s="165"/>
      <c r="PZP6" s="165"/>
      <c r="PZQ6" s="165"/>
      <c r="PZR6" s="165"/>
      <c r="PZS6" s="165"/>
      <c r="PZT6" s="165"/>
      <c r="PZU6" s="165"/>
      <c r="PZV6" s="165"/>
      <c r="PZW6" s="165"/>
      <c r="PZX6" s="165"/>
      <c r="PZY6" s="165"/>
      <c r="PZZ6" s="165"/>
      <c r="QAA6" s="165"/>
      <c r="QAB6" s="165"/>
      <c r="QAC6" s="165"/>
      <c r="QAD6" s="165"/>
      <c r="QAE6" s="165"/>
      <c r="QAF6" s="165"/>
      <c r="QAG6" s="165"/>
      <c r="QAH6" s="165"/>
      <c r="QAI6" s="165"/>
      <c r="QAJ6" s="165"/>
      <c r="QAK6" s="165"/>
      <c r="QAL6" s="165"/>
      <c r="QAM6" s="165"/>
      <c r="QAN6" s="165"/>
      <c r="QAO6" s="165"/>
      <c r="QAP6" s="165"/>
      <c r="QAQ6" s="165"/>
      <c r="QAR6" s="165"/>
      <c r="QAS6" s="165"/>
      <c r="QAT6" s="165"/>
      <c r="QAU6" s="165"/>
      <c r="QAV6" s="165"/>
      <c r="QAW6" s="165"/>
      <c r="QAX6" s="165"/>
      <c r="QAY6" s="165"/>
      <c r="QAZ6" s="165"/>
      <c r="QBA6" s="165"/>
      <c r="QBB6" s="165"/>
      <c r="QBC6" s="165"/>
      <c r="QBD6" s="165"/>
      <c r="QBE6" s="165"/>
      <c r="QBF6" s="165"/>
      <c r="QBG6" s="165"/>
      <c r="QBH6" s="165"/>
      <c r="QBI6" s="165"/>
      <c r="QBJ6" s="165"/>
      <c r="QBK6" s="165"/>
      <c r="QBL6" s="165"/>
      <c r="QBM6" s="165"/>
      <c r="QBN6" s="165"/>
      <c r="QBO6" s="165"/>
      <c r="QBP6" s="165"/>
      <c r="QBQ6" s="165"/>
      <c r="QBR6" s="165"/>
      <c r="QBS6" s="165"/>
      <c r="QBT6" s="165"/>
      <c r="QBU6" s="165"/>
      <c r="QBV6" s="165"/>
      <c r="QBW6" s="165"/>
      <c r="QBX6" s="165"/>
      <c r="QBY6" s="165"/>
      <c r="QBZ6" s="165"/>
      <c r="QCA6" s="165"/>
      <c r="QCB6" s="165"/>
      <c r="QCC6" s="165"/>
      <c r="QCD6" s="165"/>
      <c r="QCE6" s="165"/>
      <c r="QCF6" s="165"/>
      <c r="QCG6" s="165"/>
      <c r="QCH6" s="165"/>
      <c r="QCI6" s="165"/>
      <c r="QCJ6" s="165"/>
      <c r="QCK6" s="165"/>
      <c r="QCL6" s="165"/>
      <c r="QCM6" s="165"/>
      <c r="QCN6" s="165"/>
      <c r="QCO6" s="165"/>
      <c r="QCP6" s="165"/>
      <c r="QCQ6" s="165"/>
      <c r="QCR6" s="165"/>
      <c r="QCS6" s="165"/>
      <c r="QCT6" s="165"/>
      <c r="QCU6" s="165"/>
      <c r="QCV6" s="165"/>
      <c r="QCW6" s="165"/>
      <c r="QCX6" s="165"/>
      <c r="QCY6" s="165"/>
      <c r="QCZ6" s="165"/>
      <c r="QDA6" s="165"/>
      <c r="QDB6" s="165"/>
      <c r="QDC6" s="165"/>
      <c r="QDD6" s="165"/>
      <c r="QDE6" s="165"/>
      <c r="QDF6" s="165"/>
      <c r="QDG6" s="165"/>
      <c r="QDH6" s="165"/>
      <c r="QDI6" s="165"/>
      <c r="QDJ6" s="165"/>
      <c r="QDK6" s="165"/>
      <c r="QDL6" s="165"/>
      <c r="QDM6" s="165"/>
      <c r="QDN6" s="165"/>
      <c r="QDO6" s="165"/>
      <c r="QDP6" s="165"/>
      <c r="QDQ6" s="165"/>
      <c r="QDR6" s="165"/>
      <c r="QDS6" s="165"/>
      <c r="QDT6" s="165"/>
      <c r="QDU6" s="165"/>
      <c r="QDV6" s="165"/>
      <c r="QDW6" s="165"/>
      <c r="QDX6" s="165"/>
      <c r="QDY6" s="165"/>
      <c r="QDZ6" s="165"/>
      <c r="QEA6" s="165"/>
      <c r="QEB6" s="165"/>
      <c r="QEC6" s="165"/>
      <c r="QED6" s="165"/>
      <c r="QEE6" s="165"/>
      <c r="QEF6" s="165"/>
      <c r="QEG6" s="165"/>
      <c r="QEH6" s="165"/>
      <c r="QEI6" s="165"/>
      <c r="QEJ6" s="165"/>
      <c r="QEK6" s="165"/>
      <c r="QEL6" s="165"/>
      <c r="QEM6" s="165"/>
      <c r="QEN6" s="165"/>
      <c r="QEO6" s="165"/>
      <c r="QEP6" s="165"/>
      <c r="QEQ6" s="165"/>
      <c r="QER6" s="165"/>
      <c r="QES6" s="165"/>
      <c r="QET6" s="165"/>
      <c r="QEU6" s="165"/>
      <c r="QEV6" s="165"/>
      <c r="QEW6" s="165"/>
      <c r="QEX6" s="165"/>
      <c r="QEY6" s="165"/>
      <c r="QEZ6" s="165"/>
      <c r="QFA6" s="165"/>
      <c r="QFB6" s="165"/>
      <c r="QFC6" s="165"/>
      <c r="QFD6" s="165"/>
      <c r="QFE6" s="165"/>
      <c r="QFF6" s="165"/>
      <c r="QFG6" s="165"/>
      <c r="QFH6" s="165"/>
      <c r="QFI6" s="165"/>
      <c r="QFJ6" s="165"/>
      <c r="QFK6" s="165"/>
      <c r="QFL6" s="165"/>
      <c r="QFM6" s="165"/>
      <c r="QFN6" s="165"/>
      <c r="QFO6" s="165"/>
      <c r="QFP6" s="165"/>
      <c r="QFQ6" s="165"/>
      <c r="QFR6" s="165"/>
      <c r="QFS6" s="165"/>
      <c r="QFT6" s="165"/>
      <c r="QFU6" s="165"/>
      <c r="QFV6" s="165"/>
      <c r="QFW6" s="165"/>
      <c r="QFX6" s="165"/>
      <c r="QFY6" s="165"/>
      <c r="QFZ6" s="165"/>
      <c r="QGA6" s="165"/>
      <c r="QGB6" s="165"/>
      <c r="QGC6" s="165"/>
      <c r="QGD6" s="165"/>
      <c r="QGE6" s="165"/>
      <c r="QGF6" s="165"/>
      <c r="QGG6" s="165"/>
      <c r="QGH6" s="165"/>
      <c r="QGI6" s="165"/>
      <c r="QGJ6" s="165"/>
      <c r="QGK6" s="165"/>
      <c r="QGL6" s="165"/>
      <c r="QGM6" s="165"/>
      <c r="QGN6" s="165"/>
      <c r="QGO6" s="165"/>
      <c r="QGP6" s="165"/>
      <c r="QGQ6" s="165"/>
      <c r="QGR6" s="165"/>
      <c r="QGS6" s="165"/>
      <c r="QGT6" s="165"/>
      <c r="QGU6" s="165"/>
      <c r="QGV6" s="165"/>
      <c r="QGW6" s="165"/>
      <c r="QGX6" s="165"/>
      <c r="QGY6" s="165"/>
      <c r="QGZ6" s="165"/>
      <c r="QHA6" s="165"/>
      <c r="QHB6" s="165"/>
      <c r="QHC6" s="165"/>
      <c r="QHD6" s="165"/>
      <c r="QHE6" s="165"/>
      <c r="QHF6" s="165"/>
      <c r="QHG6" s="165"/>
      <c r="QHH6" s="165"/>
      <c r="QHI6" s="165"/>
      <c r="QHJ6" s="165"/>
      <c r="QHK6" s="165"/>
      <c r="QHL6" s="165"/>
      <c r="QHM6" s="165"/>
      <c r="QHN6" s="165"/>
      <c r="QHO6" s="165"/>
      <c r="QHP6" s="165"/>
      <c r="QHQ6" s="165"/>
      <c r="QHR6" s="165"/>
      <c r="QHS6" s="165"/>
      <c r="QHT6" s="165"/>
      <c r="QHU6" s="165"/>
      <c r="QHV6" s="165"/>
      <c r="QHW6" s="165"/>
      <c r="QHX6" s="165"/>
      <c r="QHY6" s="165"/>
      <c r="QHZ6" s="165"/>
      <c r="QIA6" s="165"/>
      <c r="QIB6" s="165"/>
      <c r="QIC6" s="165"/>
      <c r="QID6" s="165"/>
      <c r="QIE6" s="165"/>
      <c r="QIF6" s="165"/>
      <c r="QIG6" s="165"/>
      <c r="QIH6" s="165"/>
      <c r="QII6" s="165"/>
      <c r="QIJ6" s="165"/>
      <c r="QIK6" s="165"/>
      <c r="QIL6" s="165"/>
      <c r="QIM6" s="165"/>
      <c r="QIN6" s="165"/>
      <c r="QIO6" s="165"/>
      <c r="QIP6" s="165"/>
      <c r="QIQ6" s="165"/>
      <c r="QIR6" s="165"/>
      <c r="QIS6" s="165"/>
      <c r="QIT6" s="165"/>
      <c r="QIU6" s="165"/>
      <c r="QIV6" s="165"/>
      <c r="QIW6" s="165"/>
      <c r="QIX6" s="165"/>
      <c r="QIY6" s="165"/>
      <c r="QIZ6" s="165"/>
      <c r="QJA6" s="165"/>
      <c r="QJB6" s="165"/>
      <c r="QJC6" s="165"/>
      <c r="QJD6" s="165"/>
      <c r="QJE6" s="165"/>
      <c r="QJF6" s="165"/>
      <c r="QJG6" s="165"/>
      <c r="QJH6" s="165"/>
      <c r="QJI6" s="165"/>
      <c r="QJJ6" s="165"/>
      <c r="QJK6" s="165"/>
      <c r="QJL6" s="165"/>
      <c r="QJM6" s="165"/>
      <c r="QJN6" s="165"/>
      <c r="QJO6" s="165"/>
      <c r="QJP6" s="165"/>
      <c r="QJQ6" s="165"/>
      <c r="QJR6" s="165"/>
      <c r="QJS6" s="165"/>
      <c r="QJT6" s="165"/>
      <c r="QJU6" s="165"/>
      <c r="QJV6" s="165"/>
      <c r="QJW6" s="165"/>
      <c r="QJX6" s="165"/>
      <c r="QJY6" s="165"/>
      <c r="QJZ6" s="165"/>
      <c r="QKA6" s="165"/>
      <c r="QKB6" s="165"/>
      <c r="QKC6" s="165"/>
      <c r="QKD6" s="165"/>
      <c r="QKE6" s="165"/>
      <c r="QKF6" s="165"/>
      <c r="QKG6" s="165"/>
      <c r="QKH6" s="165"/>
      <c r="QKI6" s="165"/>
      <c r="QKJ6" s="165"/>
      <c r="QKK6" s="165"/>
      <c r="QKL6" s="165"/>
      <c r="QKM6" s="165"/>
      <c r="QKN6" s="165"/>
      <c r="QKO6" s="165"/>
      <c r="QKP6" s="165"/>
      <c r="QKQ6" s="165"/>
      <c r="QKR6" s="165"/>
      <c r="QKS6" s="165"/>
      <c r="QKT6" s="165"/>
      <c r="QKU6" s="165"/>
      <c r="QKV6" s="165"/>
      <c r="QKW6" s="165"/>
      <c r="QKX6" s="165"/>
      <c r="QKY6" s="165"/>
      <c r="QKZ6" s="165"/>
      <c r="QLA6" s="165"/>
      <c r="QLB6" s="165"/>
      <c r="QLC6" s="165"/>
      <c r="QLD6" s="165"/>
      <c r="QLE6" s="165"/>
      <c r="QLF6" s="165"/>
      <c r="QLG6" s="165"/>
      <c r="QLH6" s="165"/>
      <c r="QLI6" s="165"/>
      <c r="QLJ6" s="165"/>
      <c r="QLK6" s="165"/>
      <c r="QLL6" s="165"/>
      <c r="QLM6" s="165"/>
      <c r="QLN6" s="165"/>
      <c r="QLO6" s="165"/>
      <c r="QLP6" s="165"/>
      <c r="QLQ6" s="165"/>
      <c r="QLR6" s="165"/>
      <c r="QLS6" s="165"/>
      <c r="QLT6" s="165"/>
      <c r="QLU6" s="165"/>
      <c r="QLV6" s="165"/>
      <c r="QLW6" s="165"/>
      <c r="QLX6" s="165"/>
      <c r="QLY6" s="165"/>
      <c r="QLZ6" s="165"/>
      <c r="QMA6" s="165"/>
      <c r="QMB6" s="165"/>
      <c r="QMC6" s="165"/>
      <c r="QMD6" s="165"/>
      <c r="QME6" s="165"/>
      <c r="QMF6" s="165"/>
      <c r="QMG6" s="165"/>
      <c r="QMH6" s="165"/>
      <c r="QMI6" s="165"/>
      <c r="QMJ6" s="165"/>
      <c r="QMK6" s="165"/>
      <c r="QML6" s="165"/>
      <c r="QMM6" s="165"/>
      <c r="QMN6" s="165"/>
      <c r="QMO6" s="165"/>
      <c r="QMP6" s="165"/>
      <c r="QMQ6" s="165"/>
      <c r="QMR6" s="165"/>
      <c r="QMS6" s="165"/>
      <c r="QMT6" s="165"/>
      <c r="QMU6" s="165"/>
      <c r="QMV6" s="165"/>
      <c r="QMW6" s="165"/>
      <c r="QMX6" s="165"/>
      <c r="QMY6" s="165"/>
      <c r="QMZ6" s="165"/>
      <c r="QNA6" s="165"/>
      <c r="QNB6" s="165"/>
      <c r="QNC6" s="165"/>
      <c r="QND6" s="165"/>
      <c r="QNE6" s="165"/>
      <c r="QNF6" s="165"/>
      <c r="QNG6" s="165"/>
      <c r="QNH6" s="165"/>
      <c r="QNI6" s="165"/>
      <c r="QNJ6" s="165"/>
      <c r="QNK6" s="165"/>
      <c r="QNL6" s="165"/>
      <c r="QNM6" s="165"/>
      <c r="QNN6" s="165"/>
      <c r="QNO6" s="165"/>
      <c r="QNP6" s="165"/>
      <c r="QNQ6" s="165"/>
      <c r="QNR6" s="165"/>
      <c r="QNS6" s="165"/>
      <c r="QNT6" s="165"/>
      <c r="QNU6" s="165"/>
      <c r="QNV6" s="165"/>
      <c r="QNW6" s="165"/>
      <c r="QNX6" s="165"/>
      <c r="QNY6" s="165"/>
      <c r="QNZ6" s="165"/>
      <c r="QOA6" s="165"/>
      <c r="QOB6" s="165"/>
      <c r="QOC6" s="165"/>
      <c r="QOD6" s="165"/>
      <c r="QOE6" s="165"/>
      <c r="QOF6" s="165"/>
      <c r="QOG6" s="165"/>
      <c r="QOH6" s="165"/>
      <c r="QOI6" s="165"/>
      <c r="QOJ6" s="165"/>
      <c r="QOK6" s="165"/>
      <c r="QOL6" s="165"/>
      <c r="QOM6" s="165"/>
      <c r="QON6" s="165"/>
      <c r="QOO6" s="165"/>
      <c r="QOP6" s="165"/>
      <c r="QOQ6" s="165"/>
      <c r="QOR6" s="165"/>
      <c r="QOS6" s="165"/>
      <c r="QOT6" s="165"/>
      <c r="QOU6" s="165"/>
      <c r="QOV6" s="165"/>
      <c r="QOW6" s="165"/>
      <c r="QOX6" s="165"/>
      <c r="QOY6" s="165"/>
      <c r="QOZ6" s="165"/>
      <c r="QPA6" s="165"/>
      <c r="QPB6" s="165"/>
      <c r="QPC6" s="165"/>
      <c r="QPD6" s="165"/>
      <c r="QPE6" s="165"/>
      <c r="QPF6" s="165"/>
      <c r="QPG6" s="165"/>
      <c r="QPH6" s="165"/>
      <c r="QPI6" s="165"/>
      <c r="QPJ6" s="165"/>
      <c r="QPK6" s="165"/>
      <c r="QPL6" s="165"/>
      <c r="QPM6" s="165"/>
      <c r="QPN6" s="165"/>
      <c r="QPO6" s="165"/>
      <c r="QPP6" s="165"/>
      <c r="QPQ6" s="165"/>
      <c r="QPR6" s="165"/>
      <c r="QPS6" s="165"/>
      <c r="QPT6" s="165"/>
      <c r="QPU6" s="165"/>
      <c r="QPV6" s="165"/>
      <c r="QPW6" s="165"/>
      <c r="QPX6" s="165"/>
      <c r="QPY6" s="165"/>
      <c r="QPZ6" s="165"/>
      <c r="QQA6" s="165"/>
      <c r="QQB6" s="165"/>
      <c r="QQC6" s="165"/>
      <c r="QQD6" s="165"/>
      <c r="QQE6" s="165"/>
      <c r="QQF6" s="165"/>
      <c r="QQG6" s="165"/>
      <c r="QQH6" s="165"/>
      <c r="QQI6" s="165"/>
      <c r="QQJ6" s="165"/>
      <c r="QQK6" s="165"/>
      <c r="QQL6" s="165"/>
      <c r="QQM6" s="165"/>
      <c r="QQN6" s="165"/>
      <c r="QQO6" s="165"/>
      <c r="QQP6" s="165"/>
      <c r="QQQ6" s="165"/>
      <c r="QQR6" s="165"/>
      <c r="QQS6" s="165"/>
      <c r="QQT6" s="165"/>
      <c r="QQU6" s="165"/>
      <c r="QQV6" s="165"/>
      <c r="QQW6" s="165"/>
      <c r="QQX6" s="165"/>
      <c r="QQY6" s="165"/>
      <c r="QQZ6" s="165"/>
      <c r="QRA6" s="165"/>
      <c r="QRB6" s="165"/>
      <c r="QRC6" s="165"/>
      <c r="QRD6" s="165"/>
      <c r="QRE6" s="165"/>
      <c r="QRF6" s="165"/>
      <c r="QRG6" s="165"/>
      <c r="QRH6" s="165"/>
      <c r="QRI6" s="165"/>
      <c r="QRJ6" s="165"/>
      <c r="QRK6" s="165"/>
      <c r="QRL6" s="165"/>
      <c r="QRM6" s="165"/>
      <c r="QRN6" s="165"/>
      <c r="QRO6" s="165"/>
      <c r="QRP6" s="165"/>
      <c r="QRQ6" s="165"/>
      <c r="QRR6" s="165"/>
      <c r="QRS6" s="165"/>
      <c r="QRT6" s="165"/>
      <c r="QRU6" s="165"/>
      <c r="QRV6" s="165"/>
      <c r="QRW6" s="165"/>
      <c r="QRX6" s="165"/>
      <c r="QRY6" s="165"/>
      <c r="QRZ6" s="165"/>
      <c r="QSA6" s="165"/>
      <c r="QSB6" s="165"/>
      <c r="QSC6" s="165"/>
      <c r="QSD6" s="165"/>
      <c r="QSE6" s="165"/>
      <c r="QSF6" s="165"/>
      <c r="QSG6" s="165"/>
      <c r="QSH6" s="165"/>
      <c r="QSI6" s="165"/>
      <c r="QSJ6" s="165"/>
      <c r="QSK6" s="165"/>
      <c r="QSL6" s="165"/>
      <c r="QSM6" s="165"/>
      <c r="QSN6" s="165"/>
      <c r="QSO6" s="165"/>
      <c r="QSP6" s="165"/>
      <c r="QSQ6" s="165"/>
      <c r="QSR6" s="165"/>
      <c r="QSS6" s="165"/>
      <c r="QST6" s="165"/>
      <c r="QSU6" s="165"/>
      <c r="QSV6" s="165"/>
      <c r="QSW6" s="165"/>
      <c r="QSX6" s="165"/>
      <c r="QSY6" s="165"/>
      <c r="QSZ6" s="165"/>
      <c r="QTA6" s="165"/>
      <c r="QTB6" s="165"/>
      <c r="QTC6" s="165"/>
      <c r="QTD6" s="165"/>
      <c r="QTE6" s="165"/>
      <c r="QTF6" s="165"/>
      <c r="QTG6" s="165"/>
      <c r="QTH6" s="165"/>
      <c r="QTI6" s="165"/>
      <c r="QTJ6" s="165"/>
      <c r="QTK6" s="165"/>
      <c r="QTL6" s="165"/>
      <c r="QTM6" s="165"/>
      <c r="QTN6" s="165"/>
      <c r="QTO6" s="165"/>
      <c r="QTP6" s="165"/>
      <c r="QTQ6" s="165"/>
      <c r="QTR6" s="165"/>
      <c r="QTS6" s="165"/>
      <c r="QTT6" s="165"/>
      <c r="QTU6" s="165"/>
      <c r="QTV6" s="165"/>
      <c r="QTW6" s="165"/>
      <c r="QTX6" s="165"/>
      <c r="QTY6" s="165"/>
      <c r="QTZ6" s="165"/>
      <c r="QUA6" s="165"/>
      <c r="QUB6" s="165"/>
      <c r="QUC6" s="165"/>
      <c r="QUD6" s="165"/>
      <c r="QUE6" s="165"/>
      <c r="QUF6" s="165"/>
      <c r="QUG6" s="165"/>
      <c r="QUH6" s="165"/>
      <c r="QUI6" s="165"/>
      <c r="QUJ6" s="165"/>
      <c r="QUK6" s="165"/>
      <c r="QUL6" s="165"/>
      <c r="QUM6" s="165"/>
      <c r="QUN6" s="165"/>
      <c r="QUO6" s="165"/>
      <c r="QUP6" s="165"/>
      <c r="QUQ6" s="165"/>
      <c r="QUR6" s="165"/>
      <c r="QUS6" s="165"/>
      <c r="QUT6" s="165"/>
      <c r="QUU6" s="165"/>
      <c r="QUV6" s="165"/>
      <c r="QUW6" s="165"/>
      <c r="QUX6" s="165"/>
      <c r="QUY6" s="165"/>
      <c r="QUZ6" s="165"/>
      <c r="QVA6" s="165"/>
      <c r="QVB6" s="165"/>
      <c r="QVC6" s="165"/>
      <c r="QVD6" s="165"/>
      <c r="QVE6" s="165"/>
      <c r="QVF6" s="165"/>
      <c r="QVG6" s="165"/>
      <c r="QVH6" s="165"/>
      <c r="QVI6" s="165"/>
      <c r="QVJ6" s="165"/>
      <c r="QVK6" s="165"/>
      <c r="QVL6" s="165"/>
      <c r="QVM6" s="165"/>
      <c r="QVN6" s="165"/>
      <c r="QVO6" s="165"/>
      <c r="QVP6" s="165"/>
      <c r="QVQ6" s="165"/>
      <c r="QVR6" s="165"/>
      <c r="QVS6" s="165"/>
      <c r="QVT6" s="165"/>
      <c r="QVU6" s="165"/>
      <c r="QVV6" s="165"/>
      <c r="QVW6" s="165"/>
      <c r="QVX6" s="165"/>
      <c r="QVY6" s="165"/>
      <c r="QVZ6" s="165"/>
      <c r="QWA6" s="165"/>
      <c r="QWB6" s="165"/>
      <c r="QWC6" s="165"/>
      <c r="QWD6" s="165"/>
      <c r="QWE6" s="165"/>
      <c r="QWF6" s="165"/>
      <c r="QWG6" s="165"/>
      <c r="QWH6" s="165"/>
      <c r="QWI6" s="165"/>
      <c r="QWJ6" s="165"/>
      <c r="QWK6" s="165"/>
      <c r="QWL6" s="165"/>
      <c r="QWM6" s="165"/>
      <c r="QWN6" s="165"/>
      <c r="QWO6" s="165"/>
      <c r="QWP6" s="165"/>
      <c r="QWQ6" s="165"/>
      <c r="QWR6" s="165"/>
      <c r="QWS6" s="165"/>
      <c r="QWT6" s="165"/>
      <c r="QWU6" s="165"/>
      <c r="QWV6" s="165"/>
      <c r="QWW6" s="165"/>
      <c r="QWX6" s="165"/>
      <c r="QWY6" s="165"/>
      <c r="QWZ6" s="165"/>
      <c r="QXA6" s="165"/>
      <c r="QXB6" s="165"/>
      <c r="QXC6" s="165"/>
      <c r="QXD6" s="165"/>
      <c r="QXE6" s="165"/>
      <c r="QXF6" s="165"/>
      <c r="QXG6" s="165"/>
      <c r="QXH6" s="165"/>
      <c r="QXI6" s="165"/>
      <c r="QXJ6" s="165"/>
      <c r="QXK6" s="165"/>
      <c r="QXL6" s="165"/>
      <c r="QXM6" s="165"/>
      <c r="QXN6" s="165"/>
      <c r="QXO6" s="165"/>
      <c r="QXP6" s="165"/>
      <c r="QXQ6" s="165"/>
      <c r="QXR6" s="165"/>
      <c r="QXS6" s="165"/>
      <c r="QXT6" s="165"/>
      <c r="QXU6" s="165"/>
      <c r="QXV6" s="165"/>
      <c r="QXW6" s="165"/>
      <c r="QXX6" s="165"/>
      <c r="QXY6" s="165"/>
      <c r="QXZ6" s="165"/>
      <c r="QYA6" s="165"/>
      <c r="QYB6" s="165"/>
      <c r="QYC6" s="165"/>
      <c r="QYD6" s="165"/>
      <c r="QYE6" s="165"/>
      <c r="QYF6" s="165"/>
      <c r="QYG6" s="165"/>
      <c r="QYH6" s="165"/>
      <c r="QYI6" s="165"/>
      <c r="QYJ6" s="165"/>
      <c r="QYK6" s="165"/>
      <c r="QYL6" s="165"/>
      <c r="QYM6" s="165"/>
      <c r="QYN6" s="165"/>
      <c r="QYO6" s="165"/>
      <c r="QYP6" s="165"/>
      <c r="QYQ6" s="165"/>
      <c r="QYR6" s="165"/>
      <c r="QYS6" s="165"/>
      <c r="QYT6" s="165"/>
      <c r="QYU6" s="165"/>
      <c r="QYV6" s="165"/>
      <c r="QYW6" s="165"/>
      <c r="QYX6" s="165"/>
      <c r="QYY6" s="165"/>
      <c r="QYZ6" s="165"/>
      <c r="QZA6" s="165"/>
      <c r="QZB6" s="165"/>
      <c r="QZC6" s="165"/>
      <c r="QZD6" s="165"/>
      <c r="QZE6" s="165"/>
      <c r="QZF6" s="165"/>
      <c r="QZG6" s="165"/>
      <c r="QZH6" s="165"/>
      <c r="QZI6" s="165"/>
      <c r="QZJ6" s="165"/>
      <c r="QZK6" s="165"/>
      <c r="QZL6" s="165"/>
      <c r="QZM6" s="165"/>
      <c r="QZN6" s="165"/>
      <c r="QZO6" s="165"/>
      <c r="QZP6" s="165"/>
      <c r="QZQ6" s="165"/>
      <c r="QZR6" s="165"/>
      <c r="QZS6" s="165"/>
      <c r="QZT6" s="165"/>
      <c r="QZU6" s="165"/>
      <c r="QZV6" s="165"/>
      <c r="QZW6" s="165"/>
      <c r="QZX6" s="165"/>
      <c r="QZY6" s="165"/>
      <c r="QZZ6" s="165"/>
      <c r="RAA6" s="165"/>
      <c r="RAB6" s="165"/>
      <c r="RAC6" s="165"/>
      <c r="RAD6" s="165"/>
      <c r="RAE6" s="165"/>
      <c r="RAF6" s="165"/>
      <c r="RAG6" s="165"/>
      <c r="RAH6" s="165"/>
      <c r="RAI6" s="165"/>
      <c r="RAJ6" s="165"/>
      <c r="RAK6" s="165"/>
      <c r="RAL6" s="165"/>
      <c r="RAM6" s="165"/>
      <c r="RAN6" s="165"/>
      <c r="RAO6" s="165"/>
      <c r="RAP6" s="165"/>
      <c r="RAQ6" s="165"/>
      <c r="RAR6" s="165"/>
      <c r="RAS6" s="165"/>
      <c r="RAT6" s="165"/>
      <c r="RAU6" s="165"/>
      <c r="RAV6" s="165"/>
      <c r="RAW6" s="165"/>
      <c r="RAX6" s="165"/>
      <c r="RAY6" s="165"/>
      <c r="RAZ6" s="165"/>
      <c r="RBA6" s="165"/>
      <c r="RBB6" s="165"/>
      <c r="RBC6" s="165"/>
      <c r="RBD6" s="165"/>
      <c r="RBE6" s="165"/>
      <c r="RBF6" s="165"/>
      <c r="RBG6" s="165"/>
      <c r="RBH6" s="165"/>
      <c r="RBI6" s="165"/>
      <c r="RBJ6" s="165"/>
      <c r="RBK6" s="165"/>
      <c r="RBL6" s="165"/>
      <c r="RBM6" s="165"/>
      <c r="RBN6" s="165"/>
      <c r="RBO6" s="165"/>
      <c r="RBP6" s="165"/>
      <c r="RBQ6" s="165"/>
      <c r="RBR6" s="165"/>
      <c r="RBS6" s="165"/>
      <c r="RBT6" s="165"/>
      <c r="RBU6" s="165"/>
      <c r="RBV6" s="165"/>
      <c r="RBW6" s="165"/>
      <c r="RBX6" s="165"/>
      <c r="RBY6" s="165"/>
      <c r="RBZ6" s="165"/>
      <c r="RCA6" s="165"/>
      <c r="RCB6" s="165"/>
      <c r="RCC6" s="165"/>
      <c r="RCD6" s="165"/>
      <c r="RCE6" s="165"/>
      <c r="RCF6" s="165"/>
      <c r="RCG6" s="165"/>
      <c r="RCH6" s="165"/>
      <c r="RCI6" s="165"/>
      <c r="RCJ6" s="165"/>
      <c r="RCK6" s="165"/>
      <c r="RCL6" s="165"/>
      <c r="RCM6" s="165"/>
      <c r="RCN6" s="165"/>
      <c r="RCO6" s="165"/>
      <c r="RCP6" s="165"/>
      <c r="RCQ6" s="165"/>
      <c r="RCR6" s="165"/>
      <c r="RCS6" s="165"/>
      <c r="RCT6" s="165"/>
      <c r="RCU6" s="165"/>
      <c r="RCV6" s="165"/>
      <c r="RCW6" s="165"/>
      <c r="RCX6" s="165"/>
      <c r="RCY6" s="165"/>
      <c r="RCZ6" s="165"/>
      <c r="RDA6" s="165"/>
      <c r="RDB6" s="165"/>
      <c r="RDC6" s="165"/>
      <c r="RDD6" s="165"/>
      <c r="RDE6" s="165"/>
      <c r="RDF6" s="165"/>
      <c r="RDG6" s="165"/>
      <c r="RDH6" s="165"/>
      <c r="RDI6" s="165"/>
      <c r="RDJ6" s="165"/>
      <c r="RDK6" s="165"/>
      <c r="RDL6" s="165"/>
      <c r="RDM6" s="165"/>
      <c r="RDN6" s="165"/>
      <c r="RDO6" s="165"/>
      <c r="RDP6" s="165"/>
      <c r="RDQ6" s="165"/>
      <c r="RDR6" s="165"/>
      <c r="RDS6" s="165"/>
      <c r="RDT6" s="165"/>
      <c r="RDU6" s="165"/>
      <c r="RDV6" s="165"/>
      <c r="RDW6" s="165"/>
      <c r="RDX6" s="165"/>
      <c r="RDY6" s="165"/>
      <c r="RDZ6" s="165"/>
      <c r="REA6" s="165"/>
      <c r="REB6" s="165"/>
      <c r="REC6" s="165"/>
      <c r="RED6" s="165"/>
      <c r="REE6" s="165"/>
      <c r="REF6" s="165"/>
      <c r="REG6" s="165"/>
      <c r="REH6" s="165"/>
      <c r="REI6" s="165"/>
      <c r="REJ6" s="165"/>
      <c r="REK6" s="165"/>
      <c r="REL6" s="165"/>
      <c r="REM6" s="165"/>
      <c r="REN6" s="165"/>
      <c r="REO6" s="165"/>
      <c r="REP6" s="165"/>
      <c r="REQ6" s="165"/>
      <c r="RER6" s="165"/>
      <c r="RES6" s="165"/>
      <c r="RET6" s="165"/>
      <c r="REU6" s="165"/>
      <c r="REV6" s="165"/>
      <c r="REW6" s="165"/>
      <c r="REX6" s="165"/>
      <c r="REY6" s="165"/>
      <c r="REZ6" s="165"/>
      <c r="RFA6" s="165"/>
      <c r="RFB6" s="165"/>
      <c r="RFC6" s="165"/>
      <c r="RFD6" s="165"/>
      <c r="RFE6" s="165"/>
      <c r="RFF6" s="165"/>
      <c r="RFG6" s="165"/>
      <c r="RFH6" s="165"/>
      <c r="RFI6" s="165"/>
      <c r="RFJ6" s="165"/>
      <c r="RFK6" s="165"/>
      <c r="RFL6" s="165"/>
      <c r="RFM6" s="165"/>
      <c r="RFN6" s="165"/>
      <c r="RFO6" s="165"/>
      <c r="RFP6" s="165"/>
      <c r="RFQ6" s="165"/>
      <c r="RFR6" s="165"/>
      <c r="RFS6" s="165"/>
      <c r="RFT6" s="165"/>
      <c r="RFU6" s="165"/>
      <c r="RFV6" s="165"/>
      <c r="RFW6" s="165"/>
      <c r="RFX6" s="165"/>
      <c r="RFY6" s="165"/>
      <c r="RFZ6" s="165"/>
      <c r="RGA6" s="165"/>
      <c r="RGB6" s="165"/>
      <c r="RGC6" s="165"/>
      <c r="RGD6" s="165"/>
      <c r="RGE6" s="165"/>
      <c r="RGF6" s="165"/>
      <c r="RGG6" s="165"/>
      <c r="RGH6" s="165"/>
      <c r="RGI6" s="165"/>
      <c r="RGJ6" s="165"/>
      <c r="RGK6" s="165"/>
      <c r="RGL6" s="165"/>
      <c r="RGM6" s="165"/>
      <c r="RGN6" s="165"/>
      <c r="RGO6" s="165"/>
      <c r="RGP6" s="165"/>
      <c r="RGQ6" s="165"/>
      <c r="RGR6" s="165"/>
      <c r="RGS6" s="165"/>
      <c r="RGT6" s="165"/>
      <c r="RGU6" s="165"/>
      <c r="RGV6" s="165"/>
      <c r="RGW6" s="165"/>
      <c r="RGX6" s="165"/>
      <c r="RGY6" s="165"/>
      <c r="RGZ6" s="165"/>
      <c r="RHA6" s="165"/>
      <c r="RHB6" s="165"/>
      <c r="RHC6" s="165"/>
      <c r="RHD6" s="165"/>
      <c r="RHE6" s="165"/>
      <c r="RHF6" s="165"/>
      <c r="RHG6" s="165"/>
      <c r="RHH6" s="165"/>
      <c r="RHI6" s="165"/>
      <c r="RHJ6" s="165"/>
      <c r="RHK6" s="165"/>
      <c r="RHL6" s="165"/>
      <c r="RHM6" s="165"/>
      <c r="RHN6" s="165"/>
      <c r="RHO6" s="165"/>
      <c r="RHP6" s="165"/>
      <c r="RHQ6" s="165"/>
      <c r="RHR6" s="165"/>
      <c r="RHS6" s="165"/>
      <c r="RHT6" s="165"/>
      <c r="RHU6" s="165"/>
      <c r="RHV6" s="165"/>
      <c r="RHW6" s="165"/>
      <c r="RHX6" s="165"/>
      <c r="RHY6" s="165"/>
      <c r="RHZ6" s="165"/>
      <c r="RIA6" s="165"/>
      <c r="RIB6" s="165"/>
      <c r="RIC6" s="165"/>
      <c r="RID6" s="165"/>
      <c r="RIE6" s="165"/>
      <c r="RIF6" s="165"/>
      <c r="RIG6" s="165"/>
      <c r="RIH6" s="165"/>
      <c r="RII6" s="165"/>
      <c r="RIJ6" s="165"/>
      <c r="RIK6" s="165"/>
      <c r="RIL6" s="165"/>
      <c r="RIM6" s="165"/>
      <c r="RIN6" s="165"/>
      <c r="RIO6" s="165"/>
      <c r="RIP6" s="165"/>
      <c r="RIQ6" s="165"/>
      <c r="RIR6" s="165"/>
      <c r="RIS6" s="165"/>
      <c r="RIT6" s="165"/>
      <c r="RIU6" s="165"/>
      <c r="RIV6" s="165"/>
      <c r="RIW6" s="165"/>
      <c r="RIX6" s="165"/>
      <c r="RIY6" s="165"/>
      <c r="RIZ6" s="165"/>
      <c r="RJA6" s="165"/>
      <c r="RJB6" s="165"/>
      <c r="RJC6" s="165"/>
      <c r="RJD6" s="165"/>
      <c r="RJE6" s="165"/>
      <c r="RJF6" s="165"/>
      <c r="RJG6" s="165"/>
      <c r="RJH6" s="165"/>
      <c r="RJI6" s="165"/>
      <c r="RJJ6" s="165"/>
      <c r="RJK6" s="165"/>
      <c r="RJL6" s="165"/>
      <c r="RJM6" s="165"/>
      <c r="RJN6" s="165"/>
      <c r="RJO6" s="165"/>
      <c r="RJP6" s="165"/>
      <c r="RJQ6" s="165"/>
      <c r="RJR6" s="165"/>
      <c r="RJS6" s="165"/>
      <c r="RJT6" s="165"/>
      <c r="RJU6" s="165"/>
      <c r="RJV6" s="165"/>
      <c r="RJW6" s="165"/>
      <c r="RJX6" s="165"/>
      <c r="RJY6" s="165"/>
      <c r="RJZ6" s="165"/>
      <c r="RKA6" s="165"/>
      <c r="RKB6" s="165"/>
      <c r="RKC6" s="165"/>
      <c r="RKD6" s="165"/>
      <c r="RKE6" s="165"/>
      <c r="RKF6" s="165"/>
      <c r="RKG6" s="165"/>
      <c r="RKH6" s="165"/>
      <c r="RKI6" s="165"/>
      <c r="RKJ6" s="165"/>
      <c r="RKK6" s="165"/>
      <c r="RKL6" s="165"/>
      <c r="RKM6" s="165"/>
      <c r="RKN6" s="165"/>
      <c r="RKO6" s="165"/>
      <c r="RKP6" s="165"/>
      <c r="RKQ6" s="165"/>
      <c r="RKR6" s="165"/>
      <c r="RKS6" s="165"/>
      <c r="RKT6" s="165"/>
      <c r="RKU6" s="165"/>
      <c r="RKV6" s="165"/>
      <c r="RKW6" s="165"/>
      <c r="RKX6" s="165"/>
      <c r="RKY6" s="165"/>
      <c r="RKZ6" s="165"/>
      <c r="RLA6" s="165"/>
      <c r="RLB6" s="165"/>
      <c r="RLC6" s="165"/>
      <c r="RLD6" s="165"/>
      <c r="RLE6" s="165"/>
      <c r="RLF6" s="165"/>
      <c r="RLG6" s="165"/>
      <c r="RLH6" s="165"/>
      <c r="RLI6" s="165"/>
      <c r="RLJ6" s="165"/>
      <c r="RLK6" s="165"/>
      <c r="RLL6" s="165"/>
      <c r="RLM6" s="165"/>
      <c r="RLN6" s="165"/>
      <c r="RLO6" s="165"/>
      <c r="RLP6" s="165"/>
      <c r="RLQ6" s="165"/>
      <c r="RLR6" s="165"/>
      <c r="RLS6" s="165"/>
      <c r="RLT6" s="165"/>
      <c r="RLU6" s="165"/>
      <c r="RLV6" s="165"/>
      <c r="RLW6" s="165"/>
      <c r="RLX6" s="165"/>
      <c r="RLY6" s="165"/>
      <c r="RLZ6" s="165"/>
      <c r="RMA6" s="165"/>
      <c r="RMB6" s="165"/>
      <c r="RMC6" s="165"/>
      <c r="RMD6" s="165"/>
      <c r="RME6" s="165"/>
      <c r="RMF6" s="165"/>
      <c r="RMG6" s="165"/>
      <c r="RMH6" s="165"/>
      <c r="RMI6" s="165"/>
      <c r="RMJ6" s="165"/>
      <c r="RMK6" s="165"/>
      <c r="RML6" s="165"/>
      <c r="RMM6" s="165"/>
      <c r="RMN6" s="165"/>
      <c r="RMO6" s="165"/>
      <c r="RMP6" s="165"/>
      <c r="RMQ6" s="165"/>
      <c r="RMR6" s="165"/>
      <c r="RMS6" s="165"/>
      <c r="RMT6" s="165"/>
      <c r="RMU6" s="165"/>
      <c r="RMV6" s="165"/>
      <c r="RMW6" s="165"/>
      <c r="RMX6" s="165"/>
      <c r="RMY6" s="165"/>
      <c r="RMZ6" s="165"/>
      <c r="RNA6" s="165"/>
      <c r="RNB6" s="165"/>
      <c r="RNC6" s="165"/>
      <c r="RND6" s="165"/>
      <c r="RNE6" s="165"/>
      <c r="RNF6" s="165"/>
      <c r="RNG6" s="165"/>
      <c r="RNH6" s="165"/>
      <c r="RNI6" s="165"/>
      <c r="RNJ6" s="165"/>
      <c r="RNK6" s="165"/>
      <c r="RNL6" s="165"/>
      <c r="RNM6" s="165"/>
      <c r="RNN6" s="165"/>
      <c r="RNO6" s="165"/>
      <c r="RNP6" s="165"/>
      <c r="RNQ6" s="165"/>
      <c r="RNR6" s="165"/>
      <c r="RNS6" s="165"/>
      <c r="RNT6" s="165"/>
      <c r="RNU6" s="165"/>
      <c r="RNV6" s="165"/>
      <c r="RNW6" s="165"/>
      <c r="RNX6" s="165"/>
      <c r="RNY6" s="165"/>
      <c r="RNZ6" s="165"/>
      <c r="ROA6" s="165"/>
      <c r="ROB6" s="165"/>
      <c r="ROC6" s="165"/>
      <c r="ROD6" s="165"/>
      <c r="ROE6" s="165"/>
      <c r="ROF6" s="165"/>
      <c r="ROG6" s="165"/>
      <c r="ROH6" s="165"/>
      <c r="ROI6" s="165"/>
      <c r="ROJ6" s="165"/>
      <c r="ROK6" s="165"/>
      <c r="ROL6" s="165"/>
      <c r="ROM6" s="165"/>
      <c r="RON6" s="165"/>
      <c r="ROO6" s="165"/>
      <c r="ROP6" s="165"/>
      <c r="ROQ6" s="165"/>
      <c r="ROR6" s="165"/>
      <c r="ROS6" s="165"/>
      <c r="ROT6" s="165"/>
      <c r="ROU6" s="165"/>
      <c r="ROV6" s="165"/>
      <c r="ROW6" s="165"/>
      <c r="ROX6" s="165"/>
      <c r="ROY6" s="165"/>
      <c r="ROZ6" s="165"/>
      <c r="RPA6" s="165"/>
      <c r="RPB6" s="165"/>
      <c r="RPC6" s="165"/>
      <c r="RPD6" s="165"/>
      <c r="RPE6" s="165"/>
      <c r="RPF6" s="165"/>
      <c r="RPG6" s="165"/>
      <c r="RPH6" s="165"/>
      <c r="RPI6" s="165"/>
      <c r="RPJ6" s="165"/>
      <c r="RPK6" s="165"/>
      <c r="RPL6" s="165"/>
      <c r="RPM6" s="165"/>
      <c r="RPN6" s="165"/>
      <c r="RPO6" s="165"/>
      <c r="RPP6" s="165"/>
      <c r="RPQ6" s="165"/>
      <c r="RPR6" s="165"/>
      <c r="RPS6" s="165"/>
      <c r="RPT6" s="165"/>
      <c r="RPU6" s="165"/>
      <c r="RPV6" s="165"/>
      <c r="RPW6" s="165"/>
      <c r="RPX6" s="165"/>
      <c r="RPY6" s="165"/>
      <c r="RPZ6" s="165"/>
      <c r="RQA6" s="165"/>
      <c r="RQB6" s="165"/>
      <c r="RQC6" s="165"/>
      <c r="RQD6" s="165"/>
      <c r="RQE6" s="165"/>
      <c r="RQF6" s="165"/>
      <c r="RQG6" s="165"/>
      <c r="RQH6" s="165"/>
      <c r="RQI6" s="165"/>
      <c r="RQJ6" s="165"/>
      <c r="RQK6" s="165"/>
      <c r="RQL6" s="165"/>
      <c r="RQM6" s="165"/>
      <c r="RQN6" s="165"/>
      <c r="RQO6" s="165"/>
      <c r="RQP6" s="165"/>
      <c r="RQQ6" s="165"/>
      <c r="RQR6" s="165"/>
      <c r="RQS6" s="165"/>
      <c r="RQT6" s="165"/>
      <c r="RQU6" s="165"/>
      <c r="RQV6" s="165"/>
      <c r="RQW6" s="165"/>
      <c r="RQX6" s="165"/>
      <c r="RQY6" s="165"/>
      <c r="RQZ6" s="165"/>
      <c r="RRA6" s="165"/>
      <c r="RRB6" s="165"/>
      <c r="RRC6" s="165"/>
      <c r="RRD6" s="165"/>
      <c r="RRE6" s="165"/>
      <c r="RRF6" s="165"/>
      <c r="RRG6" s="165"/>
      <c r="RRH6" s="165"/>
      <c r="RRI6" s="165"/>
      <c r="RRJ6" s="165"/>
      <c r="RRK6" s="165"/>
      <c r="RRL6" s="165"/>
      <c r="RRM6" s="165"/>
      <c r="RRN6" s="165"/>
      <c r="RRO6" s="165"/>
      <c r="RRP6" s="165"/>
      <c r="RRQ6" s="165"/>
      <c r="RRR6" s="165"/>
      <c r="RRS6" s="165"/>
      <c r="RRT6" s="165"/>
      <c r="RRU6" s="165"/>
      <c r="RRV6" s="165"/>
      <c r="RRW6" s="165"/>
      <c r="RRX6" s="165"/>
      <c r="RRY6" s="165"/>
      <c r="RRZ6" s="165"/>
      <c r="RSA6" s="165"/>
      <c r="RSB6" s="165"/>
      <c r="RSC6" s="165"/>
      <c r="RSD6" s="165"/>
      <c r="RSE6" s="165"/>
      <c r="RSF6" s="165"/>
      <c r="RSG6" s="165"/>
      <c r="RSH6" s="165"/>
      <c r="RSI6" s="165"/>
      <c r="RSJ6" s="165"/>
      <c r="RSK6" s="165"/>
      <c r="RSL6" s="165"/>
      <c r="RSM6" s="165"/>
      <c r="RSN6" s="165"/>
      <c r="RSO6" s="165"/>
      <c r="RSP6" s="165"/>
      <c r="RSQ6" s="165"/>
      <c r="RSR6" s="165"/>
      <c r="RSS6" s="165"/>
      <c r="RST6" s="165"/>
      <c r="RSU6" s="165"/>
      <c r="RSV6" s="165"/>
      <c r="RSW6" s="165"/>
      <c r="RSX6" s="165"/>
      <c r="RSY6" s="165"/>
      <c r="RSZ6" s="165"/>
      <c r="RTA6" s="165"/>
      <c r="RTB6" s="165"/>
      <c r="RTC6" s="165"/>
      <c r="RTD6" s="165"/>
      <c r="RTE6" s="165"/>
      <c r="RTF6" s="165"/>
      <c r="RTG6" s="165"/>
      <c r="RTH6" s="165"/>
      <c r="RTI6" s="165"/>
      <c r="RTJ6" s="165"/>
      <c r="RTK6" s="165"/>
      <c r="RTL6" s="165"/>
      <c r="RTM6" s="165"/>
      <c r="RTN6" s="165"/>
      <c r="RTO6" s="165"/>
      <c r="RTP6" s="165"/>
      <c r="RTQ6" s="165"/>
      <c r="RTR6" s="165"/>
      <c r="RTS6" s="165"/>
      <c r="RTT6" s="165"/>
      <c r="RTU6" s="165"/>
      <c r="RTV6" s="165"/>
      <c r="RTW6" s="165"/>
      <c r="RTX6" s="165"/>
      <c r="RTY6" s="165"/>
      <c r="RTZ6" s="165"/>
      <c r="RUA6" s="165"/>
      <c r="RUB6" s="165"/>
      <c r="RUC6" s="165"/>
      <c r="RUD6" s="165"/>
      <c r="RUE6" s="165"/>
      <c r="RUF6" s="165"/>
      <c r="RUG6" s="165"/>
      <c r="RUH6" s="165"/>
      <c r="RUI6" s="165"/>
      <c r="RUJ6" s="165"/>
      <c r="RUK6" s="165"/>
      <c r="RUL6" s="165"/>
      <c r="RUM6" s="165"/>
      <c r="RUN6" s="165"/>
      <c r="RUO6" s="165"/>
      <c r="RUP6" s="165"/>
      <c r="RUQ6" s="165"/>
      <c r="RUR6" s="165"/>
      <c r="RUS6" s="165"/>
      <c r="RUT6" s="165"/>
      <c r="RUU6" s="165"/>
      <c r="RUV6" s="165"/>
      <c r="RUW6" s="165"/>
      <c r="RUX6" s="165"/>
      <c r="RUY6" s="165"/>
      <c r="RUZ6" s="165"/>
      <c r="RVA6" s="165"/>
      <c r="RVB6" s="165"/>
      <c r="RVC6" s="165"/>
      <c r="RVD6" s="165"/>
      <c r="RVE6" s="165"/>
      <c r="RVF6" s="165"/>
      <c r="RVG6" s="165"/>
      <c r="RVH6" s="165"/>
      <c r="RVI6" s="165"/>
      <c r="RVJ6" s="165"/>
      <c r="RVK6" s="165"/>
      <c r="RVL6" s="165"/>
      <c r="RVM6" s="165"/>
      <c r="RVN6" s="165"/>
      <c r="RVO6" s="165"/>
      <c r="RVP6" s="165"/>
      <c r="RVQ6" s="165"/>
      <c r="RVR6" s="165"/>
      <c r="RVS6" s="165"/>
      <c r="RVT6" s="165"/>
      <c r="RVU6" s="165"/>
      <c r="RVV6" s="165"/>
      <c r="RVW6" s="165"/>
      <c r="RVX6" s="165"/>
      <c r="RVY6" s="165"/>
      <c r="RVZ6" s="165"/>
      <c r="RWA6" s="165"/>
      <c r="RWB6" s="165"/>
      <c r="RWC6" s="165"/>
      <c r="RWD6" s="165"/>
      <c r="RWE6" s="165"/>
      <c r="RWF6" s="165"/>
      <c r="RWG6" s="165"/>
      <c r="RWH6" s="165"/>
      <c r="RWI6" s="165"/>
      <c r="RWJ6" s="165"/>
      <c r="RWK6" s="165"/>
      <c r="RWL6" s="165"/>
      <c r="RWM6" s="165"/>
      <c r="RWN6" s="165"/>
      <c r="RWO6" s="165"/>
      <c r="RWP6" s="165"/>
      <c r="RWQ6" s="165"/>
      <c r="RWR6" s="165"/>
      <c r="RWS6" s="165"/>
      <c r="RWT6" s="165"/>
      <c r="RWU6" s="165"/>
      <c r="RWV6" s="165"/>
      <c r="RWW6" s="165"/>
      <c r="RWX6" s="165"/>
      <c r="RWY6" s="165"/>
      <c r="RWZ6" s="165"/>
      <c r="RXA6" s="165"/>
      <c r="RXB6" s="165"/>
      <c r="RXC6" s="165"/>
      <c r="RXD6" s="165"/>
      <c r="RXE6" s="165"/>
      <c r="RXF6" s="165"/>
      <c r="RXG6" s="165"/>
      <c r="RXH6" s="165"/>
      <c r="RXI6" s="165"/>
      <c r="RXJ6" s="165"/>
      <c r="RXK6" s="165"/>
      <c r="RXL6" s="165"/>
      <c r="RXM6" s="165"/>
      <c r="RXN6" s="165"/>
      <c r="RXO6" s="165"/>
      <c r="RXP6" s="165"/>
      <c r="RXQ6" s="165"/>
      <c r="RXR6" s="165"/>
      <c r="RXS6" s="165"/>
      <c r="RXT6" s="165"/>
      <c r="RXU6" s="165"/>
      <c r="RXV6" s="165"/>
      <c r="RXW6" s="165"/>
      <c r="RXX6" s="165"/>
      <c r="RXY6" s="165"/>
      <c r="RXZ6" s="165"/>
      <c r="RYA6" s="165"/>
      <c r="RYB6" s="165"/>
      <c r="RYC6" s="165"/>
      <c r="RYD6" s="165"/>
      <c r="RYE6" s="165"/>
      <c r="RYF6" s="165"/>
      <c r="RYG6" s="165"/>
      <c r="RYH6" s="165"/>
      <c r="RYI6" s="165"/>
      <c r="RYJ6" s="165"/>
      <c r="RYK6" s="165"/>
      <c r="RYL6" s="165"/>
      <c r="RYM6" s="165"/>
      <c r="RYN6" s="165"/>
      <c r="RYO6" s="165"/>
      <c r="RYP6" s="165"/>
      <c r="RYQ6" s="165"/>
      <c r="RYR6" s="165"/>
      <c r="RYS6" s="165"/>
      <c r="RYT6" s="165"/>
      <c r="RYU6" s="165"/>
      <c r="RYV6" s="165"/>
      <c r="RYW6" s="165"/>
      <c r="RYX6" s="165"/>
      <c r="RYY6" s="165"/>
      <c r="RYZ6" s="165"/>
      <c r="RZA6" s="165"/>
      <c r="RZB6" s="165"/>
      <c r="RZC6" s="165"/>
      <c r="RZD6" s="165"/>
      <c r="RZE6" s="165"/>
      <c r="RZF6" s="165"/>
      <c r="RZG6" s="165"/>
      <c r="RZH6" s="165"/>
      <c r="RZI6" s="165"/>
      <c r="RZJ6" s="165"/>
      <c r="RZK6" s="165"/>
      <c r="RZL6" s="165"/>
      <c r="RZM6" s="165"/>
      <c r="RZN6" s="165"/>
      <c r="RZO6" s="165"/>
      <c r="RZP6" s="165"/>
      <c r="RZQ6" s="165"/>
      <c r="RZR6" s="165"/>
      <c r="RZS6" s="165"/>
      <c r="RZT6" s="165"/>
      <c r="RZU6" s="165"/>
      <c r="RZV6" s="165"/>
      <c r="RZW6" s="165"/>
      <c r="RZX6" s="165"/>
      <c r="RZY6" s="165"/>
      <c r="RZZ6" s="165"/>
      <c r="SAA6" s="165"/>
      <c r="SAB6" s="165"/>
      <c r="SAC6" s="165"/>
      <c r="SAD6" s="165"/>
      <c r="SAE6" s="165"/>
      <c r="SAF6" s="165"/>
      <c r="SAG6" s="165"/>
      <c r="SAH6" s="165"/>
      <c r="SAI6" s="165"/>
      <c r="SAJ6" s="165"/>
      <c r="SAK6" s="165"/>
      <c r="SAL6" s="165"/>
      <c r="SAM6" s="165"/>
      <c r="SAN6" s="165"/>
      <c r="SAO6" s="165"/>
      <c r="SAP6" s="165"/>
      <c r="SAQ6" s="165"/>
      <c r="SAR6" s="165"/>
      <c r="SAS6" s="165"/>
      <c r="SAT6" s="165"/>
      <c r="SAU6" s="165"/>
      <c r="SAV6" s="165"/>
      <c r="SAW6" s="165"/>
      <c r="SAX6" s="165"/>
      <c r="SAY6" s="165"/>
      <c r="SAZ6" s="165"/>
      <c r="SBA6" s="165"/>
      <c r="SBB6" s="165"/>
      <c r="SBC6" s="165"/>
      <c r="SBD6" s="165"/>
      <c r="SBE6" s="165"/>
      <c r="SBF6" s="165"/>
      <c r="SBG6" s="165"/>
      <c r="SBH6" s="165"/>
      <c r="SBI6" s="165"/>
      <c r="SBJ6" s="165"/>
      <c r="SBK6" s="165"/>
      <c r="SBL6" s="165"/>
      <c r="SBM6" s="165"/>
      <c r="SBN6" s="165"/>
      <c r="SBO6" s="165"/>
      <c r="SBP6" s="165"/>
      <c r="SBQ6" s="165"/>
      <c r="SBR6" s="165"/>
      <c r="SBS6" s="165"/>
      <c r="SBT6" s="165"/>
      <c r="SBU6" s="165"/>
      <c r="SBV6" s="165"/>
      <c r="SBW6" s="165"/>
      <c r="SBX6" s="165"/>
      <c r="SBY6" s="165"/>
      <c r="SBZ6" s="165"/>
      <c r="SCA6" s="165"/>
      <c r="SCB6" s="165"/>
      <c r="SCC6" s="165"/>
      <c r="SCD6" s="165"/>
      <c r="SCE6" s="165"/>
      <c r="SCF6" s="165"/>
      <c r="SCG6" s="165"/>
      <c r="SCH6" s="165"/>
      <c r="SCI6" s="165"/>
      <c r="SCJ6" s="165"/>
      <c r="SCK6" s="165"/>
      <c r="SCL6" s="165"/>
      <c r="SCM6" s="165"/>
      <c r="SCN6" s="165"/>
      <c r="SCO6" s="165"/>
      <c r="SCP6" s="165"/>
      <c r="SCQ6" s="165"/>
      <c r="SCR6" s="165"/>
      <c r="SCS6" s="165"/>
      <c r="SCT6" s="165"/>
      <c r="SCU6" s="165"/>
      <c r="SCV6" s="165"/>
      <c r="SCW6" s="165"/>
      <c r="SCX6" s="165"/>
      <c r="SCY6" s="165"/>
      <c r="SCZ6" s="165"/>
      <c r="SDA6" s="165"/>
      <c r="SDB6" s="165"/>
      <c r="SDC6" s="165"/>
      <c r="SDD6" s="165"/>
      <c r="SDE6" s="165"/>
      <c r="SDF6" s="165"/>
      <c r="SDG6" s="165"/>
      <c r="SDH6" s="165"/>
      <c r="SDI6" s="165"/>
      <c r="SDJ6" s="165"/>
      <c r="SDK6" s="165"/>
      <c r="SDL6" s="165"/>
      <c r="SDM6" s="165"/>
      <c r="SDN6" s="165"/>
      <c r="SDO6" s="165"/>
      <c r="SDP6" s="165"/>
      <c r="SDQ6" s="165"/>
      <c r="SDR6" s="165"/>
      <c r="SDS6" s="165"/>
      <c r="SDT6" s="165"/>
      <c r="SDU6" s="165"/>
      <c r="SDV6" s="165"/>
      <c r="SDW6" s="165"/>
      <c r="SDX6" s="165"/>
      <c r="SDY6" s="165"/>
      <c r="SDZ6" s="165"/>
      <c r="SEA6" s="165"/>
      <c r="SEB6" s="165"/>
      <c r="SEC6" s="165"/>
      <c r="SED6" s="165"/>
      <c r="SEE6" s="165"/>
      <c r="SEF6" s="165"/>
      <c r="SEG6" s="165"/>
      <c r="SEH6" s="165"/>
      <c r="SEI6" s="165"/>
      <c r="SEJ6" s="165"/>
      <c r="SEK6" s="165"/>
      <c r="SEL6" s="165"/>
      <c r="SEM6" s="165"/>
      <c r="SEN6" s="165"/>
      <c r="SEO6" s="165"/>
      <c r="SEP6" s="165"/>
      <c r="SEQ6" s="165"/>
      <c r="SER6" s="165"/>
      <c r="SES6" s="165"/>
      <c r="SET6" s="165"/>
      <c r="SEU6" s="165"/>
      <c r="SEV6" s="165"/>
      <c r="SEW6" s="165"/>
      <c r="SEX6" s="165"/>
      <c r="SEY6" s="165"/>
      <c r="SEZ6" s="165"/>
      <c r="SFA6" s="165"/>
      <c r="SFB6" s="165"/>
      <c r="SFC6" s="165"/>
      <c r="SFD6" s="165"/>
      <c r="SFE6" s="165"/>
      <c r="SFF6" s="165"/>
      <c r="SFG6" s="165"/>
      <c r="SFH6" s="165"/>
      <c r="SFI6" s="165"/>
      <c r="SFJ6" s="165"/>
      <c r="SFK6" s="165"/>
      <c r="SFL6" s="165"/>
      <c r="SFM6" s="165"/>
      <c r="SFN6" s="165"/>
      <c r="SFO6" s="165"/>
      <c r="SFP6" s="165"/>
      <c r="SFQ6" s="165"/>
      <c r="SFR6" s="165"/>
      <c r="SFS6" s="165"/>
      <c r="SFT6" s="165"/>
      <c r="SFU6" s="165"/>
      <c r="SFV6" s="165"/>
      <c r="SFW6" s="165"/>
      <c r="SFX6" s="165"/>
      <c r="SFY6" s="165"/>
      <c r="SFZ6" s="165"/>
      <c r="SGA6" s="165"/>
      <c r="SGB6" s="165"/>
      <c r="SGC6" s="165"/>
      <c r="SGD6" s="165"/>
      <c r="SGE6" s="165"/>
      <c r="SGF6" s="165"/>
      <c r="SGG6" s="165"/>
      <c r="SGH6" s="165"/>
      <c r="SGI6" s="165"/>
      <c r="SGJ6" s="165"/>
      <c r="SGK6" s="165"/>
      <c r="SGL6" s="165"/>
      <c r="SGM6" s="165"/>
      <c r="SGN6" s="165"/>
      <c r="SGO6" s="165"/>
      <c r="SGP6" s="165"/>
      <c r="SGQ6" s="165"/>
      <c r="SGR6" s="165"/>
      <c r="SGS6" s="165"/>
      <c r="SGT6" s="165"/>
      <c r="SGU6" s="165"/>
      <c r="SGV6" s="165"/>
      <c r="SGW6" s="165"/>
      <c r="SGX6" s="165"/>
      <c r="SGY6" s="165"/>
      <c r="SGZ6" s="165"/>
      <c r="SHA6" s="165"/>
      <c r="SHB6" s="165"/>
      <c r="SHC6" s="165"/>
      <c r="SHD6" s="165"/>
      <c r="SHE6" s="165"/>
      <c r="SHF6" s="165"/>
      <c r="SHG6" s="165"/>
      <c r="SHH6" s="165"/>
      <c r="SHI6" s="165"/>
      <c r="SHJ6" s="165"/>
      <c r="SHK6" s="165"/>
      <c r="SHL6" s="165"/>
      <c r="SHM6" s="165"/>
      <c r="SHN6" s="165"/>
      <c r="SHO6" s="165"/>
      <c r="SHP6" s="165"/>
      <c r="SHQ6" s="165"/>
      <c r="SHR6" s="165"/>
      <c r="SHS6" s="165"/>
      <c r="SHT6" s="165"/>
      <c r="SHU6" s="165"/>
      <c r="SHV6" s="165"/>
      <c r="SHW6" s="165"/>
      <c r="SHX6" s="165"/>
      <c r="SHY6" s="165"/>
      <c r="SHZ6" s="165"/>
      <c r="SIA6" s="165"/>
      <c r="SIB6" s="165"/>
      <c r="SIC6" s="165"/>
      <c r="SID6" s="165"/>
      <c r="SIE6" s="165"/>
      <c r="SIF6" s="165"/>
      <c r="SIG6" s="165"/>
      <c r="SIH6" s="165"/>
      <c r="SII6" s="165"/>
      <c r="SIJ6" s="165"/>
      <c r="SIK6" s="165"/>
      <c r="SIL6" s="165"/>
      <c r="SIM6" s="165"/>
      <c r="SIN6" s="165"/>
      <c r="SIO6" s="165"/>
      <c r="SIP6" s="165"/>
      <c r="SIQ6" s="165"/>
      <c r="SIR6" s="165"/>
      <c r="SIS6" s="165"/>
      <c r="SIT6" s="165"/>
      <c r="SIU6" s="165"/>
      <c r="SIV6" s="165"/>
      <c r="SIW6" s="165"/>
      <c r="SIX6" s="165"/>
      <c r="SIY6" s="165"/>
      <c r="SIZ6" s="165"/>
      <c r="SJA6" s="165"/>
      <c r="SJB6" s="165"/>
      <c r="SJC6" s="165"/>
      <c r="SJD6" s="165"/>
      <c r="SJE6" s="165"/>
      <c r="SJF6" s="165"/>
      <c r="SJG6" s="165"/>
      <c r="SJH6" s="165"/>
      <c r="SJI6" s="165"/>
      <c r="SJJ6" s="165"/>
      <c r="SJK6" s="165"/>
      <c r="SJL6" s="165"/>
      <c r="SJM6" s="165"/>
      <c r="SJN6" s="165"/>
      <c r="SJO6" s="165"/>
      <c r="SJP6" s="165"/>
      <c r="SJQ6" s="165"/>
      <c r="SJR6" s="165"/>
      <c r="SJS6" s="165"/>
      <c r="SJT6" s="165"/>
      <c r="SJU6" s="165"/>
      <c r="SJV6" s="165"/>
      <c r="SJW6" s="165"/>
      <c r="SJX6" s="165"/>
      <c r="SJY6" s="165"/>
      <c r="SJZ6" s="165"/>
      <c r="SKA6" s="165"/>
      <c r="SKB6" s="165"/>
      <c r="SKC6" s="165"/>
      <c r="SKD6" s="165"/>
      <c r="SKE6" s="165"/>
      <c r="SKF6" s="165"/>
      <c r="SKG6" s="165"/>
      <c r="SKH6" s="165"/>
      <c r="SKI6" s="165"/>
      <c r="SKJ6" s="165"/>
      <c r="SKK6" s="165"/>
      <c r="SKL6" s="165"/>
      <c r="SKM6" s="165"/>
      <c r="SKN6" s="165"/>
      <c r="SKO6" s="165"/>
      <c r="SKP6" s="165"/>
      <c r="SKQ6" s="165"/>
      <c r="SKR6" s="165"/>
      <c r="SKS6" s="165"/>
      <c r="SKT6" s="165"/>
      <c r="SKU6" s="165"/>
      <c r="SKV6" s="165"/>
      <c r="SKW6" s="165"/>
      <c r="SKX6" s="165"/>
      <c r="SKY6" s="165"/>
      <c r="SKZ6" s="165"/>
      <c r="SLA6" s="165"/>
      <c r="SLB6" s="165"/>
      <c r="SLC6" s="165"/>
      <c r="SLD6" s="165"/>
      <c r="SLE6" s="165"/>
      <c r="SLF6" s="165"/>
      <c r="SLG6" s="165"/>
      <c r="SLH6" s="165"/>
      <c r="SLI6" s="165"/>
      <c r="SLJ6" s="165"/>
      <c r="SLK6" s="165"/>
      <c r="SLL6" s="165"/>
      <c r="SLM6" s="165"/>
      <c r="SLN6" s="165"/>
      <c r="SLO6" s="165"/>
      <c r="SLP6" s="165"/>
      <c r="SLQ6" s="165"/>
      <c r="SLR6" s="165"/>
      <c r="SLS6" s="165"/>
      <c r="SLT6" s="165"/>
      <c r="SLU6" s="165"/>
      <c r="SLV6" s="165"/>
      <c r="SLW6" s="165"/>
      <c r="SLX6" s="165"/>
      <c r="SLY6" s="165"/>
      <c r="SLZ6" s="165"/>
      <c r="SMA6" s="165"/>
      <c r="SMB6" s="165"/>
      <c r="SMC6" s="165"/>
      <c r="SMD6" s="165"/>
      <c r="SME6" s="165"/>
      <c r="SMF6" s="165"/>
      <c r="SMG6" s="165"/>
      <c r="SMH6" s="165"/>
      <c r="SMI6" s="165"/>
      <c r="SMJ6" s="165"/>
      <c r="SMK6" s="165"/>
      <c r="SML6" s="165"/>
      <c r="SMM6" s="165"/>
      <c r="SMN6" s="165"/>
      <c r="SMO6" s="165"/>
      <c r="SMP6" s="165"/>
      <c r="SMQ6" s="165"/>
      <c r="SMR6" s="165"/>
      <c r="SMS6" s="165"/>
      <c r="SMT6" s="165"/>
      <c r="SMU6" s="165"/>
      <c r="SMV6" s="165"/>
      <c r="SMW6" s="165"/>
      <c r="SMX6" s="165"/>
      <c r="SMY6" s="165"/>
      <c r="SMZ6" s="165"/>
      <c r="SNA6" s="165"/>
      <c r="SNB6" s="165"/>
      <c r="SNC6" s="165"/>
      <c r="SND6" s="165"/>
      <c r="SNE6" s="165"/>
      <c r="SNF6" s="165"/>
      <c r="SNG6" s="165"/>
      <c r="SNH6" s="165"/>
      <c r="SNI6" s="165"/>
      <c r="SNJ6" s="165"/>
      <c r="SNK6" s="165"/>
      <c r="SNL6" s="165"/>
      <c r="SNM6" s="165"/>
      <c r="SNN6" s="165"/>
      <c r="SNO6" s="165"/>
      <c r="SNP6" s="165"/>
      <c r="SNQ6" s="165"/>
      <c r="SNR6" s="165"/>
      <c r="SNS6" s="165"/>
      <c r="SNT6" s="165"/>
      <c r="SNU6" s="165"/>
      <c r="SNV6" s="165"/>
      <c r="SNW6" s="165"/>
      <c r="SNX6" s="165"/>
      <c r="SNY6" s="165"/>
      <c r="SNZ6" s="165"/>
      <c r="SOA6" s="165"/>
      <c r="SOB6" s="165"/>
      <c r="SOC6" s="165"/>
      <c r="SOD6" s="165"/>
      <c r="SOE6" s="165"/>
      <c r="SOF6" s="165"/>
      <c r="SOG6" s="165"/>
      <c r="SOH6" s="165"/>
      <c r="SOI6" s="165"/>
      <c r="SOJ6" s="165"/>
      <c r="SOK6" s="165"/>
      <c r="SOL6" s="165"/>
      <c r="SOM6" s="165"/>
      <c r="SON6" s="165"/>
      <c r="SOO6" s="165"/>
      <c r="SOP6" s="165"/>
      <c r="SOQ6" s="165"/>
      <c r="SOR6" s="165"/>
      <c r="SOS6" s="165"/>
      <c r="SOT6" s="165"/>
      <c r="SOU6" s="165"/>
      <c r="SOV6" s="165"/>
      <c r="SOW6" s="165"/>
      <c r="SOX6" s="165"/>
      <c r="SOY6" s="165"/>
      <c r="SOZ6" s="165"/>
      <c r="SPA6" s="165"/>
      <c r="SPB6" s="165"/>
      <c r="SPC6" s="165"/>
      <c r="SPD6" s="165"/>
      <c r="SPE6" s="165"/>
      <c r="SPF6" s="165"/>
      <c r="SPG6" s="165"/>
      <c r="SPH6" s="165"/>
      <c r="SPI6" s="165"/>
      <c r="SPJ6" s="165"/>
      <c r="SPK6" s="165"/>
      <c r="SPL6" s="165"/>
      <c r="SPM6" s="165"/>
      <c r="SPN6" s="165"/>
      <c r="SPO6" s="165"/>
      <c r="SPP6" s="165"/>
      <c r="SPQ6" s="165"/>
      <c r="SPR6" s="165"/>
      <c r="SPS6" s="165"/>
      <c r="SPT6" s="165"/>
      <c r="SPU6" s="165"/>
      <c r="SPV6" s="165"/>
      <c r="SPW6" s="165"/>
      <c r="SPX6" s="165"/>
      <c r="SPY6" s="165"/>
      <c r="SPZ6" s="165"/>
      <c r="SQA6" s="165"/>
      <c r="SQB6" s="165"/>
      <c r="SQC6" s="165"/>
      <c r="SQD6" s="165"/>
      <c r="SQE6" s="165"/>
      <c r="SQF6" s="165"/>
      <c r="SQG6" s="165"/>
      <c r="SQH6" s="165"/>
      <c r="SQI6" s="165"/>
      <c r="SQJ6" s="165"/>
      <c r="SQK6" s="165"/>
      <c r="SQL6" s="165"/>
      <c r="SQM6" s="165"/>
      <c r="SQN6" s="165"/>
      <c r="SQO6" s="165"/>
      <c r="SQP6" s="165"/>
      <c r="SQQ6" s="165"/>
      <c r="SQR6" s="165"/>
      <c r="SQS6" s="165"/>
      <c r="SQT6" s="165"/>
      <c r="SQU6" s="165"/>
      <c r="SQV6" s="165"/>
      <c r="SQW6" s="165"/>
      <c r="SQX6" s="165"/>
      <c r="SQY6" s="165"/>
      <c r="SQZ6" s="165"/>
      <c r="SRA6" s="165"/>
      <c r="SRB6" s="165"/>
      <c r="SRC6" s="165"/>
      <c r="SRD6" s="165"/>
      <c r="SRE6" s="165"/>
      <c r="SRF6" s="165"/>
      <c r="SRG6" s="165"/>
      <c r="SRH6" s="165"/>
      <c r="SRI6" s="165"/>
      <c r="SRJ6" s="165"/>
      <c r="SRK6" s="165"/>
      <c r="SRL6" s="165"/>
      <c r="SRM6" s="165"/>
      <c r="SRN6" s="165"/>
      <c r="SRO6" s="165"/>
      <c r="SRP6" s="165"/>
      <c r="SRQ6" s="165"/>
      <c r="SRR6" s="165"/>
      <c r="SRS6" s="165"/>
      <c r="SRT6" s="165"/>
      <c r="SRU6" s="165"/>
      <c r="SRV6" s="165"/>
      <c r="SRW6" s="165"/>
      <c r="SRX6" s="165"/>
      <c r="SRY6" s="165"/>
      <c r="SRZ6" s="165"/>
      <c r="SSA6" s="165"/>
      <c r="SSB6" s="165"/>
      <c r="SSC6" s="165"/>
      <c r="SSD6" s="165"/>
      <c r="SSE6" s="165"/>
      <c r="SSF6" s="165"/>
      <c r="SSG6" s="165"/>
      <c r="SSH6" s="165"/>
      <c r="SSI6" s="165"/>
      <c r="SSJ6" s="165"/>
      <c r="SSK6" s="165"/>
      <c r="SSL6" s="165"/>
      <c r="SSM6" s="165"/>
      <c r="SSN6" s="165"/>
      <c r="SSO6" s="165"/>
      <c r="SSP6" s="165"/>
      <c r="SSQ6" s="165"/>
      <c r="SSR6" s="165"/>
      <c r="SSS6" s="165"/>
      <c r="SST6" s="165"/>
      <c r="SSU6" s="165"/>
      <c r="SSV6" s="165"/>
      <c r="SSW6" s="165"/>
      <c r="SSX6" s="165"/>
      <c r="SSY6" s="165"/>
      <c r="SSZ6" s="165"/>
      <c r="STA6" s="165"/>
      <c r="STB6" s="165"/>
      <c r="STC6" s="165"/>
      <c r="STD6" s="165"/>
      <c r="STE6" s="165"/>
      <c r="STF6" s="165"/>
      <c r="STG6" s="165"/>
      <c r="STH6" s="165"/>
      <c r="STI6" s="165"/>
      <c r="STJ6" s="165"/>
      <c r="STK6" s="165"/>
      <c r="STL6" s="165"/>
      <c r="STM6" s="165"/>
      <c r="STN6" s="165"/>
      <c r="STO6" s="165"/>
      <c r="STP6" s="165"/>
      <c r="STQ6" s="165"/>
      <c r="STR6" s="165"/>
      <c r="STS6" s="165"/>
      <c r="STT6" s="165"/>
      <c r="STU6" s="165"/>
      <c r="STV6" s="165"/>
      <c r="STW6" s="165"/>
      <c r="STX6" s="165"/>
      <c r="STY6" s="165"/>
      <c r="STZ6" s="165"/>
      <c r="SUA6" s="165"/>
      <c r="SUB6" s="165"/>
      <c r="SUC6" s="165"/>
      <c r="SUD6" s="165"/>
      <c r="SUE6" s="165"/>
      <c r="SUF6" s="165"/>
      <c r="SUG6" s="165"/>
      <c r="SUH6" s="165"/>
      <c r="SUI6" s="165"/>
      <c r="SUJ6" s="165"/>
      <c r="SUK6" s="165"/>
      <c r="SUL6" s="165"/>
      <c r="SUM6" s="165"/>
      <c r="SUN6" s="165"/>
      <c r="SUO6" s="165"/>
      <c r="SUP6" s="165"/>
      <c r="SUQ6" s="165"/>
      <c r="SUR6" s="165"/>
      <c r="SUS6" s="165"/>
      <c r="SUT6" s="165"/>
      <c r="SUU6" s="165"/>
      <c r="SUV6" s="165"/>
      <c r="SUW6" s="165"/>
      <c r="SUX6" s="165"/>
      <c r="SUY6" s="165"/>
      <c r="SUZ6" s="165"/>
      <c r="SVA6" s="165"/>
      <c r="SVB6" s="165"/>
      <c r="SVC6" s="165"/>
      <c r="SVD6" s="165"/>
      <c r="SVE6" s="165"/>
      <c r="SVF6" s="165"/>
      <c r="SVG6" s="165"/>
      <c r="SVH6" s="165"/>
      <c r="SVI6" s="165"/>
      <c r="SVJ6" s="165"/>
      <c r="SVK6" s="165"/>
      <c r="SVL6" s="165"/>
      <c r="SVM6" s="165"/>
      <c r="SVN6" s="165"/>
      <c r="SVO6" s="165"/>
      <c r="SVP6" s="165"/>
      <c r="SVQ6" s="165"/>
      <c r="SVR6" s="165"/>
      <c r="SVS6" s="165"/>
      <c r="SVT6" s="165"/>
      <c r="SVU6" s="165"/>
      <c r="SVV6" s="165"/>
      <c r="SVW6" s="165"/>
      <c r="SVX6" s="165"/>
      <c r="SVY6" s="165"/>
      <c r="SVZ6" s="165"/>
      <c r="SWA6" s="165"/>
      <c r="SWB6" s="165"/>
      <c r="SWC6" s="165"/>
      <c r="SWD6" s="165"/>
      <c r="SWE6" s="165"/>
      <c r="SWF6" s="165"/>
      <c r="SWG6" s="165"/>
      <c r="SWH6" s="165"/>
      <c r="SWI6" s="165"/>
      <c r="SWJ6" s="165"/>
      <c r="SWK6" s="165"/>
      <c r="SWL6" s="165"/>
      <c r="SWM6" s="165"/>
      <c r="SWN6" s="165"/>
      <c r="SWO6" s="165"/>
      <c r="SWP6" s="165"/>
      <c r="SWQ6" s="165"/>
      <c r="SWR6" s="165"/>
      <c r="SWS6" s="165"/>
      <c r="SWT6" s="165"/>
      <c r="SWU6" s="165"/>
      <c r="SWV6" s="165"/>
      <c r="SWW6" s="165"/>
      <c r="SWX6" s="165"/>
      <c r="SWY6" s="165"/>
      <c r="SWZ6" s="165"/>
      <c r="SXA6" s="165"/>
      <c r="SXB6" s="165"/>
      <c r="SXC6" s="165"/>
      <c r="SXD6" s="165"/>
      <c r="SXE6" s="165"/>
      <c r="SXF6" s="165"/>
      <c r="SXG6" s="165"/>
      <c r="SXH6" s="165"/>
      <c r="SXI6" s="165"/>
      <c r="SXJ6" s="165"/>
      <c r="SXK6" s="165"/>
      <c r="SXL6" s="165"/>
      <c r="SXM6" s="165"/>
      <c r="SXN6" s="165"/>
      <c r="SXO6" s="165"/>
      <c r="SXP6" s="165"/>
      <c r="SXQ6" s="165"/>
      <c r="SXR6" s="165"/>
      <c r="SXS6" s="165"/>
      <c r="SXT6" s="165"/>
      <c r="SXU6" s="165"/>
      <c r="SXV6" s="165"/>
      <c r="SXW6" s="165"/>
      <c r="SXX6" s="165"/>
      <c r="SXY6" s="165"/>
      <c r="SXZ6" s="165"/>
      <c r="SYA6" s="165"/>
      <c r="SYB6" s="165"/>
      <c r="SYC6" s="165"/>
      <c r="SYD6" s="165"/>
      <c r="SYE6" s="165"/>
      <c r="SYF6" s="165"/>
      <c r="SYG6" s="165"/>
      <c r="SYH6" s="165"/>
      <c r="SYI6" s="165"/>
      <c r="SYJ6" s="165"/>
      <c r="SYK6" s="165"/>
      <c r="SYL6" s="165"/>
      <c r="SYM6" s="165"/>
      <c r="SYN6" s="165"/>
      <c r="SYO6" s="165"/>
      <c r="SYP6" s="165"/>
      <c r="SYQ6" s="165"/>
      <c r="SYR6" s="165"/>
      <c r="SYS6" s="165"/>
      <c r="SYT6" s="165"/>
      <c r="SYU6" s="165"/>
      <c r="SYV6" s="165"/>
      <c r="SYW6" s="165"/>
      <c r="SYX6" s="165"/>
      <c r="SYY6" s="165"/>
      <c r="SYZ6" s="165"/>
      <c r="SZA6" s="165"/>
      <c r="SZB6" s="165"/>
      <c r="SZC6" s="165"/>
      <c r="SZD6" s="165"/>
      <c r="SZE6" s="165"/>
      <c r="SZF6" s="165"/>
      <c r="SZG6" s="165"/>
      <c r="SZH6" s="165"/>
      <c r="SZI6" s="165"/>
      <c r="SZJ6" s="165"/>
      <c r="SZK6" s="165"/>
      <c r="SZL6" s="165"/>
      <c r="SZM6" s="165"/>
      <c r="SZN6" s="165"/>
      <c r="SZO6" s="165"/>
      <c r="SZP6" s="165"/>
      <c r="SZQ6" s="165"/>
      <c r="SZR6" s="165"/>
      <c r="SZS6" s="165"/>
      <c r="SZT6" s="165"/>
      <c r="SZU6" s="165"/>
      <c r="SZV6" s="165"/>
      <c r="SZW6" s="165"/>
      <c r="SZX6" s="165"/>
      <c r="SZY6" s="165"/>
      <c r="SZZ6" s="165"/>
      <c r="TAA6" s="165"/>
      <c r="TAB6" s="165"/>
      <c r="TAC6" s="165"/>
      <c r="TAD6" s="165"/>
      <c r="TAE6" s="165"/>
      <c r="TAF6" s="165"/>
      <c r="TAG6" s="165"/>
      <c r="TAH6" s="165"/>
      <c r="TAI6" s="165"/>
      <c r="TAJ6" s="165"/>
      <c r="TAK6" s="165"/>
      <c r="TAL6" s="165"/>
      <c r="TAM6" s="165"/>
      <c r="TAN6" s="165"/>
      <c r="TAO6" s="165"/>
      <c r="TAP6" s="165"/>
      <c r="TAQ6" s="165"/>
      <c r="TAR6" s="165"/>
      <c r="TAS6" s="165"/>
      <c r="TAT6" s="165"/>
      <c r="TAU6" s="165"/>
      <c r="TAV6" s="165"/>
      <c r="TAW6" s="165"/>
      <c r="TAX6" s="165"/>
      <c r="TAY6" s="165"/>
      <c r="TAZ6" s="165"/>
      <c r="TBA6" s="165"/>
      <c r="TBB6" s="165"/>
      <c r="TBC6" s="165"/>
      <c r="TBD6" s="165"/>
      <c r="TBE6" s="165"/>
      <c r="TBF6" s="165"/>
      <c r="TBG6" s="165"/>
      <c r="TBH6" s="165"/>
      <c r="TBI6" s="165"/>
      <c r="TBJ6" s="165"/>
      <c r="TBK6" s="165"/>
      <c r="TBL6" s="165"/>
      <c r="TBM6" s="165"/>
      <c r="TBN6" s="165"/>
      <c r="TBO6" s="165"/>
      <c r="TBP6" s="165"/>
      <c r="TBQ6" s="165"/>
      <c r="TBR6" s="165"/>
      <c r="TBS6" s="165"/>
      <c r="TBT6" s="165"/>
      <c r="TBU6" s="165"/>
      <c r="TBV6" s="165"/>
      <c r="TBW6" s="165"/>
      <c r="TBX6" s="165"/>
      <c r="TBY6" s="165"/>
      <c r="TBZ6" s="165"/>
      <c r="TCA6" s="165"/>
      <c r="TCB6" s="165"/>
      <c r="TCC6" s="165"/>
      <c r="TCD6" s="165"/>
      <c r="TCE6" s="165"/>
      <c r="TCF6" s="165"/>
      <c r="TCG6" s="165"/>
      <c r="TCH6" s="165"/>
      <c r="TCI6" s="165"/>
      <c r="TCJ6" s="165"/>
      <c r="TCK6" s="165"/>
      <c r="TCL6" s="165"/>
      <c r="TCM6" s="165"/>
      <c r="TCN6" s="165"/>
      <c r="TCO6" s="165"/>
      <c r="TCP6" s="165"/>
      <c r="TCQ6" s="165"/>
      <c r="TCR6" s="165"/>
      <c r="TCS6" s="165"/>
      <c r="TCT6" s="165"/>
      <c r="TCU6" s="165"/>
      <c r="TCV6" s="165"/>
      <c r="TCW6" s="165"/>
      <c r="TCX6" s="165"/>
      <c r="TCY6" s="165"/>
      <c r="TCZ6" s="165"/>
      <c r="TDA6" s="165"/>
      <c r="TDB6" s="165"/>
      <c r="TDC6" s="165"/>
      <c r="TDD6" s="165"/>
      <c r="TDE6" s="165"/>
      <c r="TDF6" s="165"/>
      <c r="TDG6" s="165"/>
      <c r="TDH6" s="165"/>
      <c r="TDI6" s="165"/>
      <c r="TDJ6" s="165"/>
      <c r="TDK6" s="165"/>
      <c r="TDL6" s="165"/>
      <c r="TDM6" s="165"/>
      <c r="TDN6" s="165"/>
      <c r="TDO6" s="165"/>
      <c r="TDP6" s="165"/>
      <c r="TDQ6" s="165"/>
      <c r="TDR6" s="165"/>
      <c r="TDS6" s="165"/>
      <c r="TDT6" s="165"/>
      <c r="TDU6" s="165"/>
      <c r="TDV6" s="165"/>
      <c r="TDW6" s="165"/>
      <c r="TDX6" s="165"/>
      <c r="TDY6" s="165"/>
      <c r="TDZ6" s="165"/>
      <c r="TEA6" s="165"/>
      <c r="TEB6" s="165"/>
      <c r="TEC6" s="165"/>
      <c r="TED6" s="165"/>
      <c r="TEE6" s="165"/>
      <c r="TEF6" s="165"/>
      <c r="TEG6" s="165"/>
      <c r="TEH6" s="165"/>
      <c r="TEI6" s="165"/>
      <c r="TEJ6" s="165"/>
      <c r="TEK6" s="165"/>
      <c r="TEL6" s="165"/>
      <c r="TEM6" s="165"/>
      <c r="TEN6" s="165"/>
      <c r="TEO6" s="165"/>
      <c r="TEP6" s="165"/>
      <c r="TEQ6" s="165"/>
      <c r="TER6" s="165"/>
      <c r="TES6" s="165"/>
      <c r="TET6" s="165"/>
      <c r="TEU6" s="165"/>
      <c r="TEV6" s="165"/>
      <c r="TEW6" s="165"/>
      <c r="TEX6" s="165"/>
      <c r="TEY6" s="165"/>
      <c r="TEZ6" s="165"/>
      <c r="TFA6" s="165"/>
      <c r="TFB6" s="165"/>
      <c r="TFC6" s="165"/>
      <c r="TFD6" s="165"/>
      <c r="TFE6" s="165"/>
      <c r="TFF6" s="165"/>
      <c r="TFG6" s="165"/>
      <c r="TFH6" s="165"/>
      <c r="TFI6" s="165"/>
      <c r="TFJ6" s="165"/>
      <c r="TFK6" s="165"/>
      <c r="TFL6" s="165"/>
      <c r="TFM6" s="165"/>
      <c r="TFN6" s="165"/>
      <c r="TFO6" s="165"/>
      <c r="TFP6" s="165"/>
      <c r="TFQ6" s="165"/>
      <c r="TFR6" s="165"/>
      <c r="TFS6" s="165"/>
      <c r="TFT6" s="165"/>
      <c r="TFU6" s="165"/>
      <c r="TFV6" s="165"/>
      <c r="TFW6" s="165"/>
      <c r="TFX6" s="165"/>
      <c r="TFY6" s="165"/>
      <c r="TFZ6" s="165"/>
      <c r="TGA6" s="165"/>
      <c r="TGB6" s="165"/>
      <c r="TGC6" s="165"/>
      <c r="TGD6" s="165"/>
      <c r="TGE6" s="165"/>
      <c r="TGF6" s="165"/>
      <c r="TGG6" s="165"/>
      <c r="TGH6" s="165"/>
      <c r="TGI6" s="165"/>
      <c r="TGJ6" s="165"/>
      <c r="TGK6" s="165"/>
      <c r="TGL6" s="165"/>
      <c r="TGM6" s="165"/>
      <c r="TGN6" s="165"/>
      <c r="TGO6" s="165"/>
      <c r="TGP6" s="165"/>
      <c r="TGQ6" s="165"/>
      <c r="TGR6" s="165"/>
      <c r="TGS6" s="165"/>
      <c r="TGT6" s="165"/>
      <c r="TGU6" s="165"/>
      <c r="TGV6" s="165"/>
      <c r="TGW6" s="165"/>
      <c r="TGX6" s="165"/>
      <c r="TGY6" s="165"/>
      <c r="TGZ6" s="165"/>
      <c r="THA6" s="165"/>
      <c r="THB6" s="165"/>
      <c r="THC6" s="165"/>
      <c r="THD6" s="165"/>
      <c r="THE6" s="165"/>
      <c r="THF6" s="165"/>
      <c r="THG6" s="165"/>
      <c r="THH6" s="165"/>
      <c r="THI6" s="165"/>
      <c r="THJ6" s="165"/>
      <c r="THK6" s="165"/>
      <c r="THL6" s="165"/>
      <c r="THM6" s="165"/>
      <c r="THN6" s="165"/>
      <c r="THO6" s="165"/>
      <c r="THP6" s="165"/>
      <c r="THQ6" s="165"/>
      <c r="THR6" s="165"/>
      <c r="THS6" s="165"/>
      <c r="THT6" s="165"/>
      <c r="THU6" s="165"/>
      <c r="THV6" s="165"/>
      <c r="THW6" s="165"/>
      <c r="THX6" s="165"/>
      <c r="THY6" s="165"/>
      <c r="THZ6" s="165"/>
      <c r="TIA6" s="165"/>
      <c r="TIB6" s="165"/>
      <c r="TIC6" s="165"/>
      <c r="TID6" s="165"/>
      <c r="TIE6" s="165"/>
      <c r="TIF6" s="165"/>
      <c r="TIG6" s="165"/>
      <c r="TIH6" s="165"/>
      <c r="TII6" s="165"/>
      <c r="TIJ6" s="165"/>
      <c r="TIK6" s="165"/>
      <c r="TIL6" s="165"/>
      <c r="TIM6" s="165"/>
      <c r="TIN6" s="165"/>
      <c r="TIO6" s="165"/>
      <c r="TIP6" s="165"/>
      <c r="TIQ6" s="165"/>
      <c r="TIR6" s="165"/>
      <c r="TIS6" s="165"/>
      <c r="TIT6" s="165"/>
      <c r="TIU6" s="165"/>
      <c r="TIV6" s="165"/>
      <c r="TIW6" s="165"/>
      <c r="TIX6" s="165"/>
      <c r="TIY6" s="165"/>
      <c r="TIZ6" s="165"/>
      <c r="TJA6" s="165"/>
      <c r="TJB6" s="165"/>
      <c r="TJC6" s="165"/>
      <c r="TJD6" s="165"/>
      <c r="TJE6" s="165"/>
      <c r="TJF6" s="165"/>
      <c r="TJG6" s="165"/>
      <c r="TJH6" s="165"/>
      <c r="TJI6" s="165"/>
      <c r="TJJ6" s="165"/>
      <c r="TJK6" s="165"/>
      <c r="TJL6" s="165"/>
      <c r="TJM6" s="165"/>
      <c r="TJN6" s="165"/>
      <c r="TJO6" s="165"/>
      <c r="TJP6" s="165"/>
      <c r="TJQ6" s="165"/>
      <c r="TJR6" s="165"/>
      <c r="TJS6" s="165"/>
      <c r="TJT6" s="165"/>
      <c r="TJU6" s="165"/>
      <c r="TJV6" s="165"/>
      <c r="TJW6" s="165"/>
      <c r="TJX6" s="165"/>
      <c r="TJY6" s="165"/>
      <c r="TJZ6" s="165"/>
      <c r="TKA6" s="165"/>
      <c r="TKB6" s="165"/>
      <c r="TKC6" s="165"/>
      <c r="TKD6" s="165"/>
      <c r="TKE6" s="165"/>
      <c r="TKF6" s="165"/>
      <c r="TKG6" s="165"/>
      <c r="TKH6" s="165"/>
      <c r="TKI6" s="165"/>
      <c r="TKJ6" s="165"/>
      <c r="TKK6" s="165"/>
      <c r="TKL6" s="165"/>
      <c r="TKM6" s="165"/>
      <c r="TKN6" s="165"/>
      <c r="TKO6" s="165"/>
      <c r="TKP6" s="165"/>
      <c r="TKQ6" s="165"/>
      <c r="TKR6" s="165"/>
      <c r="TKS6" s="165"/>
      <c r="TKT6" s="165"/>
      <c r="TKU6" s="165"/>
      <c r="TKV6" s="165"/>
      <c r="TKW6" s="165"/>
      <c r="TKX6" s="165"/>
      <c r="TKY6" s="165"/>
      <c r="TKZ6" s="165"/>
      <c r="TLA6" s="165"/>
      <c r="TLB6" s="165"/>
      <c r="TLC6" s="165"/>
      <c r="TLD6" s="165"/>
      <c r="TLE6" s="165"/>
      <c r="TLF6" s="165"/>
      <c r="TLG6" s="165"/>
      <c r="TLH6" s="165"/>
      <c r="TLI6" s="165"/>
      <c r="TLJ6" s="165"/>
      <c r="TLK6" s="165"/>
      <c r="TLL6" s="165"/>
      <c r="TLM6" s="165"/>
      <c r="TLN6" s="165"/>
      <c r="TLO6" s="165"/>
      <c r="TLP6" s="165"/>
      <c r="TLQ6" s="165"/>
      <c r="TLR6" s="165"/>
      <c r="TLS6" s="165"/>
      <c r="TLT6" s="165"/>
      <c r="TLU6" s="165"/>
      <c r="TLV6" s="165"/>
      <c r="TLW6" s="165"/>
      <c r="TLX6" s="165"/>
      <c r="TLY6" s="165"/>
      <c r="TLZ6" s="165"/>
      <c r="TMA6" s="165"/>
      <c r="TMB6" s="165"/>
      <c r="TMC6" s="165"/>
      <c r="TMD6" s="165"/>
      <c r="TME6" s="165"/>
      <c r="TMF6" s="165"/>
      <c r="TMG6" s="165"/>
      <c r="TMH6" s="165"/>
      <c r="TMI6" s="165"/>
      <c r="TMJ6" s="165"/>
      <c r="TMK6" s="165"/>
      <c r="TML6" s="165"/>
      <c r="TMM6" s="165"/>
      <c r="TMN6" s="165"/>
      <c r="TMO6" s="165"/>
      <c r="TMP6" s="165"/>
      <c r="TMQ6" s="165"/>
      <c r="TMR6" s="165"/>
      <c r="TMS6" s="165"/>
      <c r="TMT6" s="165"/>
      <c r="TMU6" s="165"/>
      <c r="TMV6" s="165"/>
      <c r="TMW6" s="165"/>
      <c r="TMX6" s="165"/>
      <c r="TMY6" s="165"/>
      <c r="TMZ6" s="165"/>
      <c r="TNA6" s="165"/>
      <c r="TNB6" s="165"/>
      <c r="TNC6" s="165"/>
      <c r="TND6" s="165"/>
      <c r="TNE6" s="165"/>
      <c r="TNF6" s="165"/>
      <c r="TNG6" s="165"/>
      <c r="TNH6" s="165"/>
      <c r="TNI6" s="165"/>
      <c r="TNJ6" s="165"/>
      <c r="TNK6" s="165"/>
      <c r="TNL6" s="165"/>
      <c r="TNM6" s="165"/>
      <c r="TNN6" s="165"/>
      <c r="TNO6" s="165"/>
      <c r="TNP6" s="165"/>
      <c r="TNQ6" s="165"/>
      <c r="TNR6" s="165"/>
      <c r="TNS6" s="165"/>
      <c r="TNT6" s="165"/>
      <c r="TNU6" s="165"/>
      <c r="TNV6" s="165"/>
      <c r="TNW6" s="165"/>
      <c r="TNX6" s="165"/>
      <c r="TNY6" s="165"/>
      <c r="TNZ6" s="165"/>
      <c r="TOA6" s="165"/>
      <c r="TOB6" s="165"/>
      <c r="TOC6" s="165"/>
      <c r="TOD6" s="165"/>
      <c r="TOE6" s="165"/>
      <c r="TOF6" s="165"/>
      <c r="TOG6" s="165"/>
      <c r="TOH6" s="165"/>
      <c r="TOI6" s="165"/>
      <c r="TOJ6" s="165"/>
      <c r="TOK6" s="165"/>
      <c r="TOL6" s="165"/>
      <c r="TOM6" s="165"/>
      <c r="TON6" s="165"/>
      <c r="TOO6" s="165"/>
      <c r="TOP6" s="165"/>
      <c r="TOQ6" s="165"/>
      <c r="TOR6" s="165"/>
      <c r="TOS6" s="165"/>
      <c r="TOT6" s="165"/>
      <c r="TOU6" s="165"/>
      <c r="TOV6" s="165"/>
      <c r="TOW6" s="165"/>
      <c r="TOX6" s="165"/>
      <c r="TOY6" s="165"/>
      <c r="TOZ6" s="165"/>
      <c r="TPA6" s="165"/>
      <c r="TPB6" s="165"/>
      <c r="TPC6" s="165"/>
      <c r="TPD6" s="165"/>
      <c r="TPE6" s="165"/>
      <c r="TPF6" s="165"/>
      <c r="TPG6" s="165"/>
      <c r="TPH6" s="165"/>
      <c r="TPI6" s="165"/>
      <c r="TPJ6" s="165"/>
      <c r="TPK6" s="165"/>
      <c r="TPL6" s="165"/>
      <c r="TPM6" s="165"/>
      <c r="TPN6" s="165"/>
      <c r="TPO6" s="165"/>
      <c r="TPP6" s="165"/>
      <c r="TPQ6" s="165"/>
      <c r="TPR6" s="165"/>
      <c r="TPS6" s="165"/>
      <c r="TPT6" s="165"/>
      <c r="TPU6" s="165"/>
      <c r="TPV6" s="165"/>
      <c r="TPW6" s="165"/>
      <c r="TPX6" s="165"/>
      <c r="TPY6" s="165"/>
      <c r="TPZ6" s="165"/>
      <c r="TQA6" s="165"/>
      <c r="TQB6" s="165"/>
      <c r="TQC6" s="165"/>
      <c r="TQD6" s="165"/>
      <c r="TQE6" s="165"/>
      <c r="TQF6" s="165"/>
      <c r="TQG6" s="165"/>
      <c r="TQH6" s="165"/>
      <c r="TQI6" s="165"/>
      <c r="TQJ6" s="165"/>
      <c r="TQK6" s="165"/>
      <c r="TQL6" s="165"/>
      <c r="TQM6" s="165"/>
      <c r="TQN6" s="165"/>
      <c r="TQO6" s="165"/>
      <c r="TQP6" s="165"/>
      <c r="TQQ6" s="165"/>
      <c r="TQR6" s="165"/>
      <c r="TQS6" s="165"/>
      <c r="TQT6" s="165"/>
      <c r="TQU6" s="165"/>
      <c r="TQV6" s="165"/>
      <c r="TQW6" s="165"/>
      <c r="TQX6" s="165"/>
      <c r="TQY6" s="165"/>
      <c r="TQZ6" s="165"/>
      <c r="TRA6" s="165"/>
      <c r="TRB6" s="165"/>
      <c r="TRC6" s="165"/>
      <c r="TRD6" s="165"/>
      <c r="TRE6" s="165"/>
      <c r="TRF6" s="165"/>
      <c r="TRG6" s="165"/>
      <c r="TRH6" s="165"/>
      <c r="TRI6" s="165"/>
      <c r="TRJ6" s="165"/>
      <c r="TRK6" s="165"/>
      <c r="TRL6" s="165"/>
      <c r="TRM6" s="165"/>
      <c r="TRN6" s="165"/>
      <c r="TRO6" s="165"/>
      <c r="TRP6" s="165"/>
      <c r="TRQ6" s="165"/>
      <c r="TRR6" s="165"/>
      <c r="TRS6" s="165"/>
      <c r="TRT6" s="165"/>
      <c r="TRU6" s="165"/>
      <c r="TRV6" s="165"/>
      <c r="TRW6" s="165"/>
      <c r="TRX6" s="165"/>
      <c r="TRY6" s="165"/>
      <c r="TRZ6" s="165"/>
      <c r="TSA6" s="165"/>
      <c r="TSB6" s="165"/>
      <c r="TSC6" s="165"/>
      <c r="TSD6" s="165"/>
      <c r="TSE6" s="165"/>
      <c r="TSF6" s="165"/>
      <c r="TSG6" s="165"/>
      <c r="TSH6" s="165"/>
      <c r="TSI6" s="165"/>
      <c r="TSJ6" s="165"/>
      <c r="TSK6" s="165"/>
      <c r="TSL6" s="165"/>
      <c r="TSM6" s="165"/>
      <c r="TSN6" s="165"/>
      <c r="TSO6" s="165"/>
      <c r="TSP6" s="165"/>
      <c r="TSQ6" s="165"/>
      <c r="TSR6" s="165"/>
      <c r="TSS6" s="165"/>
      <c r="TST6" s="165"/>
      <c r="TSU6" s="165"/>
      <c r="TSV6" s="165"/>
      <c r="TSW6" s="165"/>
      <c r="TSX6" s="165"/>
      <c r="TSY6" s="165"/>
      <c r="TSZ6" s="165"/>
      <c r="TTA6" s="165"/>
      <c r="TTB6" s="165"/>
      <c r="TTC6" s="165"/>
      <c r="TTD6" s="165"/>
      <c r="TTE6" s="165"/>
      <c r="TTF6" s="165"/>
      <c r="TTG6" s="165"/>
      <c r="TTH6" s="165"/>
      <c r="TTI6" s="165"/>
      <c r="TTJ6" s="165"/>
      <c r="TTK6" s="165"/>
      <c r="TTL6" s="165"/>
      <c r="TTM6" s="165"/>
      <c r="TTN6" s="165"/>
      <c r="TTO6" s="165"/>
      <c r="TTP6" s="165"/>
      <c r="TTQ6" s="165"/>
      <c r="TTR6" s="165"/>
      <c r="TTS6" s="165"/>
      <c r="TTT6" s="165"/>
      <c r="TTU6" s="165"/>
      <c r="TTV6" s="165"/>
      <c r="TTW6" s="165"/>
      <c r="TTX6" s="165"/>
      <c r="TTY6" s="165"/>
      <c r="TTZ6" s="165"/>
      <c r="TUA6" s="165"/>
      <c r="TUB6" s="165"/>
      <c r="TUC6" s="165"/>
      <c r="TUD6" s="165"/>
      <c r="TUE6" s="165"/>
      <c r="TUF6" s="165"/>
      <c r="TUG6" s="165"/>
      <c r="TUH6" s="165"/>
      <c r="TUI6" s="165"/>
      <c r="TUJ6" s="165"/>
      <c r="TUK6" s="165"/>
      <c r="TUL6" s="165"/>
      <c r="TUM6" s="165"/>
      <c r="TUN6" s="165"/>
      <c r="TUO6" s="165"/>
      <c r="TUP6" s="165"/>
      <c r="TUQ6" s="165"/>
      <c r="TUR6" s="165"/>
      <c r="TUS6" s="165"/>
      <c r="TUT6" s="165"/>
      <c r="TUU6" s="165"/>
      <c r="TUV6" s="165"/>
      <c r="TUW6" s="165"/>
      <c r="TUX6" s="165"/>
      <c r="TUY6" s="165"/>
      <c r="TUZ6" s="165"/>
      <c r="TVA6" s="165"/>
      <c r="TVB6" s="165"/>
      <c r="TVC6" s="165"/>
      <c r="TVD6" s="165"/>
      <c r="TVE6" s="165"/>
      <c r="TVF6" s="165"/>
      <c r="TVG6" s="165"/>
      <c r="TVH6" s="165"/>
      <c r="TVI6" s="165"/>
      <c r="TVJ6" s="165"/>
      <c r="TVK6" s="165"/>
      <c r="TVL6" s="165"/>
      <c r="TVM6" s="165"/>
      <c r="TVN6" s="165"/>
      <c r="TVO6" s="165"/>
      <c r="TVP6" s="165"/>
      <c r="TVQ6" s="165"/>
      <c r="TVR6" s="165"/>
      <c r="TVS6" s="165"/>
      <c r="TVT6" s="165"/>
      <c r="TVU6" s="165"/>
      <c r="TVV6" s="165"/>
      <c r="TVW6" s="165"/>
      <c r="TVX6" s="165"/>
      <c r="TVY6" s="165"/>
      <c r="TVZ6" s="165"/>
      <c r="TWA6" s="165"/>
      <c r="TWB6" s="165"/>
      <c r="TWC6" s="165"/>
      <c r="TWD6" s="165"/>
      <c r="TWE6" s="165"/>
      <c r="TWF6" s="165"/>
      <c r="TWG6" s="165"/>
      <c r="TWH6" s="165"/>
      <c r="TWI6" s="165"/>
      <c r="TWJ6" s="165"/>
      <c r="TWK6" s="165"/>
      <c r="TWL6" s="165"/>
      <c r="TWM6" s="165"/>
      <c r="TWN6" s="165"/>
      <c r="TWO6" s="165"/>
      <c r="TWP6" s="165"/>
      <c r="TWQ6" s="165"/>
      <c r="TWR6" s="165"/>
      <c r="TWS6" s="165"/>
      <c r="TWT6" s="165"/>
      <c r="TWU6" s="165"/>
      <c r="TWV6" s="165"/>
      <c r="TWW6" s="165"/>
      <c r="TWX6" s="165"/>
      <c r="TWY6" s="165"/>
      <c r="TWZ6" s="165"/>
      <c r="TXA6" s="165"/>
      <c r="TXB6" s="165"/>
      <c r="TXC6" s="165"/>
      <c r="TXD6" s="165"/>
      <c r="TXE6" s="165"/>
      <c r="TXF6" s="165"/>
      <c r="TXG6" s="165"/>
      <c r="TXH6" s="165"/>
      <c r="TXI6" s="165"/>
      <c r="TXJ6" s="165"/>
      <c r="TXK6" s="165"/>
      <c r="TXL6" s="165"/>
      <c r="TXM6" s="165"/>
      <c r="TXN6" s="165"/>
      <c r="TXO6" s="165"/>
      <c r="TXP6" s="165"/>
      <c r="TXQ6" s="165"/>
      <c r="TXR6" s="165"/>
      <c r="TXS6" s="165"/>
      <c r="TXT6" s="165"/>
      <c r="TXU6" s="165"/>
      <c r="TXV6" s="165"/>
      <c r="TXW6" s="165"/>
      <c r="TXX6" s="165"/>
      <c r="TXY6" s="165"/>
      <c r="TXZ6" s="165"/>
      <c r="TYA6" s="165"/>
      <c r="TYB6" s="165"/>
      <c r="TYC6" s="165"/>
      <c r="TYD6" s="165"/>
      <c r="TYE6" s="165"/>
      <c r="TYF6" s="165"/>
      <c r="TYG6" s="165"/>
      <c r="TYH6" s="165"/>
      <c r="TYI6" s="165"/>
      <c r="TYJ6" s="165"/>
      <c r="TYK6" s="165"/>
      <c r="TYL6" s="165"/>
      <c r="TYM6" s="165"/>
      <c r="TYN6" s="165"/>
      <c r="TYO6" s="165"/>
      <c r="TYP6" s="165"/>
      <c r="TYQ6" s="165"/>
      <c r="TYR6" s="165"/>
      <c r="TYS6" s="165"/>
      <c r="TYT6" s="165"/>
      <c r="TYU6" s="165"/>
      <c r="TYV6" s="165"/>
      <c r="TYW6" s="165"/>
      <c r="TYX6" s="165"/>
      <c r="TYY6" s="165"/>
      <c r="TYZ6" s="165"/>
      <c r="TZA6" s="165"/>
      <c r="TZB6" s="165"/>
      <c r="TZC6" s="165"/>
      <c r="TZD6" s="165"/>
      <c r="TZE6" s="165"/>
      <c r="TZF6" s="165"/>
      <c r="TZG6" s="165"/>
      <c r="TZH6" s="165"/>
      <c r="TZI6" s="165"/>
      <c r="TZJ6" s="165"/>
      <c r="TZK6" s="165"/>
      <c r="TZL6" s="165"/>
      <c r="TZM6" s="165"/>
      <c r="TZN6" s="165"/>
      <c r="TZO6" s="165"/>
      <c r="TZP6" s="165"/>
      <c r="TZQ6" s="165"/>
      <c r="TZR6" s="165"/>
      <c r="TZS6" s="165"/>
      <c r="TZT6" s="165"/>
      <c r="TZU6" s="165"/>
      <c r="TZV6" s="165"/>
      <c r="TZW6" s="165"/>
      <c r="TZX6" s="165"/>
      <c r="TZY6" s="165"/>
      <c r="TZZ6" s="165"/>
      <c r="UAA6" s="165"/>
      <c r="UAB6" s="165"/>
      <c r="UAC6" s="165"/>
      <c r="UAD6" s="165"/>
      <c r="UAE6" s="165"/>
      <c r="UAF6" s="165"/>
      <c r="UAG6" s="165"/>
      <c r="UAH6" s="165"/>
      <c r="UAI6" s="165"/>
      <c r="UAJ6" s="165"/>
      <c r="UAK6" s="165"/>
      <c r="UAL6" s="165"/>
      <c r="UAM6" s="165"/>
      <c r="UAN6" s="165"/>
      <c r="UAO6" s="165"/>
      <c r="UAP6" s="165"/>
      <c r="UAQ6" s="165"/>
      <c r="UAR6" s="165"/>
      <c r="UAS6" s="165"/>
      <c r="UAT6" s="165"/>
      <c r="UAU6" s="165"/>
      <c r="UAV6" s="165"/>
      <c r="UAW6" s="165"/>
      <c r="UAX6" s="165"/>
      <c r="UAY6" s="165"/>
      <c r="UAZ6" s="165"/>
      <c r="UBA6" s="165"/>
      <c r="UBB6" s="165"/>
      <c r="UBC6" s="165"/>
      <c r="UBD6" s="165"/>
      <c r="UBE6" s="165"/>
      <c r="UBF6" s="165"/>
      <c r="UBG6" s="165"/>
      <c r="UBH6" s="165"/>
      <c r="UBI6" s="165"/>
      <c r="UBJ6" s="165"/>
      <c r="UBK6" s="165"/>
      <c r="UBL6" s="165"/>
      <c r="UBM6" s="165"/>
      <c r="UBN6" s="165"/>
      <c r="UBO6" s="165"/>
      <c r="UBP6" s="165"/>
      <c r="UBQ6" s="165"/>
      <c r="UBR6" s="165"/>
      <c r="UBS6" s="165"/>
      <c r="UBT6" s="165"/>
      <c r="UBU6" s="165"/>
      <c r="UBV6" s="165"/>
      <c r="UBW6" s="165"/>
      <c r="UBX6" s="165"/>
      <c r="UBY6" s="165"/>
      <c r="UBZ6" s="165"/>
      <c r="UCA6" s="165"/>
      <c r="UCB6" s="165"/>
      <c r="UCC6" s="165"/>
      <c r="UCD6" s="165"/>
      <c r="UCE6" s="165"/>
      <c r="UCF6" s="165"/>
      <c r="UCG6" s="165"/>
      <c r="UCH6" s="165"/>
      <c r="UCI6" s="165"/>
      <c r="UCJ6" s="165"/>
      <c r="UCK6" s="165"/>
      <c r="UCL6" s="165"/>
      <c r="UCM6" s="165"/>
      <c r="UCN6" s="165"/>
      <c r="UCO6" s="165"/>
      <c r="UCP6" s="165"/>
      <c r="UCQ6" s="165"/>
      <c r="UCR6" s="165"/>
      <c r="UCS6" s="165"/>
      <c r="UCT6" s="165"/>
      <c r="UCU6" s="165"/>
      <c r="UCV6" s="165"/>
      <c r="UCW6" s="165"/>
      <c r="UCX6" s="165"/>
      <c r="UCY6" s="165"/>
      <c r="UCZ6" s="165"/>
      <c r="UDA6" s="165"/>
      <c r="UDB6" s="165"/>
      <c r="UDC6" s="165"/>
      <c r="UDD6" s="165"/>
      <c r="UDE6" s="165"/>
      <c r="UDF6" s="165"/>
      <c r="UDG6" s="165"/>
      <c r="UDH6" s="165"/>
      <c r="UDI6" s="165"/>
      <c r="UDJ6" s="165"/>
      <c r="UDK6" s="165"/>
      <c r="UDL6" s="165"/>
      <c r="UDM6" s="165"/>
      <c r="UDN6" s="165"/>
      <c r="UDO6" s="165"/>
      <c r="UDP6" s="165"/>
      <c r="UDQ6" s="165"/>
      <c r="UDR6" s="165"/>
      <c r="UDS6" s="165"/>
      <c r="UDT6" s="165"/>
      <c r="UDU6" s="165"/>
      <c r="UDV6" s="165"/>
      <c r="UDW6" s="165"/>
      <c r="UDX6" s="165"/>
      <c r="UDY6" s="165"/>
      <c r="UDZ6" s="165"/>
      <c r="UEA6" s="165"/>
      <c r="UEB6" s="165"/>
      <c r="UEC6" s="165"/>
      <c r="UED6" s="165"/>
      <c r="UEE6" s="165"/>
      <c r="UEF6" s="165"/>
      <c r="UEG6" s="165"/>
      <c r="UEH6" s="165"/>
      <c r="UEI6" s="165"/>
      <c r="UEJ6" s="165"/>
      <c r="UEK6" s="165"/>
      <c r="UEL6" s="165"/>
      <c r="UEM6" s="165"/>
      <c r="UEN6" s="165"/>
      <c r="UEO6" s="165"/>
      <c r="UEP6" s="165"/>
      <c r="UEQ6" s="165"/>
      <c r="UER6" s="165"/>
      <c r="UES6" s="165"/>
      <c r="UET6" s="165"/>
      <c r="UEU6" s="165"/>
      <c r="UEV6" s="165"/>
      <c r="UEW6" s="165"/>
      <c r="UEX6" s="165"/>
      <c r="UEY6" s="165"/>
      <c r="UEZ6" s="165"/>
      <c r="UFA6" s="165"/>
      <c r="UFB6" s="165"/>
      <c r="UFC6" s="165"/>
      <c r="UFD6" s="165"/>
      <c r="UFE6" s="165"/>
      <c r="UFF6" s="165"/>
      <c r="UFG6" s="165"/>
      <c r="UFH6" s="165"/>
      <c r="UFI6" s="165"/>
      <c r="UFJ6" s="165"/>
      <c r="UFK6" s="165"/>
      <c r="UFL6" s="165"/>
      <c r="UFM6" s="165"/>
      <c r="UFN6" s="165"/>
      <c r="UFO6" s="165"/>
      <c r="UFP6" s="165"/>
      <c r="UFQ6" s="165"/>
      <c r="UFR6" s="165"/>
      <c r="UFS6" s="165"/>
      <c r="UFT6" s="165"/>
      <c r="UFU6" s="165"/>
      <c r="UFV6" s="165"/>
      <c r="UFW6" s="165"/>
      <c r="UFX6" s="165"/>
      <c r="UFY6" s="165"/>
      <c r="UFZ6" s="165"/>
      <c r="UGA6" s="165"/>
      <c r="UGB6" s="165"/>
      <c r="UGC6" s="165"/>
      <c r="UGD6" s="165"/>
      <c r="UGE6" s="165"/>
      <c r="UGF6" s="165"/>
      <c r="UGG6" s="165"/>
      <c r="UGH6" s="165"/>
      <c r="UGI6" s="165"/>
      <c r="UGJ6" s="165"/>
      <c r="UGK6" s="165"/>
      <c r="UGL6" s="165"/>
      <c r="UGM6" s="165"/>
      <c r="UGN6" s="165"/>
      <c r="UGO6" s="165"/>
      <c r="UGP6" s="165"/>
      <c r="UGQ6" s="165"/>
      <c r="UGR6" s="165"/>
      <c r="UGS6" s="165"/>
      <c r="UGT6" s="165"/>
      <c r="UGU6" s="165"/>
      <c r="UGV6" s="165"/>
      <c r="UGW6" s="165"/>
      <c r="UGX6" s="165"/>
      <c r="UGY6" s="165"/>
      <c r="UGZ6" s="165"/>
      <c r="UHA6" s="165"/>
      <c r="UHB6" s="165"/>
      <c r="UHC6" s="165"/>
      <c r="UHD6" s="165"/>
      <c r="UHE6" s="165"/>
      <c r="UHF6" s="165"/>
      <c r="UHG6" s="165"/>
      <c r="UHH6" s="165"/>
      <c r="UHI6" s="165"/>
      <c r="UHJ6" s="165"/>
      <c r="UHK6" s="165"/>
      <c r="UHL6" s="165"/>
      <c r="UHM6" s="165"/>
      <c r="UHN6" s="165"/>
      <c r="UHO6" s="165"/>
      <c r="UHP6" s="165"/>
      <c r="UHQ6" s="165"/>
      <c r="UHR6" s="165"/>
      <c r="UHS6" s="165"/>
      <c r="UHT6" s="165"/>
      <c r="UHU6" s="165"/>
      <c r="UHV6" s="165"/>
      <c r="UHW6" s="165"/>
      <c r="UHX6" s="165"/>
      <c r="UHY6" s="165"/>
      <c r="UHZ6" s="165"/>
      <c r="UIA6" s="165"/>
      <c r="UIB6" s="165"/>
      <c r="UIC6" s="165"/>
      <c r="UID6" s="165"/>
      <c r="UIE6" s="165"/>
      <c r="UIF6" s="165"/>
      <c r="UIG6" s="165"/>
      <c r="UIH6" s="165"/>
      <c r="UII6" s="165"/>
      <c r="UIJ6" s="165"/>
      <c r="UIK6" s="165"/>
      <c r="UIL6" s="165"/>
      <c r="UIM6" s="165"/>
      <c r="UIN6" s="165"/>
      <c r="UIO6" s="165"/>
      <c r="UIP6" s="165"/>
      <c r="UIQ6" s="165"/>
      <c r="UIR6" s="165"/>
      <c r="UIS6" s="165"/>
      <c r="UIT6" s="165"/>
      <c r="UIU6" s="165"/>
      <c r="UIV6" s="165"/>
      <c r="UIW6" s="165"/>
      <c r="UIX6" s="165"/>
      <c r="UIY6" s="165"/>
      <c r="UIZ6" s="165"/>
      <c r="UJA6" s="165"/>
      <c r="UJB6" s="165"/>
      <c r="UJC6" s="165"/>
      <c r="UJD6" s="165"/>
      <c r="UJE6" s="165"/>
      <c r="UJF6" s="165"/>
      <c r="UJG6" s="165"/>
      <c r="UJH6" s="165"/>
      <c r="UJI6" s="165"/>
      <c r="UJJ6" s="165"/>
      <c r="UJK6" s="165"/>
      <c r="UJL6" s="165"/>
      <c r="UJM6" s="165"/>
      <c r="UJN6" s="165"/>
      <c r="UJO6" s="165"/>
      <c r="UJP6" s="165"/>
      <c r="UJQ6" s="165"/>
      <c r="UJR6" s="165"/>
      <c r="UJS6" s="165"/>
      <c r="UJT6" s="165"/>
      <c r="UJU6" s="165"/>
      <c r="UJV6" s="165"/>
      <c r="UJW6" s="165"/>
      <c r="UJX6" s="165"/>
      <c r="UJY6" s="165"/>
      <c r="UJZ6" s="165"/>
      <c r="UKA6" s="165"/>
      <c r="UKB6" s="165"/>
      <c r="UKC6" s="165"/>
      <c r="UKD6" s="165"/>
      <c r="UKE6" s="165"/>
      <c r="UKF6" s="165"/>
      <c r="UKG6" s="165"/>
      <c r="UKH6" s="165"/>
      <c r="UKI6" s="165"/>
      <c r="UKJ6" s="165"/>
      <c r="UKK6" s="165"/>
      <c r="UKL6" s="165"/>
      <c r="UKM6" s="165"/>
      <c r="UKN6" s="165"/>
      <c r="UKO6" s="165"/>
      <c r="UKP6" s="165"/>
      <c r="UKQ6" s="165"/>
      <c r="UKR6" s="165"/>
      <c r="UKS6" s="165"/>
      <c r="UKT6" s="165"/>
      <c r="UKU6" s="165"/>
      <c r="UKV6" s="165"/>
      <c r="UKW6" s="165"/>
      <c r="UKX6" s="165"/>
      <c r="UKY6" s="165"/>
      <c r="UKZ6" s="165"/>
      <c r="ULA6" s="165"/>
      <c r="ULB6" s="165"/>
      <c r="ULC6" s="165"/>
      <c r="ULD6" s="165"/>
      <c r="ULE6" s="165"/>
      <c r="ULF6" s="165"/>
      <c r="ULG6" s="165"/>
      <c r="ULH6" s="165"/>
      <c r="ULI6" s="165"/>
      <c r="ULJ6" s="165"/>
      <c r="ULK6" s="165"/>
      <c r="ULL6" s="165"/>
      <c r="ULM6" s="165"/>
      <c r="ULN6" s="165"/>
      <c r="ULO6" s="165"/>
      <c r="ULP6" s="165"/>
      <c r="ULQ6" s="165"/>
      <c r="ULR6" s="165"/>
      <c r="ULS6" s="165"/>
      <c r="ULT6" s="165"/>
      <c r="ULU6" s="165"/>
      <c r="ULV6" s="165"/>
      <c r="ULW6" s="165"/>
      <c r="ULX6" s="165"/>
      <c r="ULY6" s="165"/>
      <c r="ULZ6" s="165"/>
      <c r="UMA6" s="165"/>
      <c r="UMB6" s="165"/>
      <c r="UMC6" s="165"/>
      <c r="UMD6" s="165"/>
      <c r="UME6" s="165"/>
      <c r="UMF6" s="165"/>
      <c r="UMG6" s="165"/>
      <c r="UMH6" s="165"/>
      <c r="UMI6" s="165"/>
      <c r="UMJ6" s="165"/>
      <c r="UMK6" s="165"/>
      <c r="UML6" s="165"/>
      <c r="UMM6" s="165"/>
      <c r="UMN6" s="165"/>
      <c r="UMO6" s="165"/>
      <c r="UMP6" s="165"/>
      <c r="UMQ6" s="165"/>
      <c r="UMR6" s="165"/>
      <c r="UMS6" s="165"/>
      <c r="UMT6" s="165"/>
      <c r="UMU6" s="165"/>
      <c r="UMV6" s="165"/>
      <c r="UMW6" s="165"/>
      <c r="UMX6" s="165"/>
      <c r="UMY6" s="165"/>
      <c r="UMZ6" s="165"/>
      <c r="UNA6" s="165"/>
      <c r="UNB6" s="165"/>
      <c r="UNC6" s="165"/>
      <c r="UND6" s="165"/>
      <c r="UNE6" s="165"/>
      <c r="UNF6" s="165"/>
      <c r="UNG6" s="165"/>
      <c r="UNH6" s="165"/>
      <c r="UNI6" s="165"/>
      <c r="UNJ6" s="165"/>
      <c r="UNK6" s="165"/>
      <c r="UNL6" s="165"/>
      <c r="UNM6" s="165"/>
      <c r="UNN6" s="165"/>
      <c r="UNO6" s="165"/>
      <c r="UNP6" s="165"/>
      <c r="UNQ6" s="165"/>
      <c r="UNR6" s="165"/>
      <c r="UNS6" s="165"/>
      <c r="UNT6" s="165"/>
      <c r="UNU6" s="165"/>
      <c r="UNV6" s="165"/>
      <c r="UNW6" s="165"/>
      <c r="UNX6" s="165"/>
      <c r="UNY6" s="165"/>
      <c r="UNZ6" s="165"/>
      <c r="UOA6" s="165"/>
      <c r="UOB6" s="165"/>
      <c r="UOC6" s="165"/>
      <c r="UOD6" s="165"/>
      <c r="UOE6" s="165"/>
      <c r="UOF6" s="165"/>
      <c r="UOG6" s="165"/>
      <c r="UOH6" s="165"/>
      <c r="UOI6" s="165"/>
      <c r="UOJ6" s="165"/>
      <c r="UOK6" s="165"/>
      <c r="UOL6" s="165"/>
      <c r="UOM6" s="165"/>
      <c r="UON6" s="165"/>
      <c r="UOO6" s="165"/>
      <c r="UOP6" s="165"/>
      <c r="UOQ6" s="165"/>
      <c r="UOR6" s="165"/>
      <c r="UOS6" s="165"/>
      <c r="UOT6" s="165"/>
      <c r="UOU6" s="165"/>
      <c r="UOV6" s="165"/>
      <c r="UOW6" s="165"/>
      <c r="UOX6" s="165"/>
      <c r="UOY6" s="165"/>
      <c r="UOZ6" s="165"/>
      <c r="UPA6" s="165"/>
      <c r="UPB6" s="165"/>
      <c r="UPC6" s="165"/>
      <c r="UPD6" s="165"/>
      <c r="UPE6" s="165"/>
      <c r="UPF6" s="165"/>
      <c r="UPG6" s="165"/>
      <c r="UPH6" s="165"/>
      <c r="UPI6" s="165"/>
      <c r="UPJ6" s="165"/>
      <c r="UPK6" s="165"/>
      <c r="UPL6" s="165"/>
      <c r="UPM6" s="165"/>
      <c r="UPN6" s="165"/>
      <c r="UPO6" s="165"/>
      <c r="UPP6" s="165"/>
      <c r="UPQ6" s="165"/>
      <c r="UPR6" s="165"/>
      <c r="UPS6" s="165"/>
      <c r="UPT6" s="165"/>
      <c r="UPU6" s="165"/>
      <c r="UPV6" s="165"/>
      <c r="UPW6" s="165"/>
      <c r="UPX6" s="165"/>
      <c r="UPY6" s="165"/>
      <c r="UPZ6" s="165"/>
      <c r="UQA6" s="165"/>
      <c r="UQB6" s="165"/>
      <c r="UQC6" s="165"/>
      <c r="UQD6" s="165"/>
      <c r="UQE6" s="165"/>
      <c r="UQF6" s="165"/>
      <c r="UQG6" s="165"/>
      <c r="UQH6" s="165"/>
      <c r="UQI6" s="165"/>
      <c r="UQJ6" s="165"/>
      <c r="UQK6" s="165"/>
      <c r="UQL6" s="165"/>
      <c r="UQM6" s="165"/>
      <c r="UQN6" s="165"/>
      <c r="UQO6" s="165"/>
      <c r="UQP6" s="165"/>
      <c r="UQQ6" s="165"/>
      <c r="UQR6" s="165"/>
      <c r="UQS6" s="165"/>
      <c r="UQT6" s="165"/>
      <c r="UQU6" s="165"/>
      <c r="UQV6" s="165"/>
      <c r="UQW6" s="165"/>
      <c r="UQX6" s="165"/>
      <c r="UQY6" s="165"/>
      <c r="UQZ6" s="165"/>
      <c r="URA6" s="165"/>
      <c r="URB6" s="165"/>
      <c r="URC6" s="165"/>
      <c r="URD6" s="165"/>
      <c r="URE6" s="165"/>
      <c r="URF6" s="165"/>
      <c r="URG6" s="165"/>
      <c r="URH6" s="165"/>
      <c r="URI6" s="165"/>
      <c r="URJ6" s="165"/>
      <c r="URK6" s="165"/>
      <c r="URL6" s="165"/>
      <c r="URM6" s="165"/>
      <c r="URN6" s="165"/>
      <c r="URO6" s="165"/>
      <c r="URP6" s="165"/>
      <c r="URQ6" s="165"/>
      <c r="URR6" s="165"/>
      <c r="URS6" s="165"/>
      <c r="URT6" s="165"/>
      <c r="URU6" s="165"/>
      <c r="URV6" s="165"/>
      <c r="URW6" s="165"/>
      <c r="URX6" s="165"/>
      <c r="URY6" s="165"/>
      <c r="URZ6" s="165"/>
      <c r="USA6" s="165"/>
      <c r="USB6" s="165"/>
      <c r="USC6" s="165"/>
      <c r="USD6" s="165"/>
      <c r="USE6" s="165"/>
      <c r="USF6" s="165"/>
      <c r="USG6" s="165"/>
      <c r="USH6" s="165"/>
      <c r="USI6" s="165"/>
      <c r="USJ6" s="165"/>
      <c r="USK6" s="165"/>
      <c r="USL6" s="165"/>
      <c r="USM6" s="165"/>
      <c r="USN6" s="165"/>
      <c r="USO6" s="165"/>
      <c r="USP6" s="165"/>
      <c r="USQ6" s="165"/>
      <c r="USR6" s="165"/>
      <c r="USS6" s="165"/>
      <c r="UST6" s="165"/>
      <c r="USU6" s="165"/>
      <c r="USV6" s="165"/>
      <c r="USW6" s="165"/>
      <c r="USX6" s="165"/>
      <c r="USY6" s="165"/>
      <c r="USZ6" s="165"/>
      <c r="UTA6" s="165"/>
      <c r="UTB6" s="165"/>
      <c r="UTC6" s="165"/>
      <c r="UTD6" s="165"/>
      <c r="UTE6" s="165"/>
      <c r="UTF6" s="165"/>
      <c r="UTG6" s="165"/>
      <c r="UTH6" s="165"/>
      <c r="UTI6" s="165"/>
      <c r="UTJ6" s="165"/>
      <c r="UTK6" s="165"/>
      <c r="UTL6" s="165"/>
      <c r="UTM6" s="165"/>
      <c r="UTN6" s="165"/>
      <c r="UTO6" s="165"/>
      <c r="UTP6" s="165"/>
      <c r="UTQ6" s="165"/>
      <c r="UTR6" s="165"/>
      <c r="UTS6" s="165"/>
      <c r="UTT6" s="165"/>
      <c r="UTU6" s="165"/>
      <c r="UTV6" s="165"/>
      <c r="UTW6" s="165"/>
      <c r="UTX6" s="165"/>
      <c r="UTY6" s="165"/>
      <c r="UTZ6" s="165"/>
      <c r="UUA6" s="165"/>
      <c r="UUB6" s="165"/>
      <c r="UUC6" s="165"/>
      <c r="UUD6" s="165"/>
      <c r="UUE6" s="165"/>
      <c r="UUF6" s="165"/>
      <c r="UUG6" s="165"/>
      <c r="UUH6" s="165"/>
      <c r="UUI6" s="165"/>
      <c r="UUJ6" s="165"/>
      <c r="UUK6" s="165"/>
      <c r="UUL6" s="165"/>
      <c r="UUM6" s="165"/>
      <c r="UUN6" s="165"/>
      <c r="UUO6" s="165"/>
      <c r="UUP6" s="165"/>
      <c r="UUQ6" s="165"/>
      <c r="UUR6" s="165"/>
      <c r="UUS6" s="165"/>
      <c r="UUT6" s="165"/>
      <c r="UUU6" s="165"/>
      <c r="UUV6" s="165"/>
      <c r="UUW6" s="165"/>
      <c r="UUX6" s="165"/>
      <c r="UUY6" s="165"/>
      <c r="UUZ6" s="165"/>
      <c r="UVA6" s="165"/>
      <c r="UVB6" s="165"/>
      <c r="UVC6" s="165"/>
      <c r="UVD6" s="165"/>
      <c r="UVE6" s="165"/>
      <c r="UVF6" s="165"/>
      <c r="UVG6" s="165"/>
      <c r="UVH6" s="165"/>
      <c r="UVI6" s="165"/>
      <c r="UVJ6" s="165"/>
      <c r="UVK6" s="165"/>
      <c r="UVL6" s="165"/>
      <c r="UVM6" s="165"/>
      <c r="UVN6" s="165"/>
      <c r="UVO6" s="165"/>
      <c r="UVP6" s="165"/>
      <c r="UVQ6" s="165"/>
      <c r="UVR6" s="165"/>
      <c r="UVS6" s="165"/>
      <c r="UVT6" s="165"/>
      <c r="UVU6" s="165"/>
      <c r="UVV6" s="165"/>
      <c r="UVW6" s="165"/>
      <c r="UVX6" s="165"/>
      <c r="UVY6" s="165"/>
      <c r="UVZ6" s="165"/>
      <c r="UWA6" s="165"/>
      <c r="UWB6" s="165"/>
      <c r="UWC6" s="165"/>
      <c r="UWD6" s="165"/>
      <c r="UWE6" s="165"/>
      <c r="UWF6" s="165"/>
      <c r="UWG6" s="165"/>
      <c r="UWH6" s="165"/>
      <c r="UWI6" s="165"/>
      <c r="UWJ6" s="165"/>
      <c r="UWK6" s="165"/>
      <c r="UWL6" s="165"/>
      <c r="UWM6" s="165"/>
      <c r="UWN6" s="165"/>
      <c r="UWO6" s="165"/>
      <c r="UWP6" s="165"/>
      <c r="UWQ6" s="165"/>
      <c r="UWR6" s="165"/>
      <c r="UWS6" s="165"/>
      <c r="UWT6" s="165"/>
      <c r="UWU6" s="165"/>
      <c r="UWV6" s="165"/>
      <c r="UWW6" s="165"/>
      <c r="UWX6" s="165"/>
      <c r="UWY6" s="165"/>
      <c r="UWZ6" s="165"/>
      <c r="UXA6" s="165"/>
      <c r="UXB6" s="165"/>
      <c r="UXC6" s="165"/>
      <c r="UXD6" s="165"/>
      <c r="UXE6" s="165"/>
      <c r="UXF6" s="165"/>
      <c r="UXG6" s="165"/>
      <c r="UXH6" s="165"/>
      <c r="UXI6" s="165"/>
      <c r="UXJ6" s="165"/>
      <c r="UXK6" s="165"/>
      <c r="UXL6" s="165"/>
      <c r="UXM6" s="165"/>
      <c r="UXN6" s="165"/>
      <c r="UXO6" s="165"/>
      <c r="UXP6" s="165"/>
      <c r="UXQ6" s="165"/>
      <c r="UXR6" s="165"/>
      <c r="UXS6" s="165"/>
      <c r="UXT6" s="165"/>
      <c r="UXU6" s="165"/>
      <c r="UXV6" s="165"/>
      <c r="UXW6" s="165"/>
      <c r="UXX6" s="165"/>
      <c r="UXY6" s="165"/>
      <c r="UXZ6" s="165"/>
      <c r="UYA6" s="165"/>
      <c r="UYB6" s="165"/>
      <c r="UYC6" s="165"/>
      <c r="UYD6" s="165"/>
      <c r="UYE6" s="165"/>
      <c r="UYF6" s="165"/>
      <c r="UYG6" s="165"/>
      <c r="UYH6" s="165"/>
      <c r="UYI6" s="165"/>
      <c r="UYJ6" s="165"/>
      <c r="UYK6" s="165"/>
      <c r="UYL6" s="165"/>
      <c r="UYM6" s="165"/>
      <c r="UYN6" s="165"/>
      <c r="UYO6" s="165"/>
      <c r="UYP6" s="165"/>
      <c r="UYQ6" s="165"/>
      <c r="UYR6" s="165"/>
      <c r="UYS6" s="165"/>
      <c r="UYT6" s="165"/>
      <c r="UYU6" s="165"/>
      <c r="UYV6" s="165"/>
      <c r="UYW6" s="165"/>
      <c r="UYX6" s="165"/>
      <c r="UYY6" s="165"/>
      <c r="UYZ6" s="165"/>
      <c r="UZA6" s="165"/>
      <c r="UZB6" s="165"/>
      <c r="UZC6" s="165"/>
      <c r="UZD6" s="165"/>
      <c r="UZE6" s="165"/>
      <c r="UZF6" s="165"/>
      <c r="UZG6" s="165"/>
      <c r="UZH6" s="165"/>
      <c r="UZI6" s="165"/>
      <c r="UZJ6" s="165"/>
      <c r="UZK6" s="165"/>
      <c r="UZL6" s="165"/>
      <c r="UZM6" s="165"/>
      <c r="UZN6" s="165"/>
      <c r="UZO6" s="165"/>
      <c r="UZP6" s="165"/>
      <c r="UZQ6" s="165"/>
      <c r="UZR6" s="165"/>
      <c r="UZS6" s="165"/>
      <c r="UZT6" s="165"/>
      <c r="UZU6" s="165"/>
      <c r="UZV6" s="165"/>
      <c r="UZW6" s="165"/>
      <c r="UZX6" s="165"/>
      <c r="UZY6" s="165"/>
      <c r="UZZ6" s="165"/>
      <c r="VAA6" s="165"/>
      <c r="VAB6" s="165"/>
      <c r="VAC6" s="165"/>
      <c r="VAD6" s="165"/>
      <c r="VAE6" s="165"/>
      <c r="VAF6" s="165"/>
      <c r="VAG6" s="165"/>
      <c r="VAH6" s="165"/>
      <c r="VAI6" s="165"/>
      <c r="VAJ6" s="165"/>
      <c r="VAK6" s="165"/>
      <c r="VAL6" s="165"/>
      <c r="VAM6" s="165"/>
      <c r="VAN6" s="165"/>
      <c r="VAO6" s="165"/>
      <c r="VAP6" s="165"/>
      <c r="VAQ6" s="165"/>
      <c r="VAR6" s="165"/>
      <c r="VAS6" s="165"/>
      <c r="VAT6" s="165"/>
      <c r="VAU6" s="165"/>
      <c r="VAV6" s="165"/>
      <c r="VAW6" s="165"/>
      <c r="VAX6" s="165"/>
      <c r="VAY6" s="165"/>
      <c r="VAZ6" s="165"/>
      <c r="VBA6" s="165"/>
      <c r="VBB6" s="165"/>
      <c r="VBC6" s="165"/>
      <c r="VBD6" s="165"/>
      <c r="VBE6" s="165"/>
      <c r="VBF6" s="165"/>
      <c r="VBG6" s="165"/>
      <c r="VBH6" s="165"/>
      <c r="VBI6" s="165"/>
      <c r="VBJ6" s="165"/>
      <c r="VBK6" s="165"/>
      <c r="VBL6" s="165"/>
      <c r="VBM6" s="165"/>
      <c r="VBN6" s="165"/>
      <c r="VBO6" s="165"/>
      <c r="VBP6" s="165"/>
      <c r="VBQ6" s="165"/>
      <c r="VBR6" s="165"/>
      <c r="VBS6" s="165"/>
      <c r="VBT6" s="165"/>
      <c r="VBU6" s="165"/>
      <c r="VBV6" s="165"/>
      <c r="VBW6" s="165"/>
      <c r="VBX6" s="165"/>
      <c r="VBY6" s="165"/>
      <c r="VBZ6" s="165"/>
      <c r="VCA6" s="165"/>
      <c r="VCB6" s="165"/>
      <c r="VCC6" s="165"/>
      <c r="VCD6" s="165"/>
      <c r="VCE6" s="165"/>
      <c r="VCF6" s="165"/>
      <c r="VCG6" s="165"/>
      <c r="VCH6" s="165"/>
      <c r="VCI6" s="165"/>
      <c r="VCJ6" s="165"/>
      <c r="VCK6" s="165"/>
      <c r="VCL6" s="165"/>
      <c r="VCM6" s="165"/>
      <c r="VCN6" s="165"/>
      <c r="VCO6" s="165"/>
      <c r="VCP6" s="165"/>
      <c r="VCQ6" s="165"/>
      <c r="VCR6" s="165"/>
      <c r="VCS6" s="165"/>
      <c r="VCT6" s="165"/>
      <c r="VCU6" s="165"/>
      <c r="VCV6" s="165"/>
      <c r="VCW6" s="165"/>
      <c r="VCX6" s="165"/>
      <c r="VCY6" s="165"/>
      <c r="VCZ6" s="165"/>
      <c r="VDA6" s="165"/>
      <c r="VDB6" s="165"/>
      <c r="VDC6" s="165"/>
      <c r="VDD6" s="165"/>
      <c r="VDE6" s="165"/>
      <c r="VDF6" s="165"/>
      <c r="VDG6" s="165"/>
      <c r="VDH6" s="165"/>
      <c r="VDI6" s="165"/>
      <c r="VDJ6" s="165"/>
      <c r="VDK6" s="165"/>
      <c r="VDL6" s="165"/>
      <c r="VDM6" s="165"/>
      <c r="VDN6" s="165"/>
      <c r="VDO6" s="165"/>
      <c r="VDP6" s="165"/>
      <c r="VDQ6" s="165"/>
      <c r="VDR6" s="165"/>
      <c r="VDS6" s="165"/>
      <c r="VDT6" s="165"/>
      <c r="VDU6" s="165"/>
      <c r="VDV6" s="165"/>
      <c r="VDW6" s="165"/>
      <c r="VDX6" s="165"/>
      <c r="VDY6" s="165"/>
      <c r="VDZ6" s="165"/>
      <c r="VEA6" s="165"/>
      <c r="VEB6" s="165"/>
      <c r="VEC6" s="165"/>
      <c r="VED6" s="165"/>
      <c r="VEE6" s="165"/>
      <c r="VEF6" s="165"/>
      <c r="VEG6" s="165"/>
      <c r="VEH6" s="165"/>
      <c r="VEI6" s="165"/>
      <c r="VEJ6" s="165"/>
      <c r="VEK6" s="165"/>
      <c r="VEL6" s="165"/>
      <c r="VEM6" s="165"/>
      <c r="VEN6" s="165"/>
      <c r="VEO6" s="165"/>
      <c r="VEP6" s="165"/>
      <c r="VEQ6" s="165"/>
      <c r="VER6" s="165"/>
      <c r="VES6" s="165"/>
      <c r="VET6" s="165"/>
      <c r="VEU6" s="165"/>
      <c r="VEV6" s="165"/>
      <c r="VEW6" s="165"/>
      <c r="VEX6" s="165"/>
      <c r="VEY6" s="165"/>
      <c r="VEZ6" s="165"/>
      <c r="VFA6" s="165"/>
      <c r="VFB6" s="165"/>
      <c r="VFC6" s="165"/>
      <c r="VFD6" s="165"/>
      <c r="VFE6" s="165"/>
      <c r="VFF6" s="165"/>
      <c r="VFG6" s="165"/>
      <c r="VFH6" s="165"/>
      <c r="VFI6" s="165"/>
      <c r="VFJ6" s="165"/>
      <c r="VFK6" s="165"/>
      <c r="VFL6" s="165"/>
      <c r="VFM6" s="165"/>
      <c r="VFN6" s="165"/>
      <c r="VFO6" s="165"/>
      <c r="VFP6" s="165"/>
      <c r="VFQ6" s="165"/>
      <c r="VFR6" s="165"/>
      <c r="VFS6" s="165"/>
      <c r="VFT6" s="165"/>
      <c r="VFU6" s="165"/>
      <c r="VFV6" s="165"/>
      <c r="VFW6" s="165"/>
      <c r="VFX6" s="165"/>
      <c r="VFY6" s="165"/>
      <c r="VFZ6" s="165"/>
      <c r="VGA6" s="165"/>
      <c r="VGB6" s="165"/>
      <c r="VGC6" s="165"/>
      <c r="VGD6" s="165"/>
      <c r="VGE6" s="165"/>
      <c r="VGF6" s="165"/>
      <c r="VGG6" s="165"/>
      <c r="VGH6" s="165"/>
      <c r="VGI6" s="165"/>
      <c r="VGJ6" s="165"/>
      <c r="VGK6" s="165"/>
      <c r="VGL6" s="165"/>
      <c r="VGM6" s="165"/>
      <c r="VGN6" s="165"/>
      <c r="VGO6" s="165"/>
      <c r="VGP6" s="165"/>
      <c r="VGQ6" s="165"/>
      <c r="VGR6" s="165"/>
      <c r="VGS6" s="165"/>
      <c r="VGT6" s="165"/>
      <c r="VGU6" s="165"/>
      <c r="VGV6" s="165"/>
      <c r="VGW6" s="165"/>
      <c r="VGX6" s="165"/>
      <c r="VGY6" s="165"/>
      <c r="VGZ6" s="165"/>
      <c r="VHA6" s="165"/>
      <c r="VHB6" s="165"/>
      <c r="VHC6" s="165"/>
      <c r="VHD6" s="165"/>
      <c r="VHE6" s="165"/>
      <c r="VHF6" s="165"/>
      <c r="VHG6" s="165"/>
      <c r="VHH6" s="165"/>
      <c r="VHI6" s="165"/>
      <c r="VHJ6" s="165"/>
      <c r="VHK6" s="165"/>
      <c r="VHL6" s="165"/>
      <c r="VHM6" s="165"/>
      <c r="VHN6" s="165"/>
      <c r="VHO6" s="165"/>
      <c r="VHP6" s="165"/>
      <c r="VHQ6" s="165"/>
      <c r="VHR6" s="165"/>
      <c r="VHS6" s="165"/>
      <c r="VHT6" s="165"/>
      <c r="VHU6" s="165"/>
      <c r="VHV6" s="165"/>
      <c r="VHW6" s="165"/>
      <c r="VHX6" s="165"/>
      <c r="VHY6" s="165"/>
      <c r="VHZ6" s="165"/>
      <c r="VIA6" s="165"/>
      <c r="VIB6" s="165"/>
      <c r="VIC6" s="165"/>
      <c r="VID6" s="165"/>
      <c r="VIE6" s="165"/>
      <c r="VIF6" s="165"/>
      <c r="VIG6" s="165"/>
      <c r="VIH6" s="165"/>
      <c r="VII6" s="165"/>
      <c r="VIJ6" s="165"/>
      <c r="VIK6" s="165"/>
      <c r="VIL6" s="165"/>
      <c r="VIM6" s="165"/>
      <c r="VIN6" s="165"/>
      <c r="VIO6" s="165"/>
      <c r="VIP6" s="165"/>
      <c r="VIQ6" s="165"/>
      <c r="VIR6" s="165"/>
      <c r="VIS6" s="165"/>
      <c r="VIT6" s="165"/>
      <c r="VIU6" s="165"/>
      <c r="VIV6" s="165"/>
      <c r="VIW6" s="165"/>
      <c r="VIX6" s="165"/>
      <c r="VIY6" s="165"/>
      <c r="VIZ6" s="165"/>
      <c r="VJA6" s="165"/>
      <c r="VJB6" s="165"/>
      <c r="VJC6" s="165"/>
      <c r="VJD6" s="165"/>
      <c r="VJE6" s="165"/>
      <c r="VJF6" s="165"/>
      <c r="VJG6" s="165"/>
      <c r="VJH6" s="165"/>
      <c r="VJI6" s="165"/>
      <c r="VJJ6" s="165"/>
      <c r="VJK6" s="165"/>
      <c r="VJL6" s="165"/>
      <c r="VJM6" s="165"/>
      <c r="VJN6" s="165"/>
      <c r="VJO6" s="165"/>
      <c r="VJP6" s="165"/>
      <c r="VJQ6" s="165"/>
      <c r="VJR6" s="165"/>
      <c r="VJS6" s="165"/>
      <c r="VJT6" s="165"/>
      <c r="VJU6" s="165"/>
      <c r="VJV6" s="165"/>
      <c r="VJW6" s="165"/>
      <c r="VJX6" s="165"/>
      <c r="VJY6" s="165"/>
      <c r="VJZ6" s="165"/>
      <c r="VKA6" s="165"/>
      <c r="VKB6" s="165"/>
      <c r="VKC6" s="165"/>
      <c r="VKD6" s="165"/>
      <c r="VKE6" s="165"/>
      <c r="VKF6" s="165"/>
      <c r="VKG6" s="165"/>
      <c r="VKH6" s="165"/>
      <c r="VKI6" s="165"/>
      <c r="VKJ6" s="165"/>
      <c r="VKK6" s="165"/>
      <c r="VKL6" s="165"/>
      <c r="VKM6" s="165"/>
      <c r="VKN6" s="165"/>
      <c r="VKO6" s="165"/>
      <c r="VKP6" s="165"/>
      <c r="VKQ6" s="165"/>
      <c r="VKR6" s="165"/>
      <c r="VKS6" s="165"/>
      <c r="VKT6" s="165"/>
      <c r="VKU6" s="165"/>
      <c r="VKV6" s="165"/>
      <c r="VKW6" s="165"/>
      <c r="VKX6" s="165"/>
      <c r="VKY6" s="165"/>
      <c r="VKZ6" s="165"/>
      <c r="VLA6" s="165"/>
      <c r="VLB6" s="165"/>
      <c r="VLC6" s="165"/>
      <c r="VLD6" s="165"/>
      <c r="VLE6" s="165"/>
      <c r="VLF6" s="165"/>
      <c r="VLG6" s="165"/>
      <c r="VLH6" s="165"/>
      <c r="VLI6" s="165"/>
      <c r="VLJ6" s="165"/>
      <c r="VLK6" s="165"/>
      <c r="VLL6" s="165"/>
      <c r="VLM6" s="165"/>
      <c r="VLN6" s="165"/>
      <c r="VLO6" s="165"/>
      <c r="VLP6" s="165"/>
      <c r="VLQ6" s="165"/>
      <c r="VLR6" s="165"/>
      <c r="VLS6" s="165"/>
      <c r="VLT6" s="165"/>
      <c r="VLU6" s="165"/>
      <c r="VLV6" s="165"/>
      <c r="VLW6" s="165"/>
      <c r="VLX6" s="165"/>
      <c r="VLY6" s="165"/>
      <c r="VLZ6" s="165"/>
      <c r="VMA6" s="165"/>
      <c r="VMB6" s="165"/>
      <c r="VMC6" s="165"/>
      <c r="VMD6" s="165"/>
      <c r="VME6" s="165"/>
      <c r="VMF6" s="165"/>
      <c r="VMG6" s="165"/>
      <c r="VMH6" s="165"/>
      <c r="VMI6" s="165"/>
      <c r="VMJ6" s="165"/>
      <c r="VMK6" s="165"/>
      <c r="VML6" s="165"/>
      <c r="VMM6" s="165"/>
      <c r="VMN6" s="165"/>
      <c r="VMO6" s="165"/>
      <c r="VMP6" s="165"/>
      <c r="VMQ6" s="165"/>
      <c r="VMR6" s="165"/>
      <c r="VMS6" s="165"/>
      <c r="VMT6" s="165"/>
      <c r="VMU6" s="165"/>
      <c r="VMV6" s="165"/>
      <c r="VMW6" s="165"/>
      <c r="VMX6" s="165"/>
      <c r="VMY6" s="165"/>
      <c r="VMZ6" s="165"/>
      <c r="VNA6" s="165"/>
      <c r="VNB6" s="165"/>
      <c r="VNC6" s="165"/>
      <c r="VND6" s="165"/>
      <c r="VNE6" s="165"/>
      <c r="VNF6" s="165"/>
      <c r="VNG6" s="165"/>
      <c r="VNH6" s="165"/>
      <c r="VNI6" s="165"/>
      <c r="VNJ6" s="165"/>
      <c r="VNK6" s="165"/>
      <c r="VNL6" s="165"/>
      <c r="VNM6" s="165"/>
      <c r="VNN6" s="165"/>
      <c r="VNO6" s="165"/>
      <c r="VNP6" s="165"/>
      <c r="VNQ6" s="165"/>
      <c r="VNR6" s="165"/>
      <c r="VNS6" s="165"/>
      <c r="VNT6" s="165"/>
      <c r="VNU6" s="165"/>
      <c r="VNV6" s="165"/>
      <c r="VNW6" s="165"/>
      <c r="VNX6" s="165"/>
      <c r="VNY6" s="165"/>
      <c r="VNZ6" s="165"/>
      <c r="VOA6" s="165"/>
      <c r="VOB6" s="165"/>
      <c r="VOC6" s="165"/>
      <c r="VOD6" s="165"/>
      <c r="VOE6" s="165"/>
      <c r="VOF6" s="165"/>
      <c r="VOG6" s="165"/>
      <c r="VOH6" s="165"/>
      <c r="VOI6" s="165"/>
      <c r="VOJ6" s="165"/>
      <c r="VOK6" s="165"/>
      <c r="VOL6" s="165"/>
      <c r="VOM6" s="165"/>
      <c r="VON6" s="165"/>
      <c r="VOO6" s="165"/>
      <c r="VOP6" s="165"/>
      <c r="VOQ6" s="165"/>
      <c r="VOR6" s="165"/>
      <c r="VOS6" s="165"/>
      <c r="VOT6" s="165"/>
      <c r="VOU6" s="165"/>
      <c r="VOV6" s="165"/>
      <c r="VOW6" s="165"/>
      <c r="VOX6" s="165"/>
      <c r="VOY6" s="165"/>
      <c r="VOZ6" s="165"/>
      <c r="VPA6" s="165"/>
      <c r="VPB6" s="165"/>
      <c r="VPC6" s="165"/>
      <c r="VPD6" s="165"/>
      <c r="VPE6" s="165"/>
      <c r="VPF6" s="165"/>
      <c r="VPG6" s="165"/>
      <c r="VPH6" s="165"/>
      <c r="VPI6" s="165"/>
      <c r="VPJ6" s="165"/>
      <c r="VPK6" s="165"/>
      <c r="VPL6" s="165"/>
      <c r="VPM6" s="165"/>
      <c r="VPN6" s="165"/>
      <c r="VPO6" s="165"/>
      <c r="VPP6" s="165"/>
      <c r="VPQ6" s="165"/>
      <c r="VPR6" s="165"/>
      <c r="VPS6" s="165"/>
      <c r="VPT6" s="165"/>
      <c r="VPU6" s="165"/>
      <c r="VPV6" s="165"/>
      <c r="VPW6" s="165"/>
      <c r="VPX6" s="165"/>
      <c r="VPY6" s="165"/>
      <c r="VPZ6" s="165"/>
      <c r="VQA6" s="165"/>
      <c r="VQB6" s="165"/>
      <c r="VQC6" s="165"/>
      <c r="VQD6" s="165"/>
      <c r="VQE6" s="165"/>
      <c r="VQF6" s="165"/>
      <c r="VQG6" s="165"/>
      <c r="VQH6" s="165"/>
      <c r="VQI6" s="165"/>
      <c r="VQJ6" s="165"/>
      <c r="VQK6" s="165"/>
      <c r="VQL6" s="165"/>
      <c r="VQM6" s="165"/>
      <c r="VQN6" s="165"/>
      <c r="VQO6" s="165"/>
      <c r="VQP6" s="165"/>
      <c r="VQQ6" s="165"/>
      <c r="VQR6" s="165"/>
      <c r="VQS6" s="165"/>
      <c r="VQT6" s="165"/>
      <c r="VQU6" s="165"/>
      <c r="VQV6" s="165"/>
      <c r="VQW6" s="165"/>
      <c r="VQX6" s="165"/>
      <c r="VQY6" s="165"/>
      <c r="VQZ6" s="165"/>
      <c r="VRA6" s="165"/>
      <c r="VRB6" s="165"/>
      <c r="VRC6" s="165"/>
      <c r="VRD6" s="165"/>
      <c r="VRE6" s="165"/>
      <c r="VRF6" s="165"/>
      <c r="VRG6" s="165"/>
      <c r="VRH6" s="165"/>
      <c r="VRI6" s="165"/>
      <c r="VRJ6" s="165"/>
      <c r="VRK6" s="165"/>
      <c r="VRL6" s="165"/>
      <c r="VRM6" s="165"/>
      <c r="VRN6" s="165"/>
      <c r="VRO6" s="165"/>
      <c r="VRP6" s="165"/>
      <c r="VRQ6" s="165"/>
      <c r="VRR6" s="165"/>
      <c r="VRS6" s="165"/>
      <c r="VRT6" s="165"/>
      <c r="VRU6" s="165"/>
      <c r="VRV6" s="165"/>
      <c r="VRW6" s="165"/>
      <c r="VRX6" s="165"/>
      <c r="VRY6" s="165"/>
      <c r="VRZ6" s="165"/>
      <c r="VSA6" s="165"/>
      <c r="VSB6" s="165"/>
      <c r="VSC6" s="165"/>
      <c r="VSD6" s="165"/>
      <c r="VSE6" s="165"/>
      <c r="VSF6" s="165"/>
      <c r="VSG6" s="165"/>
      <c r="VSH6" s="165"/>
      <c r="VSI6" s="165"/>
      <c r="VSJ6" s="165"/>
      <c r="VSK6" s="165"/>
      <c r="VSL6" s="165"/>
      <c r="VSM6" s="165"/>
      <c r="VSN6" s="165"/>
      <c r="VSO6" s="165"/>
      <c r="VSP6" s="165"/>
      <c r="VSQ6" s="165"/>
      <c r="VSR6" s="165"/>
      <c r="VSS6" s="165"/>
      <c r="VST6" s="165"/>
      <c r="VSU6" s="165"/>
      <c r="VSV6" s="165"/>
      <c r="VSW6" s="165"/>
      <c r="VSX6" s="165"/>
      <c r="VSY6" s="165"/>
      <c r="VSZ6" s="165"/>
      <c r="VTA6" s="165"/>
      <c r="VTB6" s="165"/>
      <c r="VTC6" s="165"/>
      <c r="VTD6" s="165"/>
      <c r="VTE6" s="165"/>
      <c r="VTF6" s="165"/>
      <c r="VTG6" s="165"/>
      <c r="VTH6" s="165"/>
      <c r="VTI6" s="165"/>
      <c r="VTJ6" s="165"/>
      <c r="VTK6" s="165"/>
      <c r="VTL6" s="165"/>
      <c r="VTM6" s="165"/>
      <c r="VTN6" s="165"/>
      <c r="VTO6" s="165"/>
      <c r="VTP6" s="165"/>
      <c r="VTQ6" s="165"/>
      <c r="VTR6" s="165"/>
      <c r="VTS6" s="165"/>
      <c r="VTT6" s="165"/>
      <c r="VTU6" s="165"/>
      <c r="VTV6" s="165"/>
      <c r="VTW6" s="165"/>
      <c r="VTX6" s="165"/>
      <c r="VTY6" s="165"/>
      <c r="VTZ6" s="165"/>
      <c r="VUA6" s="165"/>
      <c r="VUB6" s="165"/>
      <c r="VUC6" s="165"/>
      <c r="VUD6" s="165"/>
      <c r="VUE6" s="165"/>
      <c r="VUF6" s="165"/>
      <c r="VUG6" s="165"/>
      <c r="VUH6" s="165"/>
      <c r="VUI6" s="165"/>
      <c r="VUJ6" s="165"/>
      <c r="VUK6" s="165"/>
      <c r="VUL6" s="165"/>
      <c r="VUM6" s="165"/>
      <c r="VUN6" s="165"/>
      <c r="VUO6" s="165"/>
      <c r="VUP6" s="165"/>
      <c r="VUQ6" s="165"/>
      <c r="VUR6" s="165"/>
      <c r="VUS6" s="165"/>
      <c r="VUT6" s="165"/>
      <c r="VUU6" s="165"/>
      <c r="VUV6" s="165"/>
      <c r="VUW6" s="165"/>
      <c r="VUX6" s="165"/>
      <c r="VUY6" s="165"/>
      <c r="VUZ6" s="165"/>
      <c r="VVA6" s="165"/>
      <c r="VVB6" s="165"/>
      <c r="VVC6" s="165"/>
      <c r="VVD6" s="165"/>
      <c r="VVE6" s="165"/>
      <c r="VVF6" s="165"/>
      <c r="VVG6" s="165"/>
      <c r="VVH6" s="165"/>
      <c r="VVI6" s="165"/>
      <c r="VVJ6" s="165"/>
      <c r="VVK6" s="165"/>
      <c r="VVL6" s="165"/>
      <c r="VVM6" s="165"/>
      <c r="VVN6" s="165"/>
      <c r="VVO6" s="165"/>
      <c r="VVP6" s="165"/>
      <c r="VVQ6" s="165"/>
      <c r="VVR6" s="165"/>
      <c r="VVS6" s="165"/>
      <c r="VVT6" s="165"/>
      <c r="VVU6" s="165"/>
      <c r="VVV6" s="165"/>
      <c r="VVW6" s="165"/>
      <c r="VVX6" s="165"/>
      <c r="VVY6" s="165"/>
      <c r="VVZ6" s="165"/>
      <c r="VWA6" s="165"/>
      <c r="VWB6" s="165"/>
      <c r="VWC6" s="165"/>
      <c r="VWD6" s="165"/>
      <c r="VWE6" s="165"/>
      <c r="VWF6" s="165"/>
      <c r="VWG6" s="165"/>
      <c r="VWH6" s="165"/>
      <c r="VWI6" s="165"/>
      <c r="VWJ6" s="165"/>
      <c r="VWK6" s="165"/>
      <c r="VWL6" s="165"/>
      <c r="VWM6" s="165"/>
      <c r="VWN6" s="165"/>
      <c r="VWO6" s="165"/>
      <c r="VWP6" s="165"/>
      <c r="VWQ6" s="165"/>
      <c r="VWR6" s="165"/>
      <c r="VWS6" s="165"/>
      <c r="VWT6" s="165"/>
      <c r="VWU6" s="165"/>
      <c r="VWV6" s="165"/>
      <c r="VWW6" s="165"/>
      <c r="VWX6" s="165"/>
      <c r="VWY6" s="165"/>
      <c r="VWZ6" s="165"/>
      <c r="VXA6" s="165"/>
      <c r="VXB6" s="165"/>
      <c r="VXC6" s="165"/>
      <c r="VXD6" s="165"/>
      <c r="VXE6" s="165"/>
      <c r="VXF6" s="165"/>
      <c r="VXG6" s="165"/>
      <c r="VXH6" s="165"/>
      <c r="VXI6" s="165"/>
      <c r="VXJ6" s="165"/>
      <c r="VXK6" s="165"/>
      <c r="VXL6" s="165"/>
      <c r="VXM6" s="165"/>
      <c r="VXN6" s="165"/>
      <c r="VXO6" s="165"/>
      <c r="VXP6" s="165"/>
      <c r="VXQ6" s="165"/>
      <c r="VXR6" s="165"/>
      <c r="VXS6" s="165"/>
      <c r="VXT6" s="165"/>
      <c r="VXU6" s="165"/>
      <c r="VXV6" s="165"/>
      <c r="VXW6" s="165"/>
      <c r="VXX6" s="165"/>
      <c r="VXY6" s="165"/>
      <c r="VXZ6" s="165"/>
      <c r="VYA6" s="165"/>
      <c r="VYB6" s="165"/>
      <c r="VYC6" s="165"/>
      <c r="VYD6" s="165"/>
      <c r="VYE6" s="165"/>
      <c r="VYF6" s="165"/>
      <c r="VYG6" s="165"/>
      <c r="VYH6" s="165"/>
      <c r="VYI6" s="165"/>
      <c r="VYJ6" s="165"/>
      <c r="VYK6" s="165"/>
      <c r="VYL6" s="165"/>
      <c r="VYM6" s="165"/>
      <c r="VYN6" s="165"/>
      <c r="VYO6" s="165"/>
      <c r="VYP6" s="165"/>
      <c r="VYQ6" s="165"/>
      <c r="VYR6" s="165"/>
      <c r="VYS6" s="165"/>
      <c r="VYT6" s="165"/>
      <c r="VYU6" s="165"/>
      <c r="VYV6" s="165"/>
      <c r="VYW6" s="165"/>
      <c r="VYX6" s="165"/>
      <c r="VYY6" s="165"/>
      <c r="VYZ6" s="165"/>
      <c r="VZA6" s="165"/>
      <c r="VZB6" s="165"/>
      <c r="VZC6" s="165"/>
      <c r="VZD6" s="165"/>
      <c r="VZE6" s="165"/>
      <c r="VZF6" s="165"/>
      <c r="VZG6" s="165"/>
      <c r="VZH6" s="165"/>
      <c r="VZI6" s="165"/>
      <c r="VZJ6" s="165"/>
      <c r="VZK6" s="165"/>
      <c r="VZL6" s="165"/>
      <c r="VZM6" s="165"/>
      <c r="VZN6" s="165"/>
      <c r="VZO6" s="165"/>
      <c r="VZP6" s="165"/>
      <c r="VZQ6" s="165"/>
      <c r="VZR6" s="165"/>
      <c r="VZS6" s="165"/>
      <c r="VZT6" s="165"/>
      <c r="VZU6" s="165"/>
      <c r="VZV6" s="165"/>
      <c r="VZW6" s="165"/>
      <c r="VZX6" s="165"/>
      <c r="VZY6" s="165"/>
      <c r="VZZ6" s="165"/>
      <c r="WAA6" s="165"/>
      <c r="WAB6" s="165"/>
      <c r="WAC6" s="165"/>
      <c r="WAD6" s="165"/>
      <c r="WAE6" s="165"/>
      <c r="WAF6" s="165"/>
      <c r="WAG6" s="165"/>
      <c r="WAH6" s="165"/>
      <c r="WAI6" s="165"/>
      <c r="WAJ6" s="165"/>
      <c r="WAK6" s="165"/>
      <c r="WAL6" s="165"/>
      <c r="WAM6" s="165"/>
      <c r="WAN6" s="165"/>
      <c r="WAO6" s="165"/>
      <c r="WAP6" s="165"/>
      <c r="WAQ6" s="165"/>
      <c r="WAR6" s="165"/>
      <c r="WAS6" s="165"/>
      <c r="WAT6" s="165"/>
      <c r="WAU6" s="165"/>
      <c r="WAV6" s="165"/>
      <c r="WAW6" s="165"/>
      <c r="WAX6" s="165"/>
      <c r="WAY6" s="165"/>
      <c r="WAZ6" s="165"/>
      <c r="WBA6" s="165"/>
      <c r="WBB6" s="165"/>
      <c r="WBC6" s="165"/>
      <c r="WBD6" s="165"/>
      <c r="WBE6" s="165"/>
      <c r="WBF6" s="165"/>
      <c r="WBG6" s="165"/>
      <c r="WBH6" s="165"/>
      <c r="WBI6" s="165"/>
      <c r="WBJ6" s="165"/>
      <c r="WBK6" s="165"/>
      <c r="WBL6" s="165"/>
      <c r="WBM6" s="165"/>
      <c r="WBN6" s="165"/>
      <c r="WBO6" s="165"/>
      <c r="WBP6" s="165"/>
      <c r="WBQ6" s="165"/>
      <c r="WBR6" s="165"/>
      <c r="WBS6" s="165"/>
      <c r="WBT6" s="165"/>
      <c r="WBU6" s="165"/>
      <c r="WBV6" s="165"/>
      <c r="WBW6" s="165"/>
      <c r="WBX6" s="165"/>
      <c r="WBY6" s="165"/>
      <c r="WBZ6" s="165"/>
      <c r="WCA6" s="165"/>
      <c r="WCB6" s="165"/>
      <c r="WCC6" s="165"/>
      <c r="WCD6" s="165"/>
      <c r="WCE6" s="165"/>
      <c r="WCF6" s="165"/>
      <c r="WCG6" s="165"/>
      <c r="WCH6" s="165"/>
      <c r="WCI6" s="165"/>
      <c r="WCJ6" s="165"/>
      <c r="WCK6" s="165"/>
      <c r="WCL6" s="165"/>
      <c r="WCM6" s="165"/>
      <c r="WCN6" s="165"/>
      <c r="WCO6" s="165"/>
      <c r="WCP6" s="165"/>
      <c r="WCQ6" s="165"/>
      <c r="WCR6" s="165"/>
      <c r="WCS6" s="165"/>
      <c r="WCT6" s="165"/>
      <c r="WCU6" s="165"/>
      <c r="WCV6" s="165"/>
      <c r="WCW6" s="165"/>
      <c r="WCX6" s="165"/>
      <c r="WCY6" s="165"/>
      <c r="WCZ6" s="165"/>
      <c r="WDA6" s="165"/>
      <c r="WDB6" s="165"/>
      <c r="WDC6" s="165"/>
      <c r="WDD6" s="165"/>
      <c r="WDE6" s="165"/>
      <c r="WDF6" s="165"/>
      <c r="WDG6" s="165"/>
      <c r="WDH6" s="165"/>
      <c r="WDI6" s="165"/>
      <c r="WDJ6" s="165"/>
      <c r="WDK6" s="165"/>
      <c r="WDL6" s="165"/>
      <c r="WDM6" s="165"/>
      <c r="WDN6" s="165"/>
      <c r="WDO6" s="165"/>
      <c r="WDP6" s="165"/>
      <c r="WDQ6" s="165"/>
      <c r="WDR6" s="165"/>
      <c r="WDS6" s="165"/>
      <c r="WDT6" s="165"/>
      <c r="WDU6" s="165"/>
      <c r="WDV6" s="165"/>
      <c r="WDW6" s="165"/>
      <c r="WDX6" s="165"/>
      <c r="WDY6" s="165"/>
      <c r="WDZ6" s="165"/>
      <c r="WEA6" s="165"/>
      <c r="WEB6" s="165"/>
      <c r="WEC6" s="165"/>
      <c r="WED6" s="165"/>
      <c r="WEE6" s="165"/>
      <c r="WEF6" s="165"/>
      <c r="WEG6" s="165"/>
      <c r="WEH6" s="165"/>
      <c r="WEI6" s="165"/>
      <c r="WEJ6" s="165"/>
      <c r="WEK6" s="165"/>
      <c r="WEL6" s="165"/>
      <c r="WEM6" s="165"/>
      <c r="WEN6" s="165"/>
      <c r="WEO6" s="165"/>
      <c r="WEP6" s="165"/>
      <c r="WEQ6" s="165"/>
      <c r="WER6" s="165"/>
      <c r="WES6" s="165"/>
      <c r="WET6" s="165"/>
      <c r="WEU6" s="165"/>
      <c r="WEV6" s="165"/>
      <c r="WEW6" s="165"/>
      <c r="WEX6" s="165"/>
      <c r="WEY6" s="165"/>
      <c r="WEZ6" s="165"/>
      <c r="WFA6" s="165"/>
      <c r="WFB6" s="165"/>
      <c r="WFC6" s="165"/>
      <c r="WFD6" s="165"/>
      <c r="WFE6" s="165"/>
      <c r="WFF6" s="165"/>
      <c r="WFG6" s="165"/>
      <c r="WFH6" s="165"/>
      <c r="WFI6" s="165"/>
      <c r="WFJ6" s="165"/>
      <c r="WFK6" s="165"/>
      <c r="WFL6" s="165"/>
      <c r="WFM6" s="165"/>
      <c r="WFN6" s="165"/>
      <c r="WFO6" s="165"/>
      <c r="WFP6" s="165"/>
      <c r="WFQ6" s="165"/>
      <c r="WFR6" s="165"/>
      <c r="WFS6" s="165"/>
      <c r="WFT6" s="165"/>
      <c r="WFU6" s="165"/>
      <c r="WFV6" s="165"/>
      <c r="WFW6" s="165"/>
      <c r="WFX6" s="165"/>
      <c r="WFY6" s="165"/>
      <c r="WFZ6" s="165"/>
      <c r="WGA6" s="165"/>
      <c r="WGB6" s="165"/>
      <c r="WGC6" s="165"/>
      <c r="WGD6" s="165"/>
      <c r="WGE6" s="165"/>
      <c r="WGF6" s="165"/>
      <c r="WGG6" s="165"/>
      <c r="WGH6" s="165"/>
      <c r="WGI6" s="165"/>
      <c r="WGJ6" s="165"/>
      <c r="WGK6" s="165"/>
      <c r="WGL6" s="165"/>
      <c r="WGM6" s="165"/>
      <c r="WGN6" s="165"/>
      <c r="WGO6" s="165"/>
      <c r="WGP6" s="165"/>
      <c r="WGQ6" s="165"/>
      <c r="WGR6" s="165"/>
      <c r="WGS6" s="165"/>
      <c r="WGT6" s="165"/>
      <c r="WGU6" s="165"/>
      <c r="WGV6" s="165"/>
      <c r="WGW6" s="165"/>
      <c r="WGX6" s="165"/>
      <c r="WGY6" s="165"/>
      <c r="WGZ6" s="165"/>
      <c r="WHA6" s="165"/>
      <c r="WHB6" s="165"/>
      <c r="WHC6" s="165"/>
      <c r="WHD6" s="165"/>
      <c r="WHE6" s="165"/>
      <c r="WHF6" s="165"/>
      <c r="WHG6" s="165"/>
      <c r="WHH6" s="165"/>
      <c r="WHI6" s="165"/>
      <c r="WHJ6" s="165"/>
      <c r="WHK6" s="165"/>
      <c r="WHL6" s="165"/>
      <c r="WHM6" s="165"/>
      <c r="WHN6" s="165"/>
      <c r="WHO6" s="165"/>
      <c r="WHP6" s="165"/>
      <c r="WHQ6" s="165"/>
      <c r="WHR6" s="165"/>
      <c r="WHS6" s="165"/>
      <c r="WHT6" s="165"/>
      <c r="WHU6" s="165"/>
      <c r="WHV6" s="165"/>
      <c r="WHW6" s="165"/>
      <c r="WHX6" s="165"/>
      <c r="WHY6" s="165"/>
      <c r="WHZ6" s="165"/>
      <c r="WIA6" s="165"/>
      <c r="WIB6" s="165"/>
      <c r="WIC6" s="165"/>
      <c r="WID6" s="165"/>
      <c r="WIE6" s="165"/>
      <c r="WIF6" s="165"/>
      <c r="WIG6" s="165"/>
      <c r="WIH6" s="165"/>
      <c r="WII6" s="165"/>
      <c r="WIJ6" s="165"/>
      <c r="WIK6" s="165"/>
      <c r="WIL6" s="165"/>
      <c r="WIM6" s="165"/>
      <c r="WIN6" s="165"/>
      <c r="WIO6" s="165"/>
      <c r="WIP6" s="165"/>
      <c r="WIQ6" s="165"/>
      <c r="WIR6" s="165"/>
      <c r="WIS6" s="165"/>
      <c r="WIT6" s="165"/>
      <c r="WIU6" s="165"/>
      <c r="WIV6" s="165"/>
      <c r="WIW6" s="165"/>
      <c r="WIX6" s="165"/>
      <c r="WIY6" s="165"/>
      <c r="WIZ6" s="165"/>
      <c r="WJA6" s="165"/>
      <c r="WJB6" s="165"/>
      <c r="WJC6" s="165"/>
      <c r="WJD6" s="165"/>
      <c r="WJE6" s="165"/>
      <c r="WJF6" s="165"/>
      <c r="WJG6" s="165"/>
      <c r="WJH6" s="165"/>
      <c r="WJI6" s="165"/>
      <c r="WJJ6" s="165"/>
      <c r="WJK6" s="165"/>
      <c r="WJL6" s="165"/>
      <c r="WJM6" s="165"/>
      <c r="WJN6" s="165"/>
      <c r="WJO6" s="165"/>
      <c r="WJP6" s="165"/>
      <c r="WJQ6" s="165"/>
      <c r="WJR6" s="165"/>
      <c r="WJS6" s="165"/>
      <c r="WJT6" s="165"/>
      <c r="WJU6" s="165"/>
      <c r="WJV6" s="165"/>
      <c r="WJW6" s="165"/>
      <c r="WJX6" s="165"/>
      <c r="WJY6" s="165"/>
      <c r="WJZ6" s="165"/>
      <c r="WKA6" s="165"/>
      <c r="WKB6" s="165"/>
      <c r="WKC6" s="165"/>
      <c r="WKD6" s="165"/>
      <c r="WKE6" s="165"/>
      <c r="WKF6" s="165"/>
      <c r="WKG6" s="165"/>
      <c r="WKH6" s="165"/>
      <c r="WKI6" s="165"/>
      <c r="WKJ6" s="165"/>
      <c r="WKK6" s="165"/>
      <c r="WKL6" s="165"/>
      <c r="WKM6" s="165"/>
      <c r="WKN6" s="165"/>
      <c r="WKO6" s="165"/>
      <c r="WKP6" s="165"/>
      <c r="WKQ6" s="165"/>
      <c r="WKR6" s="165"/>
      <c r="WKS6" s="165"/>
      <c r="WKT6" s="165"/>
      <c r="WKU6" s="165"/>
      <c r="WKV6" s="165"/>
      <c r="WKW6" s="165"/>
      <c r="WKX6" s="165"/>
      <c r="WKY6" s="165"/>
      <c r="WKZ6" s="165"/>
      <c r="WLA6" s="165"/>
      <c r="WLB6" s="165"/>
      <c r="WLC6" s="165"/>
      <c r="WLD6" s="165"/>
      <c r="WLE6" s="165"/>
      <c r="WLF6" s="165"/>
      <c r="WLG6" s="165"/>
      <c r="WLH6" s="165"/>
      <c r="WLI6" s="165"/>
      <c r="WLJ6" s="165"/>
      <c r="WLK6" s="165"/>
      <c r="WLL6" s="165"/>
      <c r="WLM6" s="165"/>
      <c r="WLN6" s="165"/>
      <c r="WLO6" s="165"/>
      <c r="WLP6" s="165"/>
      <c r="WLQ6" s="165"/>
      <c r="WLR6" s="165"/>
      <c r="WLS6" s="165"/>
      <c r="WLT6" s="165"/>
      <c r="WLU6" s="165"/>
      <c r="WLV6" s="165"/>
      <c r="WLW6" s="165"/>
      <c r="WLX6" s="165"/>
      <c r="WLY6" s="165"/>
      <c r="WLZ6" s="165"/>
      <c r="WMA6" s="165"/>
      <c r="WMB6" s="165"/>
      <c r="WMC6" s="165"/>
      <c r="WMD6" s="165"/>
      <c r="WME6" s="165"/>
      <c r="WMF6" s="165"/>
      <c r="WMG6" s="165"/>
      <c r="WMH6" s="165"/>
      <c r="WMI6" s="165"/>
      <c r="WMJ6" s="165"/>
      <c r="WMK6" s="165"/>
      <c r="WML6" s="165"/>
      <c r="WMM6" s="165"/>
      <c r="WMN6" s="165"/>
      <c r="WMO6" s="165"/>
      <c r="WMP6" s="165"/>
      <c r="WMQ6" s="165"/>
      <c r="WMR6" s="165"/>
      <c r="WMS6" s="165"/>
      <c r="WMT6" s="165"/>
      <c r="WMU6" s="165"/>
      <c r="WMV6" s="165"/>
      <c r="WMW6" s="165"/>
      <c r="WMX6" s="165"/>
      <c r="WMY6" s="165"/>
      <c r="WMZ6" s="165"/>
      <c r="WNA6" s="165"/>
      <c r="WNB6" s="165"/>
      <c r="WNC6" s="165"/>
      <c r="WND6" s="165"/>
      <c r="WNE6" s="165"/>
      <c r="WNF6" s="165"/>
      <c r="WNG6" s="165"/>
      <c r="WNH6" s="165"/>
      <c r="WNI6" s="165"/>
      <c r="WNJ6" s="165"/>
      <c r="WNK6" s="165"/>
      <c r="WNL6" s="165"/>
      <c r="WNM6" s="165"/>
      <c r="WNN6" s="165"/>
      <c r="WNO6" s="165"/>
      <c r="WNP6" s="165"/>
      <c r="WNQ6" s="165"/>
      <c r="WNR6" s="165"/>
      <c r="WNS6" s="165"/>
      <c r="WNT6" s="165"/>
      <c r="WNU6" s="165"/>
      <c r="WNV6" s="165"/>
      <c r="WNW6" s="165"/>
      <c r="WNX6" s="165"/>
      <c r="WNY6" s="165"/>
      <c r="WNZ6" s="165"/>
      <c r="WOA6" s="165"/>
      <c r="WOB6" s="165"/>
      <c r="WOC6" s="165"/>
      <c r="WOD6" s="165"/>
      <c r="WOE6" s="165"/>
      <c r="WOF6" s="165"/>
      <c r="WOG6" s="165"/>
      <c r="WOH6" s="165"/>
      <c r="WOI6" s="165"/>
      <c r="WOJ6" s="165"/>
      <c r="WOK6" s="165"/>
      <c r="WOL6" s="165"/>
      <c r="WOM6" s="165"/>
      <c r="WON6" s="165"/>
      <c r="WOO6" s="165"/>
      <c r="WOP6" s="165"/>
      <c r="WOQ6" s="165"/>
      <c r="WOR6" s="165"/>
      <c r="WOS6" s="165"/>
      <c r="WOT6" s="165"/>
      <c r="WOU6" s="165"/>
      <c r="WOV6" s="165"/>
      <c r="WOW6" s="165"/>
      <c r="WOX6" s="165"/>
      <c r="WOY6" s="165"/>
      <c r="WOZ6" s="165"/>
      <c r="WPA6" s="165"/>
      <c r="WPB6" s="165"/>
      <c r="WPC6" s="165"/>
      <c r="WPD6" s="165"/>
      <c r="WPE6" s="165"/>
      <c r="WPF6" s="165"/>
      <c r="WPG6" s="165"/>
      <c r="WPH6" s="165"/>
      <c r="WPI6" s="165"/>
      <c r="WPJ6" s="165"/>
      <c r="WPK6" s="165"/>
      <c r="WPL6" s="165"/>
      <c r="WPM6" s="165"/>
      <c r="WPN6" s="165"/>
      <c r="WPO6" s="165"/>
      <c r="WPP6" s="165"/>
      <c r="WPQ6" s="165"/>
      <c r="WPR6" s="165"/>
      <c r="WPS6" s="165"/>
      <c r="WPT6" s="165"/>
      <c r="WPU6" s="165"/>
      <c r="WPV6" s="165"/>
      <c r="WPW6" s="165"/>
      <c r="WPX6" s="165"/>
      <c r="WPY6" s="165"/>
      <c r="WPZ6" s="165"/>
      <c r="WQA6" s="165"/>
      <c r="WQB6" s="165"/>
      <c r="WQC6" s="165"/>
      <c r="WQD6" s="165"/>
      <c r="WQE6" s="165"/>
      <c r="WQF6" s="165"/>
      <c r="WQG6" s="165"/>
      <c r="WQH6" s="165"/>
      <c r="WQI6" s="165"/>
      <c r="WQJ6" s="165"/>
      <c r="WQK6" s="165"/>
      <c r="WQL6" s="165"/>
      <c r="WQM6" s="165"/>
      <c r="WQN6" s="165"/>
      <c r="WQO6" s="165"/>
      <c r="WQP6" s="165"/>
      <c r="WQQ6" s="165"/>
      <c r="WQR6" s="165"/>
      <c r="WQS6" s="165"/>
      <c r="WQT6" s="165"/>
      <c r="WQU6" s="165"/>
      <c r="WQV6" s="165"/>
      <c r="WQW6" s="165"/>
      <c r="WQX6" s="165"/>
      <c r="WQY6" s="165"/>
      <c r="WQZ6" s="165"/>
      <c r="WRA6" s="165"/>
      <c r="WRB6" s="165"/>
      <c r="WRC6" s="165"/>
      <c r="WRD6" s="165"/>
      <c r="WRE6" s="165"/>
      <c r="WRF6" s="165"/>
      <c r="WRG6" s="165"/>
      <c r="WRH6" s="165"/>
      <c r="WRI6" s="165"/>
      <c r="WRJ6" s="165"/>
      <c r="WRK6" s="165"/>
      <c r="WRL6" s="165"/>
      <c r="WRM6" s="165"/>
      <c r="WRN6" s="165"/>
      <c r="WRO6" s="165"/>
      <c r="WRP6" s="165"/>
      <c r="WRQ6" s="165"/>
      <c r="WRR6" s="165"/>
      <c r="WRS6" s="165"/>
      <c r="WRT6" s="165"/>
      <c r="WRU6" s="165"/>
      <c r="WRV6" s="165"/>
      <c r="WRW6" s="165"/>
      <c r="WRX6" s="165"/>
      <c r="WRY6" s="165"/>
      <c r="WRZ6" s="165"/>
      <c r="WSA6" s="165"/>
      <c r="WSB6" s="165"/>
      <c r="WSC6" s="165"/>
      <c r="WSD6" s="165"/>
      <c r="WSE6" s="165"/>
      <c r="WSF6" s="165"/>
      <c r="WSG6" s="165"/>
      <c r="WSH6" s="165"/>
      <c r="WSI6" s="165"/>
      <c r="WSJ6" s="165"/>
      <c r="WSK6" s="165"/>
      <c r="WSL6" s="165"/>
      <c r="WSM6" s="165"/>
      <c r="WSN6" s="165"/>
      <c r="WSO6" s="165"/>
      <c r="WSP6" s="165"/>
      <c r="WSQ6" s="165"/>
      <c r="WSR6" s="165"/>
      <c r="WSS6" s="165"/>
      <c r="WST6" s="165"/>
      <c r="WSU6" s="165"/>
      <c r="WSV6" s="165"/>
      <c r="WSW6" s="165"/>
      <c r="WSX6" s="165"/>
      <c r="WSY6" s="165"/>
      <c r="WSZ6" s="165"/>
      <c r="WTA6" s="165"/>
      <c r="WTB6" s="165"/>
      <c r="WTC6" s="165"/>
      <c r="WTD6" s="165"/>
      <c r="WTE6" s="165"/>
      <c r="WTF6" s="165"/>
      <c r="WTG6" s="165"/>
      <c r="WTH6" s="165"/>
      <c r="WTI6" s="165"/>
      <c r="WTJ6" s="165"/>
      <c r="WTK6" s="165"/>
      <c r="WTL6" s="165"/>
      <c r="WTM6" s="165"/>
      <c r="WTN6" s="165"/>
      <c r="WTO6" s="165"/>
      <c r="WTP6" s="165"/>
      <c r="WTQ6" s="165"/>
      <c r="WTR6" s="165"/>
      <c r="WTS6" s="165"/>
      <c r="WTT6" s="165"/>
      <c r="WTU6" s="165"/>
      <c r="WTV6" s="165"/>
      <c r="WTW6" s="165"/>
      <c r="WTX6" s="165"/>
      <c r="WTY6" s="165"/>
      <c r="WTZ6" s="165"/>
      <c r="WUA6" s="165"/>
      <c r="WUB6" s="165"/>
      <c r="WUC6" s="165"/>
      <c r="WUD6" s="165"/>
      <c r="WUE6" s="165"/>
      <c r="WUF6" s="165"/>
      <c r="WUG6" s="165"/>
      <c r="WUH6" s="165"/>
      <c r="WUI6" s="165"/>
      <c r="WUJ6" s="165"/>
      <c r="WUK6" s="165"/>
      <c r="WUL6" s="165"/>
      <c r="WUM6" s="165"/>
      <c r="WUN6" s="165"/>
      <c r="WUO6" s="165"/>
      <c r="WUP6" s="165"/>
      <c r="WUQ6" s="165"/>
      <c r="WUR6" s="165"/>
      <c r="WUS6" s="165"/>
      <c r="WUT6" s="165"/>
      <c r="WUU6" s="165"/>
      <c r="WUV6" s="165"/>
      <c r="WUW6" s="165"/>
      <c r="WUX6" s="165"/>
      <c r="WUY6" s="165"/>
      <c r="WUZ6" s="165"/>
      <c r="WVA6" s="165"/>
      <c r="WVB6" s="165"/>
      <c r="WVC6" s="165"/>
      <c r="WVD6" s="165"/>
      <c r="WVE6" s="165"/>
      <c r="WVF6" s="165"/>
      <c r="WVG6" s="165"/>
      <c r="WVH6" s="165"/>
      <c r="WVI6" s="165"/>
      <c r="WVJ6" s="165"/>
      <c r="WVK6" s="165"/>
      <c r="WVL6" s="165"/>
      <c r="WVM6" s="165"/>
      <c r="WVN6" s="165"/>
      <c r="WVO6" s="165"/>
      <c r="WVP6" s="165"/>
      <c r="WVQ6" s="165"/>
      <c r="WVR6" s="165"/>
      <c r="WVS6" s="165"/>
      <c r="WVT6" s="165"/>
      <c r="WVU6" s="165"/>
      <c r="WVV6" s="165"/>
      <c r="WVW6" s="165"/>
      <c r="WVX6" s="165"/>
      <c r="WVY6" s="165"/>
      <c r="WVZ6" s="165"/>
      <c r="WWA6" s="165"/>
      <c r="WWB6" s="165"/>
      <c r="WWC6" s="165"/>
      <c r="WWD6" s="165"/>
      <c r="WWE6" s="165"/>
      <c r="WWF6" s="165"/>
      <c r="WWG6" s="165"/>
      <c r="WWH6" s="165"/>
      <c r="WWI6" s="165"/>
      <c r="WWJ6" s="165"/>
      <c r="WWK6" s="165"/>
      <c r="WWL6" s="165"/>
      <c r="WWM6" s="165"/>
      <c r="WWN6" s="165"/>
      <c r="WWO6" s="165"/>
      <c r="WWP6" s="165"/>
      <c r="WWQ6" s="165"/>
      <c r="WWR6" s="165"/>
      <c r="WWS6" s="165"/>
      <c r="WWT6" s="165"/>
      <c r="WWU6" s="165"/>
      <c r="WWV6" s="165"/>
      <c r="WWW6" s="165"/>
      <c r="WWX6" s="165"/>
      <c r="WWY6" s="165"/>
      <c r="WWZ6" s="165"/>
      <c r="WXA6" s="165"/>
      <c r="WXB6" s="165"/>
      <c r="WXC6" s="165"/>
      <c r="WXD6" s="165"/>
      <c r="WXE6" s="165"/>
      <c r="WXF6" s="165"/>
      <c r="WXG6" s="165"/>
      <c r="WXH6" s="165"/>
      <c r="WXI6" s="165"/>
      <c r="WXJ6" s="165"/>
      <c r="WXK6" s="165"/>
      <c r="WXL6" s="165"/>
      <c r="WXM6" s="165"/>
      <c r="WXN6" s="165"/>
      <c r="WXO6" s="165"/>
      <c r="WXP6" s="165"/>
      <c r="WXQ6" s="165"/>
      <c r="WXR6" s="165"/>
      <c r="WXS6" s="165"/>
      <c r="WXT6" s="165"/>
      <c r="WXU6" s="165"/>
      <c r="WXV6" s="165"/>
      <c r="WXW6" s="165"/>
      <c r="WXX6" s="165"/>
      <c r="WXY6" s="165"/>
      <c r="WXZ6" s="165"/>
      <c r="WYA6" s="165"/>
      <c r="WYB6" s="165"/>
      <c r="WYC6" s="165"/>
      <c r="WYD6" s="165"/>
      <c r="WYE6" s="165"/>
      <c r="WYF6" s="165"/>
      <c r="WYG6" s="165"/>
      <c r="WYH6" s="165"/>
      <c r="WYI6" s="165"/>
      <c r="WYJ6" s="165"/>
      <c r="WYK6" s="165"/>
      <c r="WYL6" s="165"/>
      <c r="WYM6" s="165"/>
      <c r="WYN6" s="165"/>
      <c r="WYO6" s="165"/>
      <c r="WYP6" s="165"/>
      <c r="WYQ6" s="165"/>
      <c r="WYR6" s="165"/>
      <c r="WYS6" s="165"/>
      <c r="WYT6" s="165"/>
      <c r="WYU6" s="165"/>
      <c r="WYV6" s="165"/>
      <c r="WYW6" s="165"/>
      <c r="WYX6" s="165"/>
      <c r="WYY6" s="165"/>
      <c r="WYZ6" s="165"/>
      <c r="WZA6" s="165"/>
      <c r="WZB6" s="165"/>
      <c r="WZC6" s="165"/>
      <c r="WZD6" s="165"/>
      <c r="WZE6" s="165"/>
      <c r="WZF6" s="165"/>
      <c r="WZG6" s="165"/>
      <c r="WZH6" s="165"/>
      <c r="WZI6" s="165"/>
      <c r="WZJ6" s="165"/>
      <c r="WZK6" s="165"/>
      <c r="WZL6" s="165"/>
      <c r="WZM6" s="165"/>
      <c r="WZN6" s="165"/>
      <c r="WZO6" s="165"/>
      <c r="WZP6" s="165"/>
      <c r="WZQ6" s="165"/>
      <c r="WZR6" s="165"/>
      <c r="WZS6" s="165"/>
      <c r="WZT6" s="165"/>
      <c r="WZU6" s="165"/>
      <c r="WZV6" s="165"/>
      <c r="WZW6" s="165"/>
      <c r="WZX6" s="165"/>
      <c r="WZY6" s="165"/>
      <c r="WZZ6" s="165"/>
      <c r="XAA6" s="165"/>
      <c r="XAB6" s="165"/>
      <c r="XAC6" s="165"/>
      <c r="XAD6" s="165"/>
      <c r="XAE6" s="165"/>
      <c r="XAF6" s="165"/>
      <c r="XAG6" s="165"/>
      <c r="XAH6" s="165"/>
      <c r="XAI6" s="165"/>
      <c r="XAJ6" s="165"/>
      <c r="XAK6" s="165"/>
      <c r="XAL6" s="165"/>
      <c r="XAM6" s="165"/>
      <c r="XAN6" s="165"/>
      <c r="XAO6" s="165"/>
      <c r="XAP6" s="165"/>
      <c r="XAQ6" s="165"/>
      <c r="XAR6" s="165"/>
      <c r="XAS6" s="165"/>
      <c r="XAT6" s="165"/>
      <c r="XAU6" s="165"/>
      <c r="XAV6" s="165"/>
      <c r="XAW6" s="165"/>
      <c r="XAX6" s="165"/>
      <c r="XAY6" s="165"/>
      <c r="XAZ6" s="165"/>
      <c r="XBA6" s="165"/>
      <c r="XBB6" s="165"/>
      <c r="XBC6" s="165"/>
      <c r="XBD6" s="165"/>
      <c r="XBE6" s="165"/>
      <c r="XBF6" s="165"/>
      <c r="XBG6" s="165"/>
      <c r="XBH6" s="165"/>
      <c r="XBI6" s="165"/>
      <c r="XBJ6" s="165"/>
      <c r="XBK6" s="165"/>
      <c r="XBL6" s="165"/>
      <c r="XBM6" s="165"/>
      <c r="XBN6" s="165"/>
      <c r="XBO6" s="165"/>
      <c r="XBP6" s="165"/>
      <c r="XBQ6" s="165"/>
      <c r="XBR6" s="165"/>
      <c r="XBS6" s="165"/>
      <c r="XBT6" s="165"/>
      <c r="XBU6" s="165"/>
      <c r="XBV6" s="165"/>
      <c r="XBW6" s="165"/>
      <c r="XBX6" s="165"/>
      <c r="XBY6" s="165"/>
      <c r="XBZ6" s="165"/>
      <c r="XCA6" s="165"/>
      <c r="XCB6" s="165"/>
      <c r="XCC6" s="165"/>
      <c r="XCD6" s="165"/>
      <c r="XCE6" s="165"/>
      <c r="XCF6" s="165"/>
      <c r="XCG6" s="165"/>
      <c r="XCH6" s="165"/>
      <c r="XCI6" s="165"/>
      <c r="XCJ6" s="165"/>
      <c r="XCK6" s="165"/>
      <c r="XCL6" s="165"/>
      <c r="XCM6" s="165"/>
      <c r="XCN6" s="165"/>
      <c r="XCO6" s="165"/>
      <c r="XCP6" s="165"/>
      <c r="XCQ6" s="165"/>
      <c r="XCR6" s="165"/>
      <c r="XCS6" s="165"/>
      <c r="XCT6" s="165"/>
      <c r="XCU6" s="165"/>
      <c r="XCV6" s="165"/>
      <c r="XCW6" s="165"/>
      <c r="XCX6" s="165"/>
      <c r="XCY6" s="165"/>
      <c r="XCZ6" s="165"/>
      <c r="XDA6" s="165"/>
      <c r="XDB6" s="165"/>
      <c r="XDC6" s="165"/>
      <c r="XDD6" s="165"/>
      <c r="XDE6" s="165"/>
      <c r="XDF6" s="165"/>
      <c r="XDG6" s="165"/>
      <c r="XDH6" s="165"/>
      <c r="XDI6" s="165"/>
      <c r="XDJ6" s="165"/>
      <c r="XDK6" s="165"/>
      <c r="XDL6" s="165"/>
      <c r="XDM6" s="165"/>
      <c r="XDN6" s="165"/>
      <c r="XDO6" s="165"/>
      <c r="XDP6" s="165"/>
      <c r="XDQ6" s="165"/>
      <c r="XDR6" s="165"/>
      <c r="XDS6" s="165"/>
      <c r="XDT6" s="165"/>
      <c r="XDU6" s="165"/>
      <c r="XDV6" s="165"/>
      <c r="XDW6" s="165"/>
      <c r="XDX6" s="165"/>
      <c r="XDY6" s="165"/>
      <c r="XDZ6" s="165"/>
      <c r="XEA6" s="165"/>
      <c r="XEB6" s="165"/>
      <c r="XEC6" s="165"/>
      <c r="XED6" s="165"/>
      <c r="XEE6" s="165"/>
      <c r="XEF6" s="165"/>
      <c r="XEG6" s="165"/>
      <c r="XEH6" s="165"/>
      <c r="XEI6" s="165"/>
      <c r="XEJ6" s="165"/>
      <c r="XEK6" s="165"/>
      <c r="XEL6" s="165"/>
      <c r="XEM6" s="165"/>
      <c r="XEN6" s="165"/>
      <c r="XEO6" s="165"/>
      <c r="XEP6" s="165"/>
      <c r="XEQ6" s="165"/>
      <c r="XER6" s="165"/>
      <c r="XES6" s="165"/>
      <c r="XET6" s="165"/>
      <c r="XEU6" s="165"/>
      <c r="XEV6" s="165"/>
      <c r="XEW6" s="165"/>
      <c r="XEX6" s="165"/>
      <c r="XEY6" s="165"/>
      <c r="XEZ6" s="165"/>
      <c r="XFA6" s="165"/>
      <c r="XFB6" s="165"/>
      <c r="XFC6" s="165"/>
      <c r="XFD6" s="165"/>
    </row>
    <row r="7" customFormat="1" ht="18.95" customHeight="1" spans="1:29">
      <c r="A7" s="113">
        <v>1</v>
      </c>
      <c r="B7" s="114" t="s">
        <v>20</v>
      </c>
      <c r="C7" s="115">
        <v>800.58</v>
      </c>
      <c r="D7" s="115"/>
      <c r="E7" s="115"/>
      <c r="F7" s="116"/>
      <c r="G7" s="115">
        <f>C7+D7+E7</f>
        <v>800.58</v>
      </c>
      <c r="H7" s="117"/>
      <c r="I7" s="150"/>
      <c r="J7" s="151"/>
      <c r="K7" s="152">
        <f t="shared" si="0"/>
        <v>0.0267461252896511</v>
      </c>
      <c r="L7" s="118"/>
      <c r="M7" s="98"/>
      <c r="N7" s="148"/>
      <c r="O7" s="149">
        <v>29932.56</v>
      </c>
      <c r="P7" s="100"/>
      <c r="Q7" s="100"/>
      <c r="AC7" s="164"/>
    </row>
    <row r="8" customFormat="1" ht="36" customHeight="1" spans="1:29">
      <c r="A8" s="118">
        <v>2</v>
      </c>
      <c r="B8" s="114" t="s">
        <v>19</v>
      </c>
      <c r="C8" s="115">
        <v>1532.44</v>
      </c>
      <c r="D8" s="115">
        <v>32.7</v>
      </c>
      <c r="E8" s="115">
        <f>审定设备!G18/10000</f>
        <v>771.6875</v>
      </c>
      <c r="F8" s="116"/>
      <c r="G8" s="115">
        <f t="shared" ref="G8:G39" si="1">C8+D8+E8</f>
        <v>2336.8275</v>
      </c>
      <c r="H8" s="117"/>
      <c r="I8" s="150"/>
      <c r="J8" s="151"/>
      <c r="K8" s="152">
        <f t="shared" si="0"/>
        <v>0.078069750799798</v>
      </c>
      <c r="L8" s="153" t="s">
        <v>21</v>
      </c>
      <c r="M8" s="98"/>
      <c r="N8" s="99"/>
      <c r="O8" s="149">
        <v>29932.56</v>
      </c>
      <c r="P8" s="100"/>
      <c r="Q8" s="100"/>
      <c r="AC8" s="164"/>
    </row>
    <row r="9" customFormat="1" ht="18.95" customHeight="1" spans="1:29">
      <c r="A9" s="118">
        <v>3</v>
      </c>
      <c r="B9" s="114" t="s">
        <v>22</v>
      </c>
      <c r="C9" s="115"/>
      <c r="D9" s="115">
        <v>82.24</v>
      </c>
      <c r="E9" s="115">
        <f>审定设备!G65/10000</f>
        <v>126.419</v>
      </c>
      <c r="F9" s="116"/>
      <c r="G9" s="115">
        <f t="shared" si="1"/>
        <v>208.659</v>
      </c>
      <c r="H9" s="117"/>
      <c r="I9" s="150"/>
      <c r="J9" s="151"/>
      <c r="K9" s="152">
        <f t="shared" si="0"/>
        <v>0.00697097074222853</v>
      </c>
      <c r="L9" s="118"/>
      <c r="M9" s="98"/>
      <c r="N9" s="99"/>
      <c r="O9" s="149">
        <v>29932.56</v>
      </c>
      <c r="P9" s="100"/>
      <c r="Q9" s="100"/>
      <c r="AC9" s="164"/>
    </row>
    <row r="10" customFormat="1" ht="18.95" customHeight="1" spans="1:29">
      <c r="A10" s="113">
        <v>4</v>
      </c>
      <c r="B10" s="114" t="s">
        <v>23</v>
      </c>
      <c r="C10" s="115"/>
      <c r="D10" s="115">
        <v>314.26</v>
      </c>
      <c r="E10" s="115">
        <f>审定设备!G162/10000</f>
        <v>628.835</v>
      </c>
      <c r="F10" s="116"/>
      <c r="G10" s="115">
        <f t="shared" si="1"/>
        <v>943.095</v>
      </c>
      <c r="H10" s="117"/>
      <c r="I10" s="150"/>
      <c r="J10" s="151"/>
      <c r="K10" s="152">
        <f t="shared" si="0"/>
        <v>0.0315073284744105</v>
      </c>
      <c r="L10" s="118" t="s">
        <v>24</v>
      </c>
      <c r="M10" s="98"/>
      <c r="N10" s="99"/>
      <c r="O10" s="149">
        <v>29932.56</v>
      </c>
      <c r="P10" s="100"/>
      <c r="Q10" s="100"/>
      <c r="AC10" s="164"/>
    </row>
    <row r="11" customFormat="1" ht="18.95" customHeight="1" spans="1:29">
      <c r="A11" s="118">
        <v>5</v>
      </c>
      <c r="B11" s="119" t="s">
        <v>25</v>
      </c>
      <c r="C11" s="115"/>
      <c r="D11" s="115">
        <v>8.71</v>
      </c>
      <c r="E11" s="115"/>
      <c r="F11" s="116"/>
      <c r="G11" s="115">
        <f t="shared" si="1"/>
        <v>8.71</v>
      </c>
      <c r="H11" s="117"/>
      <c r="I11" s="150"/>
      <c r="J11" s="151"/>
      <c r="K11" s="152">
        <f t="shared" si="0"/>
        <v>0.000290987473173026</v>
      </c>
      <c r="L11" s="118"/>
      <c r="M11" s="98"/>
      <c r="N11" s="99"/>
      <c r="O11" s="149">
        <v>29932.56</v>
      </c>
      <c r="P11" s="100"/>
      <c r="Q11" s="100"/>
      <c r="AC11" s="164"/>
    </row>
    <row r="12" customFormat="1" ht="18.95" customHeight="1" spans="1:29">
      <c r="A12" s="118">
        <v>6</v>
      </c>
      <c r="B12" s="119" t="s">
        <v>26</v>
      </c>
      <c r="C12" s="115"/>
      <c r="D12" s="115">
        <v>70.37</v>
      </c>
      <c r="E12" s="115"/>
      <c r="F12" s="116"/>
      <c r="G12" s="115">
        <f t="shared" si="1"/>
        <v>70.37</v>
      </c>
      <c r="H12" s="117"/>
      <c r="I12" s="150"/>
      <c r="J12" s="151"/>
      <c r="K12" s="152">
        <f t="shared" si="0"/>
        <v>0.00235095160587668</v>
      </c>
      <c r="L12" s="118"/>
      <c r="M12" s="98"/>
      <c r="N12" s="99"/>
      <c r="O12" s="149">
        <v>29932.56</v>
      </c>
      <c r="P12" s="100"/>
      <c r="Q12" s="100"/>
      <c r="AC12" s="164"/>
    </row>
    <row r="13" customFormat="1" ht="18.95" customHeight="1" spans="1:29">
      <c r="A13" s="113">
        <v>7</v>
      </c>
      <c r="B13" s="119" t="s">
        <v>27</v>
      </c>
      <c r="C13" s="115">
        <v>142</v>
      </c>
      <c r="D13" s="115"/>
      <c r="E13" s="115">
        <v>6.56</v>
      </c>
      <c r="F13" s="116"/>
      <c r="G13" s="115">
        <f t="shared" si="1"/>
        <v>148.56</v>
      </c>
      <c r="H13" s="120" t="s">
        <v>28</v>
      </c>
      <c r="I13" s="120">
        <v>568</v>
      </c>
      <c r="J13" s="154">
        <v>2500</v>
      </c>
      <c r="K13" s="152">
        <f t="shared" si="0"/>
        <v>0.00496315717733465</v>
      </c>
      <c r="L13" s="118"/>
      <c r="M13" s="98"/>
      <c r="N13" s="99"/>
      <c r="O13" s="149">
        <v>29932.56</v>
      </c>
      <c r="P13" s="100"/>
      <c r="Q13" s="100"/>
      <c r="AC13" s="164"/>
    </row>
    <row r="14" s="95" customFormat="1" ht="18.95" customHeight="1" spans="1:29">
      <c r="A14" s="118">
        <v>8</v>
      </c>
      <c r="B14" s="121" t="s">
        <v>29</v>
      </c>
      <c r="C14" s="115">
        <v>904.6</v>
      </c>
      <c r="D14" s="115"/>
      <c r="E14" s="115"/>
      <c r="F14" s="116"/>
      <c r="G14" s="115">
        <f t="shared" si="1"/>
        <v>904.6</v>
      </c>
      <c r="H14" s="117"/>
      <c r="I14" s="150"/>
      <c r="J14" s="151"/>
      <c r="K14" s="152">
        <f t="shared" si="0"/>
        <v>0.0302212707499793</v>
      </c>
      <c r="L14" s="118"/>
      <c r="M14" s="98"/>
      <c r="N14" s="155"/>
      <c r="O14" s="149">
        <v>29932.56</v>
      </c>
      <c r="P14" s="100"/>
      <c r="Q14" s="100"/>
      <c r="AC14" s="164"/>
    </row>
    <row r="15" s="95" customFormat="1" ht="18.95" customHeight="1" spans="1:29">
      <c r="A15" s="118">
        <v>9</v>
      </c>
      <c r="B15" s="121" t="s">
        <v>30</v>
      </c>
      <c r="C15" s="115">
        <v>60.085</v>
      </c>
      <c r="D15" s="115"/>
      <c r="E15" s="115"/>
      <c r="F15" s="116"/>
      <c r="G15" s="115">
        <f t="shared" si="1"/>
        <v>60.085</v>
      </c>
      <c r="H15" s="117"/>
      <c r="I15" s="150"/>
      <c r="J15" s="151"/>
      <c r="K15" s="152">
        <f t="shared" si="0"/>
        <v>0.00200734584679693</v>
      </c>
      <c r="L15" s="118"/>
      <c r="M15" s="98"/>
      <c r="N15" s="155"/>
      <c r="O15" s="149">
        <v>29932.56</v>
      </c>
      <c r="P15" s="100"/>
      <c r="Q15" s="100"/>
      <c r="AC15" s="164"/>
    </row>
    <row r="16" s="94" customFormat="1" ht="18.95" customHeight="1" spans="1:16384">
      <c r="A16" s="109" t="s">
        <v>31</v>
      </c>
      <c r="B16" s="122" t="s">
        <v>32</v>
      </c>
      <c r="C16" s="111">
        <f>SUM(C17:C22)</f>
        <v>2403.92</v>
      </c>
      <c r="D16" s="111">
        <f>SUM(D17:D22)</f>
        <v>124.21</v>
      </c>
      <c r="E16" s="111">
        <f>SUM(E17:E22)</f>
        <v>1565.49196797488</v>
      </c>
      <c r="F16" s="111"/>
      <c r="G16" s="111">
        <f t="shared" si="1"/>
        <v>4093.62196797488</v>
      </c>
      <c r="H16" s="118"/>
      <c r="I16" s="156"/>
      <c r="J16" s="145"/>
      <c r="K16" s="146">
        <f t="shared" si="0"/>
        <v>0.136761505463444</v>
      </c>
      <c r="L16" s="109"/>
      <c r="M16" s="147"/>
      <c r="N16" s="148"/>
      <c r="O16" s="149">
        <v>29932.56</v>
      </c>
      <c r="P16" s="149"/>
      <c r="Q16" s="149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164"/>
      <c r="ALP16" s="164"/>
      <c r="ALQ16" s="164"/>
      <c r="ALR16" s="164"/>
      <c r="ALS16" s="164"/>
      <c r="ALT16" s="164"/>
      <c r="ALU16" s="164"/>
      <c r="ALV16" s="164"/>
      <c r="ALW16" s="164"/>
      <c r="ALX16" s="164"/>
      <c r="ALY16" s="164"/>
      <c r="ALZ16" s="164"/>
      <c r="AMA16" s="164"/>
      <c r="AMB16" s="164"/>
      <c r="AMC16" s="164"/>
      <c r="AMD16" s="164"/>
      <c r="AME16" s="164"/>
      <c r="AMF16" s="164"/>
      <c r="AMG16" s="164"/>
      <c r="AMH16" s="164"/>
      <c r="AMI16" s="164"/>
      <c r="AMJ16" s="164"/>
      <c r="AMK16" s="164"/>
      <c r="AML16" s="164"/>
      <c r="AMM16" s="164"/>
      <c r="AMN16" s="164"/>
      <c r="AMO16" s="164"/>
      <c r="AMP16" s="164"/>
      <c r="AMQ16" s="164"/>
      <c r="AMR16" s="164"/>
      <c r="AMS16" s="164"/>
      <c r="AMT16" s="164"/>
      <c r="AMU16" s="164"/>
      <c r="AMV16" s="164"/>
      <c r="AMW16" s="164"/>
      <c r="AMX16" s="164"/>
      <c r="AMY16" s="164"/>
      <c r="AMZ16" s="164"/>
      <c r="ANA16" s="164"/>
      <c r="ANB16" s="164"/>
      <c r="ANC16" s="164"/>
      <c r="AND16" s="164"/>
      <c r="ANE16" s="164"/>
      <c r="ANF16" s="164"/>
      <c r="ANG16" s="164"/>
      <c r="ANH16" s="164"/>
      <c r="ANI16" s="164"/>
      <c r="ANJ16" s="164"/>
      <c r="ANK16" s="164"/>
      <c r="ANL16" s="164"/>
      <c r="ANM16" s="164"/>
      <c r="ANN16" s="164"/>
      <c r="ANO16" s="164"/>
      <c r="ANP16" s="164"/>
      <c r="ANQ16" s="164"/>
      <c r="ANR16" s="164"/>
      <c r="ANS16" s="164"/>
      <c r="ANT16" s="164"/>
      <c r="ANU16" s="164"/>
      <c r="ANV16" s="164"/>
      <c r="ANW16" s="164"/>
      <c r="ANX16" s="164"/>
      <c r="ANY16" s="164"/>
      <c r="ANZ16" s="164"/>
      <c r="AOA16" s="164"/>
      <c r="AOB16" s="164"/>
      <c r="AOC16" s="164"/>
      <c r="AOD16" s="164"/>
      <c r="AOE16" s="164"/>
      <c r="AOF16" s="164"/>
      <c r="AOG16" s="164"/>
      <c r="AOH16" s="164"/>
      <c r="AOI16" s="164"/>
      <c r="AOJ16" s="164"/>
      <c r="AOK16" s="164"/>
      <c r="AOL16" s="164"/>
      <c r="AOM16" s="164"/>
      <c r="AON16" s="164"/>
      <c r="AOO16" s="164"/>
      <c r="AOP16" s="164"/>
      <c r="AOQ16" s="164"/>
      <c r="AOR16" s="164"/>
      <c r="AOS16" s="164"/>
      <c r="AOT16" s="164"/>
      <c r="AOU16" s="164"/>
      <c r="AOV16" s="164"/>
      <c r="AOW16" s="164"/>
      <c r="AOX16" s="164"/>
      <c r="AOY16" s="164"/>
      <c r="AOZ16" s="164"/>
      <c r="APA16" s="164"/>
      <c r="APB16" s="164"/>
      <c r="APC16" s="164"/>
      <c r="APD16" s="164"/>
      <c r="APE16" s="164"/>
      <c r="APF16" s="164"/>
      <c r="APG16" s="164"/>
      <c r="APH16" s="164"/>
      <c r="API16" s="164"/>
      <c r="APJ16" s="164"/>
      <c r="APK16" s="164"/>
      <c r="APL16" s="164"/>
      <c r="APM16" s="164"/>
      <c r="APN16" s="164"/>
      <c r="APO16" s="164"/>
      <c r="APP16" s="164"/>
      <c r="APQ16" s="164"/>
      <c r="APR16" s="164"/>
      <c r="APS16" s="164"/>
      <c r="APT16" s="164"/>
      <c r="APU16" s="164"/>
      <c r="APV16" s="164"/>
      <c r="APW16" s="164"/>
      <c r="APX16" s="164"/>
      <c r="APY16" s="164"/>
      <c r="APZ16" s="164"/>
      <c r="AQA16" s="164"/>
      <c r="AQB16" s="164"/>
      <c r="AQC16" s="164"/>
      <c r="AQD16" s="164"/>
      <c r="AQE16" s="164"/>
      <c r="AQF16" s="164"/>
      <c r="AQG16" s="164"/>
      <c r="AQH16" s="164"/>
      <c r="AQI16" s="164"/>
      <c r="AQJ16" s="164"/>
      <c r="AQK16" s="164"/>
      <c r="AQL16" s="164"/>
      <c r="AQM16" s="164"/>
      <c r="AQN16" s="164"/>
      <c r="AQO16" s="164"/>
      <c r="AQP16" s="164"/>
      <c r="AQQ16" s="164"/>
      <c r="AQR16" s="164"/>
      <c r="AQS16" s="164"/>
      <c r="AQT16" s="164"/>
      <c r="AQU16" s="164"/>
      <c r="AQV16" s="164"/>
      <c r="AQW16" s="164"/>
      <c r="AQX16" s="164"/>
      <c r="AQY16" s="164"/>
      <c r="AQZ16" s="164"/>
      <c r="ARA16" s="164"/>
      <c r="ARB16" s="164"/>
      <c r="ARC16" s="164"/>
      <c r="ARD16" s="164"/>
      <c r="ARE16" s="164"/>
      <c r="ARF16" s="164"/>
      <c r="ARG16" s="164"/>
      <c r="ARH16" s="164"/>
      <c r="ARI16" s="164"/>
      <c r="ARJ16" s="164"/>
      <c r="ARK16" s="164"/>
      <c r="ARL16" s="164"/>
      <c r="ARM16" s="164"/>
      <c r="ARN16" s="164"/>
      <c r="ARO16" s="164"/>
      <c r="ARP16" s="164"/>
      <c r="ARQ16" s="164"/>
      <c r="ARR16" s="164"/>
      <c r="ARS16" s="164"/>
      <c r="ART16" s="164"/>
      <c r="ARU16" s="164"/>
      <c r="ARV16" s="164"/>
      <c r="ARW16" s="164"/>
      <c r="ARX16" s="164"/>
      <c r="ARY16" s="164"/>
      <c r="ARZ16" s="164"/>
      <c r="ASA16" s="164"/>
      <c r="ASB16" s="164"/>
      <c r="ASC16" s="164"/>
      <c r="ASD16" s="164"/>
      <c r="ASE16" s="164"/>
      <c r="ASF16" s="164"/>
      <c r="ASG16" s="164"/>
      <c r="ASH16" s="164"/>
      <c r="ASI16" s="164"/>
      <c r="ASJ16" s="164"/>
      <c r="ASK16" s="164"/>
      <c r="ASL16" s="164"/>
      <c r="ASM16" s="164"/>
      <c r="ASN16" s="164"/>
      <c r="ASO16" s="164"/>
      <c r="ASP16" s="164"/>
      <c r="ASQ16" s="164"/>
      <c r="ASR16" s="164"/>
      <c r="ASS16" s="164"/>
      <c r="AST16" s="164"/>
      <c r="ASU16" s="164"/>
      <c r="ASV16" s="164"/>
      <c r="ASW16" s="164"/>
      <c r="ASX16" s="164"/>
      <c r="ASY16" s="164"/>
      <c r="ASZ16" s="164"/>
      <c r="ATA16" s="164"/>
      <c r="ATB16" s="164"/>
      <c r="ATC16" s="164"/>
      <c r="ATD16" s="164"/>
      <c r="ATE16" s="164"/>
      <c r="ATF16" s="164"/>
      <c r="ATG16" s="164"/>
      <c r="ATH16" s="164"/>
      <c r="ATI16" s="164"/>
      <c r="ATJ16" s="164"/>
      <c r="ATK16" s="164"/>
      <c r="ATL16" s="164"/>
      <c r="ATM16" s="164"/>
      <c r="ATN16" s="164"/>
      <c r="ATO16" s="164"/>
      <c r="ATP16" s="164"/>
      <c r="ATQ16" s="164"/>
      <c r="ATR16" s="164"/>
      <c r="ATS16" s="164"/>
      <c r="ATT16" s="164"/>
      <c r="ATU16" s="164"/>
      <c r="ATV16" s="164"/>
      <c r="ATW16" s="164"/>
      <c r="ATX16" s="164"/>
      <c r="ATY16" s="164"/>
      <c r="ATZ16" s="164"/>
      <c r="AUA16" s="164"/>
      <c r="AUB16" s="164"/>
      <c r="AUC16" s="164"/>
      <c r="AUD16" s="164"/>
      <c r="AUE16" s="164"/>
      <c r="AUF16" s="164"/>
      <c r="AUG16" s="164"/>
      <c r="AUH16" s="164"/>
      <c r="AUI16" s="164"/>
      <c r="AUJ16" s="164"/>
      <c r="AUK16" s="164"/>
      <c r="AUL16" s="164"/>
      <c r="AUM16" s="164"/>
      <c r="AUN16" s="164"/>
      <c r="AUO16" s="164"/>
      <c r="AUP16" s="164"/>
      <c r="AUQ16" s="164"/>
      <c r="AUR16" s="164"/>
      <c r="AUS16" s="164"/>
      <c r="AUT16" s="164"/>
      <c r="AUU16" s="164"/>
      <c r="AUV16" s="164"/>
      <c r="AUW16" s="164"/>
      <c r="AUX16" s="164"/>
      <c r="AUY16" s="164"/>
      <c r="AUZ16" s="164"/>
      <c r="AVA16" s="164"/>
      <c r="AVB16" s="164"/>
      <c r="AVC16" s="164"/>
      <c r="AVD16" s="164"/>
      <c r="AVE16" s="164"/>
      <c r="AVF16" s="164"/>
      <c r="AVG16" s="164"/>
      <c r="AVH16" s="164"/>
      <c r="AVI16" s="164"/>
      <c r="AVJ16" s="164"/>
      <c r="AVK16" s="164"/>
      <c r="AVL16" s="164"/>
      <c r="AVM16" s="164"/>
      <c r="AVN16" s="164"/>
      <c r="AVO16" s="164"/>
      <c r="AVP16" s="164"/>
      <c r="AVQ16" s="164"/>
      <c r="AVR16" s="164"/>
      <c r="AVS16" s="164"/>
      <c r="AVT16" s="164"/>
      <c r="AVU16" s="164"/>
      <c r="AVV16" s="164"/>
      <c r="AVW16" s="164"/>
      <c r="AVX16" s="164"/>
      <c r="AVY16" s="164"/>
      <c r="AVZ16" s="164"/>
      <c r="AWA16" s="164"/>
      <c r="AWB16" s="164"/>
      <c r="AWC16" s="164"/>
      <c r="AWD16" s="164"/>
      <c r="AWE16" s="164"/>
      <c r="AWF16" s="164"/>
      <c r="AWG16" s="164"/>
      <c r="AWH16" s="164"/>
      <c r="AWI16" s="164"/>
      <c r="AWJ16" s="164"/>
      <c r="AWK16" s="164"/>
      <c r="AWL16" s="164"/>
      <c r="AWM16" s="164"/>
      <c r="AWN16" s="164"/>
      <c r="AWO16" s="164"/>
      <c r="AWP16" s="164"/>
      <c r="AWQ16" s="164"/>
      <c r="AWR16" s="164"/>
      <c r="AWS16" s="164"/>
      <c r="AWT16" s="164"/>
      <c r="AWU16" s="164"/>
      <c r="AWV16" s="164"/>
      <c r="AWW16" s="164"/>
      <c r="AWX16" s="164"/>
      <c r="AWY16" s="164"/>
      <c r="AWZ16" s="164"/>
      <c r="AXA16" s="164"/>
      <c r="AXB16" s="164"/>
      <c r="AXC16" s="164"/>
      <c r="AXD16" s="164"/>
      <c r="AXE16" s="164"/>
      <c r="AXF16" s="164"/>
      <c r="AXG16" s="164"/>
      <c r="AXH16" s="164"/>
      <c r="AXI16" s="164"/>
      <c r="AXJ16" s="164"/>
      <c r="AXK16" s="164"/>
      <c r="AXL16" s="164"/>
      <c r="AXM16" s="164"/>
      <c r="AXN16" s="164"/>
      <c r="AXO16" s="164"/>
      <c r="AXP16" s="164"/>
      <c r="AXQ16" s="164"/>
      <c r="AXR16" s="164"/>
      <c r="AXS16" s="164"/>
      <c r="AXT16" s="164"/>
      <c r="AXU16" s="164"/>
      <c r="AXV16" s="164"/>
      <c r="AXW16" s="164"/>
      <c r="AXX16" s="164"/>
      <c r="AXY16" s="164"/>
      <c r="AXZ16" s="164"/>
      <c r="AYA16" s="164"/>
      <c r="AYB16" s="164"/>
      <c r="AYC16" s="164"/>
      <c r="AYD16" s="164"/>
      <c r="AYE16" s="164"/>
      <c r="AYF16" s="164"/>
      <c r="AYG16" s="164"/>
      <c r="AYH16" s="164"/>
      <c r="AYI16" s="164"/>
      <c r="AYJ16" s="164"/>
      <c r="AYK16" s="164"/>
      <c r="AYL16" s="164"/>
      <c r="AYM16" s="164"/>
      <c r="AYN16" s="164"/>
      <c r="AYO16" s="164"/>
      <c r="AYP16" s="164"/>
      <c r="AYQ16" s="164"/>
      <c r="AYR16" s="164"/>
      <c r="AYS16" s="164"/>
      <c r="AYT16" s="164"/>
      <c r="AYU16" s="164"/>
      <c r="AYV16" s="164"/>
      <c r="AYW16" s="164"/>
      <c r="AYX16" s="164"/>
      <c r="AYY16" s="164"/>
      <c r="AYZ16" s="164"/>
      <c r="AZA16" s="164"/>
      <c r="AZB16" s="164"/>
      <c r="AZC16" s="164"/>
      <c r="AZD16" s="164"/>
      <c r="AZE16" s="164"/>
      <c r="AZF16" s="164"/>
      <c r="AZG16" s="164"/>
      <c r="AZH16" s="164"/>
      <c r="AZI16" s="164"/>
      <c r="AZJ16" s="164"/>
      <c r="AZK16" s="164"/>
      <c r="AZL16" s="164"/>
      <c r="AZM16" s="164"/>
      <c r="AZN16" s="164"/>
      <c r="AZO16" s="164"/>
      <c r="AZP16" s="164"/>
      <c r="AZQ16" s="164"/>
      <c r="AZR16" s="164"/>
      <c r="AZS16" s="164"/>
      <c r="AZT16" s="164"/>
      <c r="AZU16" s="164"/>
      <c r="AZV16" s="164"/>
      <c r="AZW16" s="164"/>
      <c r="AZX16" s="164"/>
      <c r="AZY16" s="164"/>
      <c r="AZZ16" s="164"/>
      <c r="BAA16" s="164"/>
      <c r="BAB16" s="164"/>
      <c r="BAC16" s="164"/>
      <c r="BAD16" s="164"/>
      <c r="BAE16" s="164"/>
      <c r="BAF16" s="164"/>
      <c r="BAG16" s="164"/>
      <c r="BAH16" s="164"/>
      <c r="BAI16" s="164"/>
      <c r="BAJ16" s="164"/>
      <c r="BAK16" s="164"/>
      <c r="BAL16" s="164"/>
      <c r="BAM16" s="164"/>
      <c r="BAN16" s="164"/>
      <c r="BAO16" s="164"/>
      <c r="BAP16" s="164"/>
      <c r="BAQ16" s="164"/>
      <c r="BAR16" s="164"/>
      <c r="BAS16" s="164"/>
      <c r="BAT16" s="164"/>
      <c r="BAU16" s="164"/>
      <c r="BAV16" s="164"/>
      <c r="BAW16" s="164"/>
      <c r="BAX16" s="164"/>
      <c r="BAY16" s="164"/>
      <c r="BAZ16" s="164"/>
      <c r="BBA16" s="164"/>
      <c r="BBB16" s="164"/>
      <c r="BBC16" s="164"/>
      <c r="BBD16" s="164"/>
      <c r="BBE16" s="164"/>
      <c r="BBF16" s="164"/>
      <c r="BBG16" s="164"/>
      <c r="BBH16" s="164"/>
      <c r="BBI16" s="164"/>
      <c r="BBJ16" s="164"/>
      <c r="BBK16" s="164"/>
      <c r="BBL16" s="164"/>
      <c r="BBM16" s="164"/>
      <c r="BBN16" s="164"/>
      <c r="BBO16" s="164"/>
      <c r="BBP16" s="164"/>
      <c r="BBQ16" s="164"/>
      <c r="BBR16" s="164"/>
      <c r="BBS16" s="164"/>
      <c r="BBT16" s="164"/>
      <c r="BBU16" s="164"/>
      <c r="BBV16" s="164"/>
      <c r="BBW16" s="164"/>
      <c r="BBX16" s="164"/>
      <c r="BBY16" s="164"/>
      <c r="BBZ16" s="164"/>
      <c r="BCA16" s="164"/>
      <c r="BCB16" s="164"/>
      <c r="BCC16" s="164"/>
      <c r="BCD16" s="164"/>
      <c r="BCE16" s="164"/>
      <c r="BCF16" s="164"/>
      <c r="BCG16" s="164"/>
      <c r="BCH16" s="164"/>
      <c r="BCI16" s="164"/>
      <c r="BCJ16" s="164"/>
      <c r="BCK16" s="164"/>
      <c r="BCL16" s="164"/>
      <c r="BCM16" s="164"/>
      <c r="BCN16" s="164"/>
      <c r="BCO16" s="164"/>
      <c r="BCP16" s="164"/>
      <c r="BCQ16" s="164"/>
      <c r="BCR16" s="164"/>
      <c r="BCS16" s="164"/>
      <c r="BCT16" s="164"/>
      <c r="BCU16" s="164"/>
      <c r="BCV16" s="164"/>
      <c r="BCW16" s="164"/>
      <c r="BCX16" s="164"/>
      <c r="BCY16" s="164"/>
      <c r="BCZ16" s="164"/>
      <c r="BDA16" s="164"/>
      <c r="BDB16" s="164"/>
      <c r="BDC16" s="164"/>
      <c r="BDD16" s="164"/>
      <c r="BDE16" s="164"/>
      <c r="BDF16" s="164"/>
      <c r="BDG16" s="164"/>
      <c r="BDH16" s="164"/>
      <c r="BDI16" s="164"/>
      <c r="BDJ16" s="164"/>
      <c r="BDK16" s="164"/>
      <c r="BDL16" s="164"/>
      <c r="BDM16" s="164"/>
      <c r="BDN16" s="164"/>
      <c r="BDO16" s="164"/>
      <c r="BDP16" s="164"/>
      <c r="BDQ16" s="164"/>
      <c r="BDR16" s="164"/>
      <c r="BDS16" s="164"/>
      <c r="BDT16" s="164"/>
      <c r="BDU16" s="164"/>
      <c r="BDV16" s="164"/>
      <c r="BDW16" s="164"/>
      <c r="BDX16" s="164"/>
      <c r="BDY16" s="164"/>
      <c r="BDZ16" s="164"/>
      <c r="BEA16" s="164"/>
      <c r="BEB16" s="164"/>
      <c r="BEC16" s="164"/>
      <c r="BED16" s="164"/>
      <c r="BEE16" s="164"/>
      <c r="BEF16" s="164"/>
      <c r="BEG16" s="164"/>
      <c r="BEH16" s="164"/>
      <c r="BEI16" s="164"/>
      <c r="BEJ16" s="164"/>
      <c r="BEK16" s="164"/>
      <c r="BEL16" s="164"/>
      <c r="BEM16" s="164"/>
      <c r="BEN16" s="164"/>
      <c r="BEO16" s="164"/>
      <c r="BEP16" s="164"/>
      <c r="BEQ16" s="164"/>
      <c r="BER16" s="164"/>
      <c r="BES16" s="164"/>
      <c r="BET16" s="164"/>
      <c r="BEU16" s="164"/>
      <c r="BEV16" s="164"/>
      <c r="BEW16" s="164"/>
      <c r="BEX16" s="164"/>
      <c r="BEY16" s="164"/>
      <c r="BEZ16" s="164"/>
      <c r="BFA16" s="164"/>
      <c r="BFB16" s="164"/>
      <c r="BFC16" s="164"/>
      <c r="BFD16" s="164"/>
      <c r="BFE16" s="164"/>
      <c r="BFF16" s="164"/>
      <c r="BFG16" s="164"/>
      <c r="BFH16" s="164"/>
      <c r="BFI16" s="164"/>
      <c r="BFJ16" s="164"/>
      <c r="BFK16" s="164"/>
      <c r="BFL16" s="164"/>
      <c r="BFM16" s="164"/>
      <c r="BFN16" s="164"/>
      <c r="BFO16" s="164"/>
      <c r="BFP16" s="164"/>
      <c r="BFQ16" s="164"/>
      <c r="BFR16" s="164"/>
      <c r="BFS16" s="164"/>
      <c r="BFT16" s="164"/>
      <c r="BFU16" s="164"/>
      <c r="BFV16" s="164"/>
      <c r="BFW16" s="164"/>
      <c r="BFX16" s="164"/>
      <c r="BFY16" s="164"/>
      <c r="BFZ16" s="164"/>
      <c r="BGA16" s="164"/>
      <c r="BGB16" s="164"/>
      <c r="BGC16" s="164"/>
      <c r="BGD16" s="164"/>
      <c r="BGE16" s="164"/>
      <c r="BGF16" s="164"/>
      <c r="BGG16" s="164"/>
      <c r="BGH16" s="164"/>
      <c r="BGI16" s="164"/>
      <c r="BGJ16" s="164"/>
      <c r="BGK16" s="164"/>
      <c r="BGL16" s="164"/>
      <c r="BGM16" s="164"/>
      <c r="BGN16" s="164"/>
      <c r="BGO16" s="164"/>
      <c r="BGP16" s="164"/>
      <c r="BGQ16" s="164"/>
      <c r="BGR16" s="164"/>
      <c r="BGS16" s="164"/>
      <c r="BGT16" s="164"/>
      <c r="BGU16" s="164"/>
      <c r="BGV16" s="164"/>
      <c r="BGW16" s="164"/>
      <c r="BGX16" s="164"/>
      <c r="BGY16" s="164"/>
      <c r="BGZ16" s="164"/>
      <c r="BHA16" s="164"/>
      <c r="BHB16" s="164"/>
      <c r="BHC16" s="164"/>
      <c r="BHD16" s="164"/>
      <c r="BHE16" s="164"/>
      <c r="BHF16" s="164"/>
      <c r="BHG16" s="164"/>
      <c r="BHH16" s="164"/>
      <c r="BHI16" s="164"/>
      <c r="BHJ16" s="164"/>
      <c r="BHK16" s="164"/>
      <c r="BHL16" s="164"/>
      <c r="BHM16" s="164"/>
      <c r="BHN16" s="164"/>
      <c r="BHO16" s="164"/>
      <c r="BHP16" s="164"/>
      <c r="BHQ16" s="164"/>
      <c r="BHR16" s="164"/>
      <c r="BHS16" s="164"/>
      <c r="BHT16" s="164"/>
      <c r="BHU16" s="164"/>
      <c r="BHV16" s="164"/>
      <c r="BHW16" s="164"/>
      <c r="BHX16" s="164"/>
      <c r="BHY16" s="164"/>
      <c r="BHZ16" s="164"/>
      <c r="BIA16" s="164"/>
      <c r="BIB16" s="164"/>
      <c r="BIC16" s="164"/>
      <c r="BID16" s="164"/>
      <c r="BIE16" s="164"/>
      <c r="BIF16" s="164"/>
      <c r="BIG16" s="164"/>
      <c r="BIH16" s="164"/>
      <c r="BII16" s="164"/>
      <c r="BIJ16" s="164"/>
      <c r="BIK16" s="164"/>
      <c r="BIL16" s="164"/>
      <c r="BIM16" s="164"/>
      <c r="BIN16" s="164"/>
      <c r="BIO16" s="164"/>
      <c r="BIP16" s="164"/>
      <c r="BIQ16" s="164"/>
      <c r="BIR16" s="164"/>
      <c r="BIS16" s="164"/>
      <c r="BIT16" s="164"/>
      <c r="BIU16" s="164"/>
      <c r="BIV16" s="164"/>
      <c r="BIW16" s="164"/>
      <c r="BIX16" s="164"/>
      <c r="BIY16" s="164"/>
      <c r="BIZ16" s="164"/>
      <c r="BJA16" s="164"/>
      <c r="BJB16" s="164"/>
      <c r="BJC16" s="164"/>
      <c r="BJD16" s="164"/>
      <c r="BJE16" s="164"/>
      <c r="BJF16" s="164"/>
      <c r="BJG16" s="164"/>
      <c r="BJH16" s="164"/>
      <c r="BJI16" s="164"/>
      <c r="BJJ16" s="164"/>
      <c r="BJK16" s="164"/>
      <c r="BJL16" s="164"/>
      <c r="BJM16" s="164"/>
      <c r="BJN16" s="164"/>
      <c r="BJO16" s="164"/>
      <c r="BJP16" s="164"/>
      <c r="BJQ16" s="164"/>
      <c r="BJR16" s="164"/>
      <c r="BJS16" s="164"/>
      <c r="BJT16" s="164"/>
      <c r="BJU16" s="164"/>
      <c r="BJV16" s="164"/>
      <c r="BJW16" s="164"/>
      <c r="BJX16" s="164"/>
      <c r="BJY16" s="164"/>
      <c r="BJZ16" s="164"/>
      <c r="BKA16" s="164"/>
      <c r="BKB16" s="164"/>
      <c r="BKC16" s="164"/>
      <c r="BKD16" s="164"/>
      <c r="BKE16" s="164"/>
      <c r="BKF16" s="164"/>
      <c r="BKG16" s="164"/>
      <c r="BKH16" s="164"/>
      <c r="BKI16" s="164"/>
      <c r="BKJ16" s="164"/>
      <c r="BKK16" s="164"/>
      <c r="BKL16" s="164"/>
      <c r="BKM16" s="164"/>
      <c r="BKN16" s="164"/>
      <c r="BKO16" s="164"/>
      <c r="BKP16" s="164"/>
      <c r="BKQ16" s="164"/>
      <c r="BKR16" s="164"/>
      <c r="BKS16" s="164"/>
      <c r="BKT16" s="164"/>
      <c r="BKU16" s="164"/>
      <c r="BKV16" s="164"/>
      <c r="BKW16" s="164"/>
      <c r="BKX16" s="164"/>
      <c r="BKY16" s="164"/>
      <c r="BKZ16" s="164"/>
      <c r="BLA16" s="164"/>
      <c r="BLB16" s="164"/>
      <c r="BLC16" s="164"/>
      <c r="BLD16" s="164"/>
      <c r="BLE16" s="164"/>
      <c r="BLF16" s="164"/>
      <c r="BLG16" s="164"/>
      <c r="BLH16" s="164"/>
      <c r="BLI16" s="164"/>
      <c r="BLJ16" s="164"/>
      <c r="BLK16" s="164"/>
      <c r="BLL16" s="164"/>
      <c r="BLM16" s="164"/>
      <c r="BLN16" s="164"/>
      <c r="BLO16" s="164"/>
      <c r="BLP16" s="164"/>
      <c r="BLQ16" s="164"/>
      <c r="BLR16" s="164"/>
      <c r="BLS16" s="164"/>
      <c r="BLT16" s="164"/>
      <c r="BLU16" s="164"/>
      <c r="BLV16" s="164"/>
      <c r="BLW16" s="164"/>
      <c r="BLX16" s="164"/>
      <c r="BLY16" s="164"/>
      <c r="BLZ16" s="164"/>
      <c r="BMA16" s="164"/>
      <c r="BMB16" s="164"/>
      <c r="BMC16" s="164"/>
      <c r="BMD16" s="164"/>
      <c r="BME16" s="164"/>
      <c r="BMF16" s="164"/>
      <c r="BMG16" s="164"/>
      <c r="BMH16" s="164"/>
      <c r="BMI16" s="164"/>
      <c r="BMJ16" s="164"/>
      <c r="BMK16" s="164"/>
      <c r="BML16" s="164"/>
      <c r="BMM16" s="164"/>
      <c r="BMN16" s="164"/>
      <c r="BMO16" s="164"/>
      <c r="BMP16" s="164"/>
      <c r="BMQ16" s="164"/>
      <c r="BMR16" s="164"/>
      <c r="BMS16" s="164"/>
      <c r="BMT16" s="164"/>
      <c r="BMU16" s="164"/>
      <c r="BMV16" s="164"/>
      <c r="BMW16" s="164"/>
      <c r="BMX16" s="164"/>
      <c r="BMY16" s="164"/>
      <c r="BMZ16" s="164"/>
      <c r="BNA16" s="164"/>
      <c r="BNB16" s="164"/>
      <c r="BNC16" s="164"/>
      <c r="BND16" s="164"/>
      <c r="BNE16" s="164"/>
      <c r="BNF16" s="164"/>
      <c r="BNG16" s="164"/>
      <c r="BNH16" s="164"/>
      <c r="BNI16" s="164"/>
      <c r="BNJ16" s="164"/>
      <c r="BNK16" s="164"/>
      <c r="BNL16" s="164"/>
      <c r="BNM16" s="164"/>
      <c r="BNN16" s="164"/>
      <c r="BNO16" s="164"/>
      <c r="BNP16" s="164"/>
      <c r="BNQ16" s="164"/>
      <c r="BNR16" s="164"/>
      <c r="BNS16" s="164"/>
      <c r="BNT16" s="164"/>
      <c r="BNU16" s="164"/>
      <c r="BNV16" s="164"/>
      <c r="BNW16" s="164"/>
      <c r="BNX16" s="164"/>
      <c r="BNY16" s="164"/>
      <c r="BNZ16" s="164"/>
      <c r="BOA16" s="164"/>
      <c r="BOB16" s="164"/>
      <c r="BOC16" s="164"/>
      <c r="BOD16" s="164"/>
      <c r="BOE16" s="164"/>
      <c r="BOF16" s="164"/>
      <c r="BOG16" s="164"/>
      <c r="BOH16" s="164"/>
      <c r="BOI16" s="164"/>
      <c r="BOJ16" s="164"/>
      <c r="BOK16" s="164"/>
      <c r="BOL16" s="164"/>
      <c r="BOM16" s="164"/>
      <c r="BON16" s="164"/>
      <c r="BOO16" s="164"/>
      <c r="BOP16" s="164"/>
      <c r="BOQ16" s="164"/>
      <c r="BOR16" s="164"/>
      <c r="BOS16" s="164"/>
      <c r="BOT16" s="164"/>
      <c r="BOU16" s="164"/>
      <c r="BOV16" s="164"/>
      <c r="BOW16" s="164"/>
      <c r="BOX16" s="164"/>
      <c r="BOY16" s="164"/>
      <c r="BOZ16" s="164"/>
      <c r="BPA16" s="164"/>
      <c r="BPB16" s="164"/>
      <c r="BPC16" s="164"/>
      <c r="BPD16" s="164"/>
      <c r="BPE16" s="164"/>
      <c r="BPF16" s="164"/>
      <c r="BPG16" s="164"/>
      <c r="BPH16" s="164"/>
      <c r="BPI16" s="164"/>
      <c r="BPJ16" s="164"/>
      <c r="BPK16" s="164"/>
      <c r="BPL16" s="164"/>
      <c r="BPM16" s="164"/>
      <c r="BPN16" s="164"/>
      <c r="BPO16" s="164"/>
      <c r="BPP16" s="164"/>
      <c r="BPQ16" s="164"/>
      <c r="BPR16" s="164"/>
      <c r="BPS16" s="164"/>
      <c r="BPT16" s="164"/>
      <c r="BPU16" s="164"/>
      <c r="BPV16" s="164"/>
      <c r="BPW16" s="164"/>
      <c r="BPX16" s="164"/>
      <c r="BPY16" s="164"/>
      <c r="BPZ16" s="164"/>
      <c r="BQA16" s="164"/>
      <c r="BQB16" s="164"/>
      <c r="BQC16" s="164"/>
      <c r="BQD16" s="164"/>
      <c r="BQE16" s="164"/>
      <c r="BQF16" s="164"/>
      <c r="BQG16" s="164"/>
      <c r="BQH16" s="164"/>
      <c r="BQI16" s="164"/>
      <c r="BQJ16" s="164"/>
      <c r="BQK16" s="164"/>
      <c r="BQL16" s="164"/>
      <c r="BQM16" s="164"/>
      <c r="BQN16" s="164"/>
      <c r="BQO16" s="164"/>
      <c r="BQP16" s="164"/>
      <c r="BQQ16" s="164"/>
      <c r="BQR16" s="164"/>
      <c r="BQS16" s="164"/>
      <c r="BQT16" s="164"/>
      <c r="BQU16" s="164"/>
      <c r="BQV16" s="164"/>
      <c r="BQW16" s="164"/>
      <c r="BQX16" s="164"/>
      <c r="BQY16" s="164"/>
      <c r="BQZ16" s="164"/>
      <c r="BRA16" s="164"/>
      <c r="BRB16" s="164"/>
      <c r="BRC16" s="164"/>
      <c r="BRD16" s="164"/>
      <c r="BRE16" s="164"/>
      <c r="BRF16" s="164"/>
      <c r="BRG16" s="164"/>
      <c r="BRH16" s="164"/>
      <c r="BRI16" s="164"/>
      <c r="BRJ16" s="164"/>
      <c r="BRK16" s="164"/>
      <c r="BRL16" s="164"/>
      <c r="BRM16" s="164"/>
      <c r="BRN16" s="164"/>
      <c r="BRO16" s="164"/>
      <c r="BRP16" s="164"/>
      <c r="BRQ16" s="164"/>
      <c r="BRR16" s="164"/>
      <c r="BRS16" s="164"/>
      <c r="BRT16" s="164"/>
      <c r="BRU16" s="164"/>
      <c r="BRV16" s="164"/>
      <c r="BRW16" s="164"/>
      <c r="BRX16" s="164"/>
      <c r="BRY16" s="164"/>
      <c r="BRZ16" s="164"/>
      <c r="BSA16" s="164"/>
      <c r="BSB16" s="164"/>
      <c r="BSC16" s="164"/>
      <c r="BSD16" s="164"/>
      <c r="BSE16" s="164"/>
      <c r="BSF16" s="164"/>
      <c r="BSG16" s="164"/>
      <c r="BSH16" s="164"/>
      <c r="BSI16" s="164"/>
      <c r="BSJ16" s="164"/>
      <c r="BSK16" s="164"/>
      <c r="BSL16" s="164"/>
      <c r="BSM16" s="164"/>
      <c r="BSN16" s="164"/>
      <c r="BSO16" s="164"/>
      <c r="BSP16" s="164"/>
      <c r="BSQ16" s="164"/>
      <c r="BSR16" s="164"/>
      <c r="BSS16" s="164"/>
      <c r="BST16" s="164"/>
      <c r="BSU16" s="164"/>
      <c r="BSV16" s="164"/>
      <c r="BSW16" s="164"/>
      <c r="BSX16" s="164"/>
      <c r="BSY16" s="164"/>
      <c r="BSZ16" s="164"/>
      <c r="BTA16" s="164"/>
      <c r="BTB16" s="164"/>
      <c r="BTC16" s="164"/>
      <c r="BTD16" s="164"/>
      <c r="BTE16" s="164"/>
      <c r="BTF16" s="164"/>
      <c r="BTG16" s="164"/>
      <c r="BTH16" s="164"/>
      <c r="BTI16" s="164"/>
      <c r="BTJ16" s="164"/>
      <c r="BTK16" s="164"/>
      <c r="BTL16" s="164"/>
      <c r="BTM16" s="164"/>
      <c r="BTN16" s="164"/>
      <c r="BTO16" s="164"/>
      <c r="BTP16" s="164"/>
      <c r="BTQ16" s="164"/>
      <c r="BTR16" s="164"/>
      <c r="BTS16" s="164"/>
      <c r="BTT16" s="164"/>
      <c r="BTU16" s="164"/>
      <c r="BTV16" s="164"/>
      <c r="BTW16" s="164"/>
      <c r="BTX16" s="164"/>
      <c r="BTY16" s="164"/>
      <c r="BTZ16" s="164"/>
      <c r="BUA16" s="164"/>
      <c r="BUB16" s="164"/>
      <c r="BUC16" s="164"/>
      <c r="BUD16" s="164"/>
      <c r="BUE16" s="164"/>
      <c r="BUF16" s="164"/>
      <c r="BUG16" s="164"/>
      <c r="BUH16" s="164"/>
      <c r="BUI16" s="164"/>
      <c r="BUJ16" s="164"/>
      <c r="BUK16" s="164"/>
      <c r="BUL16" s="164"/>
      <c r="BUM16" s="164"/>
      <c r="BUN16" s="164"/>
      <c r="BUO16" s="164"/>
      <c r="BUP16" s="164"/>
      <c r="BUQ16" s="164"/>
      <c r="BUR16" s="164"/>
      <c r="BUS16" s="164"/>
      <c r="BUT16" s="164"/>
      <c r="BUU16" s="164"/>
      <c r="BUV16" s="164"/>
      <c r="BUW16" s="164"/>
      <c r="BUX16" s="164"/>
      <c r="BUY16" s="164"/>
      <c r="BUZ16" s="164"/>
      <c r="BVA16" s="164"/>
      <c r="BVB16" s="164"/>
      <c r="BVC16" s="164"/>
      <c r="BVD16" s="164"/>
      <c r="BVE16" s="164"/>
      <c r="BVF16" s="164"/>
      <c r="BVG16" s="164"/>
      <c r="BVH16" s="164"/>
      <c r="BVI16" s="164"/>
      <c r="BVJ16" s="164"/>
      <c r="BVK16" s="164"/>
      <c r="BVL16" s="164"/>
      <c r="BVM16" s="164"/>
      <c r="BVN16" s="164"/>
      <c r="BVO16" s="164"/>
      <c r="BVP16" s="164"/>
      <c r="BVQ16" s="164"/>
      <c r="BVR16" s="164"/>
      <c r="BVS16" s="164"/>
      <c r="BVT16" s="164"/>
      <c r="BVU16" s="164"/>
      <c r="BVV16" s="164"/>
      <c r="BVW16" s="164"/>
      <c r="BVX16" s="164"/>
      <c r="BVY16" s="164"/>
      <c r="BVZ16" s="164"/>
      <c r="BWA16" s="164"/>
      <c r="BWB16" s="164"/>
      <c r="BWC16" s="164"/>
      <c r="BWD16" s="164"/>
      <c r="BWE16" s="164"/>
      <c r="BWF16" s="164"/>
      <c r="BWG16" s="164"/>
      <c r="BWH16" s="164"/>
      <c r="BWI16" s="164"/>
      <c r="BWJ16" s="164"/>
      <c r="BWK16" s="164"/>
      <c r="BWL16" s="164"/>
      <c r="BWM16" s="164"/>
      <c r="BWN16" s="164"/>
      <c r="BWO16" s="164"/>
      <c r="BWP16" s="164"/>
      <c r="BWQ16" s="164"/>
      <c r="BWR16" s="164"/>
      <c r="BWS16" s="164"/>
      <c r="BWT16" s="164"/>
      <c r="BWU16" s="164"/>
      <c r="BWV16" s="164"/>
      <c r="BWW16" s="164"/>
      <c r="BWX16" s="164"/>
      <c r="BWY16" s="164"/>
      <c r="BWZ16" s="164"/>
      <c r="BXA16" s="164"/>
      <c r="BXB16" s="164"/>
      <c r="BXC16" s="164"/>
      <c r="BXD16" s="164"/>
      <c r="BXE16" s="164"/>
      <c r="BXF16" s="164"/>
      <c r="BXG16" s="164"/>
      <c r="BXH16" s="164"/>
      <c r="BXI16" s="164"/>
      <c r="BXJ16" s="164"/>
      <c r="BXK16" s="164"/>
      <c r="BXL16" s="164"/>
      <c r="BXM16" s="164"/>
      <c r="BXN16" s="164"/>
      <c r="BXO16" s="164"/>
      <c r="BXP16" s="164"/>
      <c r="BXQ16" s="164"/>
      <c r="BXR16" s="164"/>
      <c r="BXS16" s="164"/>
      <c r="BXT16" s="164"/>
      <c r="BXU16" s="164"/>
      <c r="BXV16" s="164"/>
      <c r="BXW16" s="164"/>
      <c r="BXX16" s="164"/>
      <c r="BXY16" s="164"/>
      <c r="BXZ16" s="164"/>
      <c r="BYA16" s="164"/>
      <c r="BYB16" s="164"/>
      <c r="BYC16" s="164"/>
      <c r="BYD16" s="164"/>
      <c r="BYE16" s="164"/>
      <c r="BYF16" s="164"/>
      <c r="BYG16" s="164"/>
      <c r="BYH16" s="164"/>
      <c r="BYI16" s="164"/>
      <c r="BYJ16" s="164"/>
      <c r="BYK16" s="164"/>
      <c r="BYL16" s="164"/>
      <c r="BYM16" s="164"/>
      <c r="BYN16" s="164"/>
      <c r="BYO16" s="164"/>
      <c r="BYP16" s="164"/>
      <c r="BYQ16" s="164"/>
      <c r="BYR16" s="164"/>
      <c r="BYS16" s="164"/>
      <c r="BYT16" s="164"/>
      <c r="BYU16" s="164"/>
      <c r="BYV16" s="164"/>
      <c r="BYW16" s="164"/>
      <c r="BYX16" s="164"/>
      <c r="BYY16" s="164"/>
      <c r="BYZ16" s="164"/>
      <c r="BZA16" s="164"/>
      <c r="BZB16" s="164"/>
      <c r="BZC16" s="164"/>
      <c r="BZD16" s="164"/>
      <c r="BZE16" s="164"/>
      <c r="BZF16" s="164"/>
      <c r="BZG16" s="164"/>
      <c r="BZH16" s="164"/>
      <c r="BZI16" s="164"/>
      <c r="BZJ16" s="164"/>
      <c r="BZK16" s="164"/>
      <c r="BZL16" s="164"/>
      <c r="BZM16" s="164"/>
      <c r="BZN16" s="164"/>
      <c r="BZO16" s="164"/>
      <c r="BZP16" s="164"/>
      <c r="BZQ16" s="164"/>
      <c r="BZR16" s="164"/>
      <c r="BZS16" s="164"/>
      <c r="BZT16" s="164"/>
      <c r="BZU16" s="164"/>
      <c r="BZV16" s="164"/>
      <c r="BZW16" s="164"/>
      <c r="BZX16" s="164"/>
      <c r="BZY16" s="164"/>
      <c r="BZZ16" s="164"/>
      <c r="CAA16" s="164"/>
      <c r="CAB16" s="164"/>
      <c r="CAC16" s="164"/>
      <c r="CAD16" s="164"/>
      <c r="CAE16" s="164"/>
      <c r="CAF16" s="164"/>
      <c r="CAG16" s="164"/>
      <c r="CAH16" s="164"/>
      <c r="CAI16" s="164"/>
      <c r="CAJ16" s="164"/>
      <c r="CAK16" s="164"/>
      <c r="CAL16" s="164"/>
      <c r="CAM16" s="164"/>
      <c r="CAN16" s="164"/>
      <c r="CAO16" s="164"/>
      <c r="CAP16" s="164"/>
      <c r="CAQ16" s="164"/>
      <c r="CAR16" s="164"/>
      <c r="CAS16" s="164"/>
      <c r="CAT16" s="164"/>
      <c r="CAU16" s="164"/>
      <c r="CAV16" s="164"/>
      <c r="CAW16" s="164"/>
      <c r="CAX16" s="164"/>
      <c r="CAY16" s="164"/>
      <c r="CAZ16" s="164"/>
      <c r="CBA16" s="164"/>
      <c r="CBB16" s="164"/>
      <c r="CBC16" s="164"/>
      <c r="CBD16" s="164"/>
      <c r="CBE16" s="164"/>
      <c r="CBF16" s="164"/>
      <c r="CBG16" s="164"/>
      <c r="CBH16" s="164"/>
      <c r="CBI16" s="164"/>
      <c r="CBJ16" s="164"/>
      <c r="CBK16" s="164"/>
      <c r="CBL16" s="164"/>
      <c r="CBM16" s="164"/>
      <c r="CBN16" s="164"/>
      <c r="CBO16" s="164"/>
      <c r="CBP16" s="164"/>
      <c r="CBQ16" s="164"/>
      <c r="CBR16" s="164"/>
      <c r="CBS16" s="164"/>
      <c r="CBT16" s="164"/>
      <c r="CBU16" s="164"/>
      <c r="CBV16" s="164"/>
      <c r="CBW16" s="164"/>
      <c r="CBX16" s="164"/>
      <c r="CBY16" s="164"/>
      <c r="CBZ16" s="164"/>
      <c r="CCA16" s="164"/>
      <c r="CCB16" s="164"/>
      <c r="CCC16" s="164"/>
      <c r="CCD16" s="164"/>
      <c r="CCE16" s="164"/>
      <c r="CCF16" s="164"/>
      <c r="CCG16" s="164"/>
      <c r="CCH16" s="164"/>
      <c r="CCI16" s="164"/>
      <c r="CCJ16" s="164"/>
      <c r="CCK16" s="164"/>
      <c r="CCL16" s="164"/>
      <c r="CCM16" s="164"/>
      <c r="CCN16" s="164"/>
      <c r="CCO16" s="164"/>
      <c r="CCP16" s="164"/>
      <c r="CCQ16" s="164"/>
      <c r="CCR16" s="164"/>
      <c r="CCS16" s="164"/>
      <c r="CCT16" s="164"/>
      <c r="CCU16" s="164"/>
      <c r="CCV16" s="164"/>
      <c r="CCW16" s="164"/>
      <c r="CCX16" s="164"/>
      <c r="CCY16" s="164"/>
      <c r="CCZ16" s="164"/>
      <c r="CDA16" s="164"/>
      <c r="CDB16" s="164"/>
      <c r="CDC16" s="164"/>
      <c r="CDD16" s="164"/>
      <c r="CDE16" s="164"/>
      <c r="CDF16" s="164"/>
      <c r="CDG16" s="164"/>
      <c r="CDH16" s="164"/>
      <c r="CDI16" s="164"/>
      <c r="CDJ16" s="164"/>
      <c r="CDK16" s="164"/>
      <c r="CDL16" s="164"/>
      <c r="CDM16" s="164"/>
      <c r="CDN16" s="164"/>
      <c r="CDO16" s="164"/>
      <c r="CDP16" s="164"/>
      <c r="CDQ16" s="164"/>
      <c r="CDR16" s="164"/>
      <c r="CDS16" s="164"/>
      <c r="CDT16" s="164"/>
      <c r="CDU16" s="164"/>
      <c r="CDV16" s="164"/>
      <c r="CDW16" s="164"/>
      <c r="CDX16" s="164"/>
      <c r="CDY16" s="164"/>
      <c r="CDZ16" s="164"/>
      <c r="CEA16" s="164"/>
      <c r="CEB16" s="164"/>
      <c r="CEC16" s="164"/>
      <c r="CED16" s="164"/>
      <c r="CEE16" s="164"/>
      <c r="CEF16" s="164"/>
      <c r="CEG16" s="164"/>
      <c r="CEH16" s="164"/>
      <c r="CEI16" s="164"/>
      <c r="CEJ16" s="164"/>
      <c r="CEK16" s="164"/>
      <c r="CEL16" s="164"/>
      <c r="CEM16" s="164"/>
      <c r="CEN16" s="164"/>
      <c r="CEO16" s="164"/>
      <c r="CEP16" s="164"/>
      <c r="CEQ16" s="164"/>
      <c r="CER16" s="164"/>
      <c r="CES16" s="164"/>
      <c r="CET16" s="164"/>
      <c r="CEU16" s="164"/>
      <c r="CEV16" s="164"/>
      <c r="CEW16" s="164"/>
      <c r="CEX16" s="164"/>
      <c r="CEY16" s="164"/>
      <c r="CEZ16" s="164"/>
      <c r="CFA16" s="164"/>
      <c r="CFB16" s="164"/>
      <c r="CFC16" s="164"/>
      <c r="CFD16" s="164"/>
      <c r="CFE16" s="164"/>
      <c r="CFF16" s="164"/>
      <c r="CFG16" s="164"/>
      <c r="CFH16" s="164"/>
      <c r="CFI16" s="164"/>
      <c r="CFJ16" s="164"/>
      <c r="CFK16" s="164"/>
      <c r="CFL16" s="164"/>
      <c r="CFM16" s="164"/>
      <c r="CFN16" s="164"/>
      <c r="CFO16" s="164"/>
      <c r="CFP16" s="164"/>
      <c r="CFQ16" s="164"/>
      <c r="CFR16" s="164"/>
      <c r="CFS16" s="164"/>
      <c r="CFT16" s="164"/>
      <c r="CFU16" s="164"/>
      <c r="CFV16" s="164"/>
      <c r="CFW16" s="164"/>
      <c r="CFX16" s="164"/>
      <c r="CFY16" s="164"/>
      <c r="CFZ16" s="164"/>
      <c r="CGA16" s="164"/>
      <c r="CGB16" s="164"/>
      <c r="CGC16" s="164"/>
      <c r="CGD16" s="164"/>
      <c r="CGE16" s="164"/>
      <c r="CGF16" s="164"/>
      <c r="CGG16" s="164"/>
      <c r="CGH16" s="164"/>
      <c r="CGI16" s="164"/>
      <c r="CGJ16" s="164"/>
      <c r="CGK16" s="164"/>
      <c r="CGL16" s="164"/>
      <c r="CGM16" s="164"/>
      <c r="CGN16" s="164"/>
      <c r="CGO16" s="164"/>
      <c r="CGP16" s="164"/>
      <c r="CGQ16" s="164"/>
      <c r="CGR16" s="164"/>
      <c r="CGS16" s="164"/>
      <c r="CGT16" s="164"/>
      <c r="CGU16" s="164"/>
      <c r="CGV16" s="164"/>
      <c r="CGW16" s="164"/>
      <c r="CGX16" s="164"/>
      <c r="CGY16" s="164"/>
      <c r="CGZ16" s="164"/>
      <c r="CHA16" s="164"/>
      <c r="CHB16" s="164"/>
      <c r="CHC16" s="164"/>
      <c r="CHD16" s="164"/>
      <c r="CHE16" s="164"/>
      <c r="CHF16" s="164"/>
      <c r="CHG16" s="164"/>
      <c r="CHH16" s="164"/>
      <c r="CHI16" s="164"/>
      <c r="CHJ16" s="164"/>
      <c r="CHK16" s="164"/>
      <c r="CHL16" s="164"/>
      <c r="CHM16" s="164"/>
      <c r="CHN16" s="164"/>
      <c r="CHO16" s="164"/>
      <c r="CHP16" s="164"/>
      <c r="CHQ16" s="164"/>
      <c r="CHR16" s="164"/>
      <c r="CHS16" s="164"/>
      <c r="CHT16" s="164"/>
      <c r="CHU16" s="164"/>
      <c r="CHV16" s="164"/>
      <c r="CHW16" s="164"/>
      <c r="CHX16" s="164"/>
      <c r="CHY16" s="164"/>
      <c r="CHZ16" s="164"/>
      <c r="CIA16" s="164"/>
      <c r="CIB16" s="164"/>
      <c r="CIC16" s="164"/>
      <c r="CID16" s="164"/>
      <c r="CIE16" s="164"/>
      <c r="CIF16" s="164"/>
      <c r="CIG16" s="164"/>
      <c r="CIH16" s="164"/>
      <c r="CII16" s="164"/>
      <c r="CIJ16" s="164"/>
      <c r="CIK16" s="164"/>
      <c r="CIL16" s="164"/>
      <c r="CIM16" s="164"/>
      <c r="CIN16" s="164"/>
      <c r="CIO16" s="164"/>
      <c r="CIP16" s="164"/>
      <c r="CIQ16" s="164"/>
      <c r="CIR16" s="164"/>
      <c r="CIS16" s="164"/>
      <c r="CIT16" s="164"/>
      <c r="CIU16" s="164"/>
      <c r="CIV16" s="164"/>
      <c r="CIW16" s="164"/>
      <c r="CIX16" s="164"/>
      <c r="CIY16" s="164"/>
      <c r="CIZ16" s="164"/>
      <c r="CJA16" s="164"/>
      <c r="CJB16" s="164"/>
      <c r="CJC16" s="164"/>
      <c r="CJD16" s="164"/>
      <c r="CJE16" s="164"/>
      <c r="CJF16" s="164"/>
      <c r="CJG16" s="164"/>
      <c r="CJH16" s="164"/>
      <c r="CJI16" s="164"/>
      <c r="CJJ16" s="164"/>
      <c r="CJK16" s="164"/>
      <c r="CJL16" s="164"/>
      <c r="CJM16" s="164"/>
      <c r="CJN16" s="164"/>
      <c r="CJO16" s="164"/>
      <c r="CJP16" s="164"/>
      <c r="CJQ16" s="164"/>
      <c r="CJR16" s="164"/>
      <c r="CJS16" s="164"/>
      <c r="CJT16" s="164"/>
      <c r="CJU16" s="164"/>
      <c r="CJV16" s="164"/>
      <c r="CJW16" s="164"/>
      <c r="CJX16" s="164"/>
      <c r="CJY16" s="164"/>
      <c r="CJZ16" s="164"/>
      <c r="CKA16" s="164"/>
      <c r="CKB16" s="164"/>
      <c r="CKC16" s="164"/>
      <c r="CKD16" s="164"/>
      <c r="CKE16" s="164"/>
      <c r="CKF16" s="164"/>
      <c r="CKG16" s="164"/>
      <c r="CKH16" s="164"/>
      <c r="CKI16" s="164"/>
      <c r="CKJ16" s="164"/>
      <c r="CKK16" s="164"/>
      <c r="CKL16" s="164"/>
      <c r="CKM16" s="164"/>
      <c r="CKN16" s="164"/>
      <c r="CKO16" s="164"/>
      <c r="CKP16" s="164"/>
      <c r="CKQ16" s="164"/>
      <c r="CKR16" s="164"/>
      <c r="CKS16" s="164"/>
      <c r="CKT16" s="164"/>
      <c r="CKU16" s="164"/>
      <c r="CKV16" s="164"/>
      <c r="CKW16" s="164"/>
      <c r="CKX16" s="164"/>
      <c r="CKY16" s="164"/>
      <c r="CKZ16" s="164"/>
      <c r="CLA16" s="164"/>
      <c r="CLB16" s="164"/>
      <c r="CLC16" s="164"/>
      <c r="CLD16" s="164"/>
      <c r="CLE16" s="164"/>
      <c r="CLF16" s="164"/>
      <c r="CLG16" s="164"/>
      <c r="CLH16" s="164"/>
      <c r="CLI16" s="164"/>
      <c r="CLJ16" s="164"/>
      <c r="CLK16" s="164"/>
      <c r="CLL16" s="164"/>
      <c r="CLM16" s="164"/>
      <c r="CLN16" s="164"/>
      <c r="CLO16" s="164"/>
      <c r="CLP16" s="164"/>
      <c r="CLQ16" s="164"/>
      <c r="CLR16" s="164"/>
      <c r="CLS16" s="164"/>
      <c r="CLT16" s="164"/>
      <c r="CLU16" s="164"/>
      <c r="CLV16" s="164"/>
      <c r="CLW16" s="164"/>
      <c r="CLX16" s="164"/>
      <c r="CLY16" s="164"/>
      <c r="CLZ16" s="164"/>
      <c r="CMA16" s="164"/>
      <c r="CMB16" s="164"/>
      <c r="CMC16" s="164"/>
      <c r="CMD16" s="164"/>
      <c r="CME16" s="164"/>
      <c r="CMF16" s="164"/>
      <c r="CMG16" s="164"/>
      <c r="CMH16" s="164"/>
      <c r="CMI16" s="164"/>
      <c r="CMJ16" s="164"/>
      <c r="CMK16" s="164"/>
      <c r="CML16" s="164"/>
      <c r="CMM16" s="164"/>
      <c r="CMN16" s="164"/>
      <c r="CMO16" s="164"/>
      <c r="CMP16" s="164"/>
      <c r="CMQ16" s="164"/>
      <c r="CMR16" s="164"/>
      <c r="CMS16" s="164"/>
      <c r="CMT16" s="164"/>
      <c r="CMU16" s="164"/>
      <c r="CMV16" s="164"/>
      <c r="CMW16" s="164"/>
      <c r="CMX16" s="164"/>
      <c r="CMY16" s="164"/>
      <c r="CMZ16" s="164"/>
      <c r="CNA16" s="164"/>
      <c r="CNB16" s="164"/>
      <c r="CNC16" s="164"/>
      <c r="CND16" s="164"/>
      <c r="CNE16" s="164"/>
      <c r="CNF16" s="164"/>
      <c r="CNG16" s="164"/>
      <c r="CNH16" s="164"/>
      <c r="CNI16" s="164"/>
      <c r="CNJ16" s="164"/>
      <c r="CNK16" s="164"/>
      <c r="CNL16" s="164"/>
      <c r="CNM16" s="164"/>
      <c r="CNN16" s="164"/>
      <c r="CNO16" s="164"/>
      <c r="CNP16" s="164"/>
      <c r="CNQ16" s="164"/>
      <c r="CNR16" s="164"/>
      <c r="CNS16" s="164"/>
      <c r="CNT16" s="164"/>
      <c r="CNU16" s="164"/>
      <c r="CNV16" s="164"/>
      <c r="CNW16" s="164"/>
      <c r="CNX16" s="164"/>
      <c r="CNY16" s="164"/>
      <c r="CNZ16" s="164"/>
      <c r="COA16" s="164"/>
      <c r="COB16" s="164"/>
      <c r="COC16" s="164"/>
      <c r="COD16" s="164"/>
      <c r="COE16" s="164"/>
      <c r="COF16" s="164"/>
      <c r="COG16" s="164"/>
      <c r="COH16" s="164"/>
      <c r="COI16" s="164"/>
      <c r="COJ16" s="164"/>
      <c r="COK16" s="164"/>
      <c r="COL16" s="164"/>
      <c r="COM16" s="164"/>
      <c r="CON16" s="164"/>
      <c r="COO16" s="164"/>
      <c r="COP16" s="164"/>
      <c r="COQ16" s="164"/>
      <c r="COR16" s="164"/>
      <c r="COS16" s="164"/>
      <c r="COT16" s="164"/>
      <c r="COU16" s="164"/>
      <c r="COV16" s="164"/>
      <c r="COW16" s="164"/>
      <c r="COX16" s="164"/>
      <c r="COY16" s="164"/>
      <c r="COZ16" s="164"/>
      <c r="CPA16" s="164"/>
      <c r="CPB16" s="164"/>
      <c r="CPC16" s="164"/>
      <c r="CPD16" s="164"/>
      <c r="CPE16" s="164"/>
      <c r="CPF16" s="164"/>
      <c r="CPG16" s="164"/>
      <c r="CPH16" s="164"/>
      <c r="CPI16" s="164"/>
      <c r="CPJ16" s="164"/>
      <c r="CPK16" s="164"/>
      <c r="CPL16" s="164"/>
      <c r="CPM16" s="164"/>
      <c r="CPN16" s="164"/>
      <c r="CPO16" s="164"/>
      <c r="CPP16" s="164"/>
      <c r="CPQ16" s="164"/>
      <c r="CPR16" s="164"/>
      <c r="CPS16" s="164"/>
      <c r="CPT16" s="164"/>
      <c r="CPU16" s="164"/>
      <c r="CPV16" s="164"/>
      <c r="CPW16" s="164"/>
      <c r="CPX16" s="164"/>
      <c r="CPY16" s="164"/>
      <c r="CPZ16" s="164"/>
      <c r="CQA16" s="164"/>
      <c r="CQB16" s="164"/>
      <c r="CQC16" s="164"/>
      <c r="CQD16" s="164"/>
      <c r="CQE16" s="164"/>
      <c r="CQF16" s="164"/>
      <c r="CQG16" s="164"/>
      <c r="CQH16" s="164"/>
      <c r="CQI16" s="164"/>
      <c r="CQJ16" s="164"/>
      <c r="CQK16" s="164"/>
      <c r="CQL16" s="164"/>
      <c r="CQM16" s="164"/>
      <c r="CQN16" s="164"/>
      <c r="CQO16" s="164"/>
      <c r="CQP16" s="164"/>
      <c r="CQQ16" s="164"/>
      <c r="CQR16" s="164"/>
      <c r="CQS16" s="164"/>
      <c r="CQT16" s="164"/>
      <c r="CQU16" s="164"/>
      <c r="CQV16" s="164"/>
      <c r="CQW16" s="164"/>
      <c r="CQX16" s="164"/>
      <c r="CQY16" s="164"/>
      <c r="CQZ16" s="164"/>
      <c r="CRA16" s="164"/>
      <c r="CRB16" s="164"/>
      <c r="CRC16" s="164"/>
      <c r="CRD16" s="164"/>
      <c r="CRE16" s="164"/>
      <c r="CRF16" s="164"/>
      <c r="CRG16" s="164"/>
      <c r="CRH16" s="164"/>
      <c r="CRI16" s="164"/>
      <c r="CRJ16" s="164"/>
      <c r="CRK16" s="164"/>
      <c r="CRL16" s="164"/>
      <c r="CRM16" s="164"/>
      <c r="CRN16" s="164"/>
      <c r="CRO16" s="164"/>
      <c r="CRP16" s="164"/>
      <c r="CRQ16" s="164"/>
      <c r="CRR16" s="164"/>
      <c r="CRS16" s="164"/>
      <c r="CRT16" s="164"/>
      <c r="CRU16" s="164"/>
      <c r="CRV16" s="164"/>
      <c r="CRW16" s="164"/>
      <c r="CRX16" s="164"/>
      <c r="CRY16" s="164"/>
      <c r="CRZ16" s="164"/>
      <c r="CSA16" s="164"/>
      <c r="CSB16" s="164"/>
      <c r="CSC16" s="164"/>
      <c r="CSD16" s="164"/>
      <c r="CSE16" s="164"/>
      <c r="CSF16" s="164"/>
      <c r="CSG16" s="164"/>
      <c r="CSH16" s="164"/>
      <c r="CSI16" s="164"/>
      <c r="CSJ16" s="164"/>
      <c r="CSK16" s="164"/>
      <c r="CSL16" s="164"/>
      <c r="CSM16" s="164"/>
      <c r="CSN16" s="164"/>
      <c r="CSO16" s="164"/>
      <c r="CSP16" s="164"/>
      <c r="CSQ16" s="164"/>
      <c r="CSR16" s="164"/>
      <c r="CSS16" s="164"/>
      <c r="CST16" s="164"/>
      <c r="CSU16" s="164"/>
      <c r="CSV16" s="164"/>
      <c r="CSW16" s="164"/>
      <c r="CSX16" s="164"/>
      <c r="CSY16" s="164"/>
      <c r="CSZ16" s="164"/>
      <c r="CTA16" s="164"/>
      <c r="CTB16" s="164"/>
      <c r="CTC16" s="164"/>
      <c r="CTD16" s="164"/>
      <c r="CTE16" s="164"/>
      <c r="CTF16" s="164"/>
      <c r="CTG16" s="164"/>
      <c r="CTH16" s="164"/>
      <c r="CTI16" s="164"/>
      <c r="CTJ16" s="164"/>
      <c r="CTK16" s="164"/>
      <c r="CTL16" s="164"/>
      <c r="CTM16" s="164"/>
      <c r="CTN16" s="164"/>
      <c r="CTO16" s="164"/>
      <c r="CTP16" s="164"/>
      <c r="CTQ16" s="164"/>
      <c r="CTR16" s="164"/>
      <c r="CTS16" s="164"/>
      <c r="CTT16" s="164"/>
      <c r="CTU16" s="164"/>
      <c r="CTV16" s="164"/>
      <c r="CTW16" s="164"/>
      <c r="CTX16" s="164"/>
      <c r="CTY16" s="164"/>
      <c r="CTZ16" s="164"/>
      <c r="CUA16" s="164"/>
      <c r="CUB16" s="164"/>
      <c r="CUC16" s="164"/>
      <c r="CUD16" s="164"/>
      <c r="CUE16" s="164"/>
      <c r="CUF16" s="164"/>
      <c r="CUG16" s="164"/>
      <c r="CUH16" s="164"/>
      <c r="CUI16" s="164"/>
      <c r="CUJ16" s="164"/>
      <c r="CUK16" s="164"/>
      <c r="CUL16" s="164"/>
      <c r="CUM16" s="164"/>
      <c r="CUN16" s="164"/>
      <c r="CUO16" s="164"/>
      <c r="CUP16" s="164"/>
      <c r="CUQ16" s="164"/>
      <c r="CUR16" s="164"/>
      <c r="CUS16" s="164"/>
      <c r="CUT16" s="164"/>
      <c r="CUU16" s="164"/>
      <c r="CUV16" s="164"/>
      <c r="CUW16" s="164"/>
      <c r="CUX16" s="164"/>
      <c r="CUY16" s="164"/>
      <c r="CUZ16" s="164"/>
      <c r="CVA16" s="164"/>
      <c r="CVB16" s="164"/>
      <c r="CVC16" s="164"/>
      <c r="CVD16" s="164"/>
      <c r="CVE16" s="164"/>
      <c r="CVF16" s="164"/>
      <c r="CVG16" s="164"/>
      <c r="CVH16" s="164"/>
      <c r="CVI16" s="164"/>
      <c r="CVJ16" s="164"/>
      <c r="CVK16" s="164"/>
      <c r="CVL16" s="164"/>
      <c r="CVM16" s="164"/>
      <c r="CVN16" s="164"/>
      <c r="CVO16" s="164"/>
      <c r="CVP16" s="164"/>
      <c r="CVQ16" s="164"/>
      <c r="CVR16" s="164"/>
      <c r="CVS16" s="164"/>
      <c r="CVT16" s="164"/>
      <c r="CVU16" s="164"/>
      <c r="CVV16" s="164"/>
      <c r="CVW16" s="164"/>
      <c r="CVX16" s="164"/>
      <c r="CVY16" s="164"/>
      <c r="CVZ16" s="164"/>
      <c r="CWA16" s="164"/>
      <c r="CWB16" s="164"/>
      <c r="CWC16" s="164"/>
      <c r="CWD16" s="164"/>
      <c r="CWE16" s="164"/>
      <c r="CWF16" s="164"/>
      <c r="CWG16" s="164"/>
      <c r="CWH16" s="164"/>
      <c r="CWI16" s="164"/>
      <c r="CWJ16" s="164"/>
      <c r="CWK16" s="164"/>
      <c r="CWL16" s="164"/>
      <c r="CWM16" s="164"/>
      <c r="CWN16" s="164"/>
      <c r="CWO16" s="164"/>
      <c r="CWP16" s="164"/>
      <c r="CWQ16" s="164"/>
      <c r="CWR16" s="164"/>
      <c r="CWS16" s="164"/>
      <c r="CWT16" s="164"/>
      <c r="CWU16" s="164"/>
      <c r="CWV16" s="164"/>
      <c r="CWW16" s="164"/>
      <c r="CWX16" s="164"/>
      <c r="CWY16" s="164"/>
      <c r="CWZ16" s="164"/>
      <c r="CXA16" s="164"/>
      <c r="CXB16" s="164"/>
      <c r="CXC16" s="164"/>
      <c r="CXD16" s="164"/>
      <c r="CXE16" s="164"/>
      <c r="CXF16" s="164"/>
      <c r="CXG16" s="164"/>
      <c r="CXH16" s="164"/>
      <c r="CXI16" s="164"/>
      <c r="CXJ16" s="164"/>
      <c r="CXK16" s="164"/>
      <c r="CXL16" s="164"/>
      <c r="CXM16" s="164"/>
      <c r="CXN16" s="164"/>
      <c r="CXO16" s="164"/>
      <c r="CXP16" s="164"/>
      <c r="CXQ16" s="164"/>
      <c r="CXR16" s="164"/>
      <c r="CXS16" s="164"/>
      <c r="CXT16" s="164"/>
      <c r="CXU16" s="164"/>
      <c r="CXV16" s="164"/>
      <c r="CXW16" s="164"/>
      <c r="CXX16" s="164"/>
      <c r="CXY16" s="164"/>
      <c r="CXZ16" s="164"/>
      <c r="CYA16" s="164"/>
      <c r="CYB16" s="164"/>
      <c r="CYC16" s="164"/>
      <c r="CYD16" s="164"/>
      <c r="CYE16" s="164"/>
      <c r="CYF16" s="164"/>
      <c r="CYG16" s="164"/>
      <c r="CYH16" s="164"/>
      <c r="CYI16" s="164"/>
      <c r="CYJ16" s="164"/>
      <c r="CYK16" s="164"/>
      <c r="CYL16" s="164"/>
      <c r="CYM16" s="164"/>
      <c r="CYN16" s="164"/>
      <c r="CYO16" s="164"/>
      <c r="CYP16" s="164"/>
      <c r="CYQ16" s="164"/>
      <c r="CYR16" s="164"/>
      <c r="CYS16" s="164"/>
      <c r="CYT16" s="164"/>
      <c r="CYU16" s="164"/>
      <c r="CYV16" s="164"/>
      <c r="CYW16" s="164"/>
      <c r="CYX16" s="164"/>
      <c r="CYY16" s="164"/>
      <c r="CYZ16" s="164"/>
      <c r="CZA16" s="164"/>
      <c r="CZB16" s="164"/>
      <c r="CZC16" s="164"/>
      <c r="CZD16" s="164"/>
      <c r="CZE16" s="164"/>
      <c r="CZF16" s="164"/>
      <c r="CZG16" s="164"/>
      <c r="CZH16" s="164"/>
      <c r="CZI16" s="164"/>
      <c r="CZJ16" s="164"/>
      <c r="CZK16" s="164"/>
      <c r="CZL16" s="164"/>
      <c r="CZM16" s="164"/>
      <c r="CZN16" s="164"/>
      <c r="CZO16" s="164"/>
      <c r="CZP16" s="164"/>
      <c r="CZQ16" s="164"/>
      <c r="CZR16" s="164"/>
      <c r="CZS16" s="164"/>
      <c r="CZT16" s="164"/>
      <c r="CZU16" s="164"/>
      <c r="CZV16" s="164"/>
      <c r="CZW16" s="164"/>
      <c r="CZX16" s="164"/>
      <c r="CZY16" s="164"/>
      <c r="CZZ16" s="164"/>
      <c r="DAA16" s="164"/>
      <c r="DAB16" s="164"/>
      <c r="DAC16" s="164"/>
      <c r="DAD16" s="164"/>
      <c r="DAE16" s="164"/>
      <c r="DAF16" s="164"/>
      <c r="DAG16" s="164"/>
      <c r="DAH16" s="164"/>
      <c r="DAI16" s="164"/>
      <c r="DAJ16" s="164"/>
      <c r="DAK16" s="164"/>
      <c r="DAL16" s="164"/>
      <c r="DAM16" s="164"/>
      <c r="DAN16" s="164"/>
      <c r="DAO16" s="164"/>
      <c r="DAP16" s="164"/>
      <c r="DAQ16" s="164"/>
      <c r="DAR16" s="164"/>
      <c r="DAS16" s="164"/>
      <c r="DAT16" s="164"/>
      <c r="DAU16" s="164"/>
      <c r="DAV16" s="164"/>
      <c r="DAW16" s="164"/>
      <c r="DAX16" s="164"/>
      <c r="DAY16" s="164"/>
      <c r="DAZ16" s="164"/>
      <c r="DBA16" s="164"/>
      <c r="DBB16" s="164"/>
      <c r="DBC16" s="164"/>
      <c r="DBD16" s="164"/>
      <c r="DBE16" s="164"/>
      <c r="DBF16" s="164"/>
      <c r="DBG16" s="164"/>
      <c r="DBH16" s="164"/>
      <c r="DBI16" s="164"/>
      <c r="DBJ16" s="164"/>
      <c r="DBK16" s="164"/>
      <c r="DBL16" s="164"/>
      <c r="DBM16" s="164"/>
      <c r="DBN16" s="164"/>
      <c r="DBO16" s="164"/>
      <c r="DBP16" s="164"/>
      <c r="DBQ16" s="164"/>
      <c r="DBR16" s="164"/>
      <c r="DBS16" s="164"/>
      <c r="DBT16" s="164"/>
      <c r="DBU16" s="164"/>
      <c r="DBV16" s="164"/>
      <c r="DBW16" s="164"/>
      <c r="DBX16" s="164"/>
      <c r="DBY16" s="164"/>
      <c r="DBZ16" s="164"/>
      <c r="DCA16" s="164"/>
      <c r="DCB16" s="164"/>
      <c r="DCC16" s="164"/>
      <c r="DCD16" s="164"/>
      <c r="DCE16" s="164"/>
      <c r="DCF16" s="164"/>
      <c r="DCG16" s="164"/>
      <c r="DCH16" s="164"/>
      <c r="DCI16" s="164"/>
      <c r="DCJ16" s="164"/>
      <c r="DCK16" s="164"/>
      <c r="DCL16" s="164"/>
      <c r="DCM16" s="164"/>
      <c r="DCN16" s="164"/>
      <c r="DCO16" s="164"/>
      <c r="DCP16" s="164"/>
      <c r="DCQ16" s="164"/>
      <c r="DCR16" s="164"/>
      <c r="DCS16" s="164"/>
      <c r="DCT16" s="164"/>
      <c r="DCU16" s="164"/>
      <c r="DCV16" s="164"/>
      <c r="DCW16" s="164"/>
      <c r="DCX16" s="164"/>
      <c r="DCY16" s="164"/>
      <c r="DCZ16" s="164"/>
      <c r="DDA16" s="164"/>
      <c r="DDB16" s="164"/>
      <c r="DDC16" s="164"/>
      <c r="DDD16" s="164"/>
      <c r="DDE16" s="164"/>
      <c r="DDF16" s="164"/>
      <c r="DDG16" s="164"/>
      <c r="DDH16" s="164"/>
      <c r="DDI16" s="164"/>
      <c r="DDJ16" s="164"/>
      <c r="DDK16" s="164"/>
      <c r="DDL16" s="164"/>
      <c r="DDM16" s="164"/>
      <c r="DDN16" s="164"/>
      <c r="DDO16" s="164"/>
      <c r="DDP16" s="164"/>
      <c r="DDQ16" s="164"/>
      <c r="DDR16" s="164"/>
      <c r="DDS16" s="164"/>
      <c r="DDT16" s="164"/>
      <c r="DDU16" s="164"/>
      <c r="DDV16" s="164"/>
      <c r="DDW16" s="164"/>
      <c r="DDX16" s="164"/>
      <c r="DDY16" s="164"/>
      <c r="DDZ16" s="164"/>
      <c r="DEA16" s="164"/>
      <c r="DEB16" s="164"/>
      <c r="DEC16" s="164"/>
      <c r="DED16" s="164"/>
      <c r="DEE16" s="164"/>
      <c r="DEF16" s="164"/>
      <c r="DEG16" s="164"/>
      <c r="DEH16" s="164"/>
      <c r="DEI16" s="164"/>
      <c r="DEJ16" s="164"/>
      <c r="DEK16" s="164"/>
      <c r="DEL16" s="164"/>
      <c r="DEM16" s="164"/>
      <c r="DEN16" s="164"/>
      <c r="DEO16" s="164"/>
      <c r="DEP16" s="164"/>
      <c r="DEQ16" s="164"/>
      <c r="DER16" s="164"/>
      <c r="DES16" s="164"/>
      <c r="DET16" s="164"/>
      <c r="DEU16" s="164"/>
      <c r="DEV16" s="164"/>
      <c r="DEW16" s="164"/>
      <c r="DEX16" s="164"/>
      <c r="DEY16" s="164"/>
      <c r="DEZ16" s="164"/>
      <c r="DFA16" s="164"/>
      <c r="DFB16" s="164"/>
      <c r="DFC16" s="164"/>
      <c r="DFD16" s="164"/>
      <c r="DFE16" s="164"/>
      <c r="DFF16" s="164"/>
      <c r="DFG16" s="164"/>
      <c r="DFH16" s="164"/>
      <c r="DFI16" s="164"/>
      <c r="DFJ16" s="164"/>
      <c r="DFK16" s="164"/>
      <c r="DFL16" s="164"/>
      <c r="DFM16" s="164"/>
      <c r="DFN16" s="164"/>
      <c r="DFO16" s="164"/>
      <c r="DFP16" s="164"/>
      <c r="DFQ16" s="164"/>
      <c r="DFR16" s="164"/>
      <c r="DFS16" s="164"/>
      <c r="DFT16" s="164"/>
      <c r="DFU16" s="164"/>
      <c r="DFV16" s="164"/>
      <c r="DFW16" s="164"/>
      <c r="DFX16" s="164"/>
      <c r="DFY16" s="164"/>
      <c r="DFZ16" s="164"/>
      <c r="DGA16" s="164"/>
      <c r="DGB16" s="164"/>
      <c r="DGC16" s="164"/>
      <c r="DGD16" s="164"/>
      <c r="DGE16" s="164"/>
      <c r="DGF16" s="164"/>
      <c r="DGG16" s="164"/>
      <c r="DGH16" s="164"/>
      <c r="DGI16" s="164"/>
      <c r="DGJ16" s="164"/>
      <c r="DGK16" s="164"/>
      <c r="DGL16" s="164"/>
      <c r="DGM16" s="164"/>
      <c r="DGN16" s="164"/>
      <c r="DGO16" s="164"/>
      <c r="DGP16" s="164"/>
      <c r="DGQ16" s="164"/>
      <c r="DGR16" s="164"/>
      <c r="DGS16" s="164"/>
      <c r="DGT16" s="164"/>
      <c r="DGU16" s="164"/>
      <c r="DGV16" s="164"/>
      <c r="DGW16" s="164"/>
      <c r="DGX16" s="164"/>
      <c r="DGY16" s="164"/>
      <c r="DGZ16" s="164"/>
      <c r="DHA16" s="164"/>
      <c r="DHB16" s="164"/>
      <c r="DHC16" s="164"/>
      <c r="DHD16" s="164"/>
      <c r="DHE16" s="164"/>
      <c r="DHF16" s="164"/>
      <c r="DHG16" s="164"/>
      <c r="DHH16" s="164"/>
      <c r="DHI16" s="164"/>
      <c r="DHJ16" s="164"/>
      <c r="DHK16" s="164"/>
      <c r="DHL16" s="164"/>
      <c r="DHM16" s="164"/>
      <c r="DHN16" s="164"/>
      <c r="DHO16" s="164"/>
      <c r="DHP16" s="164"/>
      <c r="DHQ16" s="164"/>
      <c r="DHR16" s="164"/>
      <c r="DHS16" s="164"/>
      <c r="DHT16" s="164"/>
      <c r="DHU16" s="164"/>
      <c r="DHV16" s="164"/>
      <c r="DHW16" s="164"/>
      <c r="DHX16" s="164"/>
      <c r="DHY16" s="164"/>
      <c r="DHZ16" s="164"/>
      <c r="DIA16" s="164"/>
      <c r="DIB16" s="164"/>
      <c r="DIC16" s="164"/>
      <c r="DID16" s="164"/>
      <c r="DIE16" s="164"/>
      <c r="DIF16" s="164"/>
      <c r="DIG16" s="164"/>
      <c r="DIH16" s="164"/>
      <c r="DII16" s="164"/>
      <c r="DIJ16" s="164"/>
      <c r="DIK16" s="164"/>
      <c r="DIL16" s="164"/>
      <c r="DIM16" s="164"/>
      <c r="DIN16" s="164"/>
      <c r="DIO16" s="164"/>
      <c r="DIP16" s="164"/>
      <c r="DIQ16" s="164"/>
      <c r="DIR16" s="164"/>
      <c r="DIS16" s="164"/>
      <c r="DIT16" s="164"/>
      <c r="DIU16" s="164"/>
      <c r="DIV16" s="164"/>
      <c r="DIW16" s="164"/>
      <c r="DIX16" s="164"/>
      <c r="DIY16" s="164"/>
      <c r="DIZ16" s="164"/>
      <c r="DJA16" s="164"/>
      <c r="DJB16" s="164"/>
      <c r="DJC16" s="164"/>
      <c r="DJD16" s="164"/>
      <c r="DJE16" s="164"/>
      <c r="DJF16" s="164"/>
      <c r="DJG16" s="164"/>
      <c r="DJH16" s="164"/>
      <c r="DJI16" s="164"/>
      <c r="DJJ16" s="164"/>
      <c r="DJK16" s="164"/>
      <c r="DJL16" s="164"/>
      <c r="DJM16" s="164"/>
      <c r="DJN16" s="164"/>
      <c r="DJO16" s="164"/>
      <c r="DJP16" s="164"/>
      <c r="DJQ16" s="164"/>
      <c r="DJR16" s="164"/>
      <c r="DJS16" s="164"/>
      <c r="DJT16" s="164"/>
      <c r="DJU16" s="164"/>
      <c r="DJV16" s="164"/>
      <c r="DJW16" s="164"/>
      <c r="DJX16" s="164"/>
      <c r="DJY16" s="164"/>
      <c r="DJZ16" s="164"/>
      <c r="DKA16" s="164"/>
      <c r="DKB16" s="164"/>
      <c r="DKC16" s="164"/>
      <c r="DKD16" s="164"/>
      <c r="DKE16" s="164"/>
      <c r="DKF16" s="164"/>
      <c r="DKG16" s="164"/>
      <c r="DKH16" s="164"/>
      <c r="DKI16" s="164"/>
      <c r="DKJ16" s="164"/>
      <c r="DKK16" s="164"/>
      <c r="DKL16" s="164"/>
      <c r="DKM16" s="164"/>
      <c r="DKN16" s="164"/>
      <c r="DKO16" s="164"/>
      <c r="DKP16" s="164"/>
      <c r="DKQ16" s="164"/>
      <c r="DKR16" s="164"/>
      <c r="DKS16" s="164"/>
      <c r="DKT16" s="164"/>
      <c r="DKU16" s="164"/>
      <c r="DKV16" s="164"/>
      <c r="DKW16" s="164"/>
      <c r="DKX16" s="164"/>
      <c r="DKY16" s="164"/>
      <c r="DKZ16" s="164"/>
      <c r="DLA16" s="164"/>
      <c r="DLB16" s="164"/>
      <c r="DLC16" s="164"/>
      <c r="DLD16" s="164"/>
      <c r="DLE16" s="164"/>
      <c r="DLF16" s="164"/>
      <c r="DLG16" s="164"/>
      <c r="DLH16" s="164"/>
      <c r="DLI16" s="164"/>
      <c r="DLJ16" s="164"/>
      <c r="DLK16" s="164"/>
      <c r="DLL16" s="164"/>
      <c r="DLM16" s="164"/>
      <c r="DLN16" s="164"/>
      <c r="DLO16" s="164"/>
      <c r="DLP16" s="164"/>
      <c r="DLQ16" s="164"/>
      <c r="DLR16" s="164"/>
      <c r="DLS16" s="164"/>
      <c r="DLT16" s="164"/>
      <c r="DLU16" s="164"/>
      <c r="DLV16" s="164"/>
      <c r="DLW16" s="164"/>
      <c r="DLX16" s="164"/>
      <c r="DLY16" s="164"/>
      <c r="DLZ16" s="164"/>
      <c r="DMA16" s="164"/>
      <c r="DMB16" s="164"/>
      <c r="DMC16" s="164"/>
      <c r="DMD16" s="164"/>
      <c r="DME16" s="164"/>
      <c r="DMF16" s="164"/>
      <c r="DMG16" s="164"/>
      <c r="DMH16" s="164"/>
      <c r="DMI16" s="164"/>
      <c r="DMJ16" s="164"/>
      <c r="DMK16" s="164"/>
      <c r="DML16" s="164"/>
      <c r="DMM16" s="164"/>
      <c r="DMN16" s="164"/>
      <c r="DMO16" s="164"/>
      <c r="DMP16" s="164"/>
      <c r="DMQ16" s="164"/>
      <c r="DMR16" s="164"/>
      <c r="DMS16" s="164"/>
      <c r="DMT16" s="164"/>
      <c r="DMU16" s="164"/>
      <c r="DMV16" s="164"/>
      <c r="DMW16" s="164"/>
      <c r="DMX16" s="164"/>
      <c r="DMY16" s="164"/>
      <c r="DMZ16" s="164"/>
      <c r="DNA16" s="164"/>
      <c r="DNB16" s="164"/>
      <c r="DNC16" s="164"/>
      <c r="DND16" s="164"/>
      <c r="DNE16" s="164"/>
      <c r="DNF16" s="164"/>
      <c r="DNG16" s="164"/>
      <c r="DNH16" s="164"/>
      <c r="DNI16" s="164"/>
      <c r="DNJ16" s="164"/>
      <c r="DNK16" s="164"/>
      <c r="DNL16" s="164"/>
      <c r="DNM16" s="164"/>
      <c r="DNN16" s="164"/>
      <c r="DNO16" s="164"/>
      <c r="DNP16" s="164"/>
      <c r="DNQ16" s="164"/>
      <c r="DNR16" s="164"/>
      <c r="DNS16" s="164"/>
      <c r="DNT16" s="164"/>
      <c r="DNU16" s="164"/>
      <c r="DNV16" s="164"/>
      <c r="DNW16" s="164"/>
      <c r="DNX16" s="164"/>
      <c r="DNY16" s="164"/>
      <c r="DNZ16" s="164"/>
      <c r="DOA16" s="164"/>
      <c r="DOB16" s="164"/>
      <c r="DOC16" s="164"/>
      <c r="DOD16" s="164"/>
      <c r="DOE16" s="164"/>
      <c r="DOF16" s="164"/>
      <c r="DOG16" s="164"/>
      <c r="DOH16" s="164"/>
      <c r="DOI16" s="164"/>
      <c r="DOJ16" s="164"/>
      <c r="DOK16" s="164"/>
      <c r="DOL16" s="164"/>
      <c r="DOM16" s="164"/>
      <c r="DON16" s="164"/>
      <c r="DOO16" s="164"/>
      <c r="DOP16" s="164"/>
      <c r="DOQ16" s="164"/>
      <c r="DOR16" s="164"/>
      <c r="DOS16" s="164"/>
      <c r="DOT16" s="164"/>
      <c r="DOU16" s="164"/>
      <c r="DOV16" s="164"/>
      <c r="DOW16" s="164"/>
      <c r="DOX16" s="164"/>
      <c r="DOY16" s="164"/>
      <c r="DOZ16" s="164"/>
      <c r="DPA16" s="164"/>
      <c r="DPB16" s="164"/>
      <c r="DPC16" s="164"/>
      <c r="DPD16" s="164"/>
      <c r="DPE16" s="164"/>
      <c r="DPF16" s="164"/>
      <c r="DPG16" s="164"/>
      <c r="DPH16" s="164"/>
      <c r="DPI16" s="164"/>
      <c r="DPJ16" s="164"/>
      <c r="DPK16" s="164"/>
      <c r="DPL16" s="164"/>
      <c r="DPM16" s="164"/>
      <c r="DPN16" s="164"/>
      <c r="DPO16" s="164"/>
      <c r="DPP16" s="164"/>
      <c r="DPQ16" s="164"/>
      <c r="DPR16" s="164"/>
      <c r="DPS16" s="164"/>
      <c r="DPT16" s="164"/>
      <c r="DPU16" s="164"/>
      <c r="DPV16" s="164"/>
      <c r="DPW16" s="164"/>
      <c r="DPX16" s="164"/>
      <c r="DPY16" s="164"/>
      <c r="DPZ16" s="164"/>
      <c r="DQA16" s="164"/>
      <c r="DQB16" s="164"/>
      <c r="DQC16" s="164"/>
      <c r="DQD16" s="164"/>
      <c r="DQE16" s="164"/>
      <c r="DQF16" s="164"/>
      <c r="DQG16" s="164"/>
      <c r="DQH16" s="164"/>
      <c r="DQI16" s="164"/>
      <c r="DQJ16" s="164"/>
      <c r="DQK16" s="164"/>
      <c r="DQL16" s="164"/>
      <c r="DQM16" s="164"/>
      <c r="DQN16" s="164"/>
      <c r="DQO16" s="164"/>
      <c r="DQP16" s="164"/>
      <c r="DQQ16" s="164"/>
      <c r="DQR16" s="164"/>
      <c r="DQS16" s="164"/>
      <c r="DQT16" s="164"/>
      <c r="DQU16" s="164"/>
      <c r="DQV16" s="164"/>
      <c r="DQW16" s="164"/>
      <c r="DQX16" s="164"/>
      <c r="DQY16" s="164"/>
      <c r="DQZ16" s="164"/>
      <c r="DRA16" s="164"/>
      <c r="DRB16" s="164"/>
      <c r="DRC16" s="164"/>
      <c r="DRD16" s="164"/>
      <c r="DRE16" s="164"/>
      <c r="DRF16" s="164"/>
      <c r="DRG16" s="164"/>
      <c r="DRH16" s="164"/>
      <c r="DRI16" s="164"/>
      <c r="DRJ16" s="164"/>
      <c r="DRK16" s="164"/>
      <c r="DRL16" s="164"/>
      <c r="DRM16" s="164"/>
      <c r="DRN16" s="164"/>
      <c r="DRO16" s="164"/>
      <c r="DRP16" s="164"/>
      <c r="DRQ16" s="164"/>
      <c r="DRR16" s="164"/>
      <c r="DRS16" s="164"/>
      <c r="DRT16" s="164"/>
      <c r="DRU16" s="164"/>
      <c r="DRV16" s="164"/>
      <c r="DRW16" s="164"/>
      <c r="DRX16" s="164"/>
      <c r="DRY16" s="164"/>
      <c r="DRZ16" s="164"/>
      <c r="DSA16" s="164"/>
      <c r="DSB16" s="164"/>
      <c r="DSC16" s="164"/>
      <c r="DSD16" s="164"/>
      <c r="DSE16" s="164"/>
      <c r="DSF16" s="164"/>
      <c r="DSG16" s="164"/>
      <c r="DSH16" s="164"/>
      <c r="DSI16" s="164"/>
      <c r="DSJ16" s="164"/>
      <c r="DSK16" s="164"/>
      <c r="DSL16" s="164"/>
      <c r="DSM16" s="164"/>
      <c r="DSN16" s="164"/>
      <c r="DSO16" s="164"/>
      <c r="DSP16" s="164"/>
      <c r="DSQ16" s="164"/>
      <c r="DSR16" s="164"/>
      <c r="DSS16" s="164"/>
      <c r="DST16" s="164"/>
      <c r="DSU16" s="164"/>
      <c r="DSV16" s="164"/>
      <c r="DSW16" s="164"/>
      <c r="DSX16" s="164"/>
      <c r="DSY16" s="164"/>
      <c r="DSZ16" s="164"/>
      <c r="DTA16" s="164"/>
      <c r="DTB16" s="164"/>
      <c r="DTC16" s="164"/>
      <c r="DTD16" s="164"/>
      <c r="DTE16" s="164"/>
      <c r="DTF16" s="164"/>
      <c r="DTG16" s="164"/>
      <c r="DTH16" s="164"/>
      <c r="DTI16" s="164"/>
      <c r="DTJ16" s="164"/>
      <c r="DTK16" s="164"/>
      <c r="DTL16" s="164"/>
      <c r="DTM16" s="164"/>
      <c r="DTN16" s="164"/>
      <c r="DTO16" s="164"/>
      <c r="DTP16" s="164"/>
      <c r="DTQ16" s="164"/>
      <c r="DTR16" s="164"/>
      <c r="DTS16" s="164"/>
      <c r="DTT16" s="164"/>
      <c r="DTU16" s="164"/>
      <c r="DTV16" s="164"/>
      <c r="DTW16" s="164"/>
      <c r="DTX16" s="164"/>
      <c r="DTY16" s="164"/>
      <c r="DTZ16" s="164"/>
      <c r="DUA16" s="164"/>
      <c r="DUB16" s="164"/>
      <c r="DUC16" s="164"/>
      <c r="DUD16" s="164"/>
      <c r="DUE16" s="164"/>
      <c r="DUF16" s="164"/>
      <c r="DUG16" s="164"/>
      <c r="DUH16" s="164"/>
      <c r="DUI16" s="164"/>
      <c r="DUJ16" s="164"/>
      <c r="DUK16" s="164"/>
      <c r="DUL16" s="164"/>
      <c r="DUM16" s="164"/>
      <c r="DUN16" s="164"/>
      <c r="DUO16" s="164"/>
      <c r="DUP16" s="164"/>
      <c r="DUQ16" s="164"/>
      <c r="DUR16" s="164"/>
      <c r="DUS16" s="164"/>
      <c r="DUT16" s="164"/>
      <c r="DUU16" s="164"/>
      <c r="DUV16" s="164"/>
      <c r="DUW16" s="164"/>
      <c r="DUX16" s="164"/>
      <c r="DUY16" s="164"/>
      <c r="DUZ16" s="164"/>
      <c r="DVA16" s="164"/>
      <c r="DVB16" s="164"/>
      <c r="DVC16" s="164"/>
      <c r="DVD16" s="164"/>
      <c r="DVE16" s="164"/>
      <c r="DVF16" s="164"/>
      <c r="DVG16" s="164"/>
      <c r="DVH16" s="164"/>
      <c r="DVI16" s="164"/>
      <c r="DVJ16" s="164"/>
      <c r="DVK16" s="164"/>
      <c r="DVL16" s="164"/>
      <c r="DVM16" s="164"/>
      <c r="DVN16" s="164"/>
      <c r="DVO16" s="164"/>
      <c r="DVP16" s="164"/>
      <c r="DVQ16" s="164"/>
      <c r="DVR16" s="164"/>
      <c r="DVS16" s="164"/>
      <c r="DVT16" s="164"/>
      <c r="DVU16" s="164"/>
      <c r="DVV16" s="164"/>
      <c r="DVW16" s="164"/>
      <c r="DVX16" s="164"/>
      <c r="DVY16" s="164"/>
      <c r="DVZ16" s="164"/>
      <c r="DWA16" s="164"/>
      <c r="DWB16" s="164"/>
      <c r="DWC16" s="164"/>
      <c r="DWD16" s="164"/>
      <c r="DWE16" s="164"/>
      <c r="DWF16" s="164"/>
      <c r="DWG16" s="164"/>
      <c r="DWH16" s="164"/>
      <c r="DWI16" s="164"/>
      <c r="DWJ16" s="164"/>
      <c r="DWK16" s="164"/>
      <c r="DWL16" s="164"/>
      <c r="DWM16" s="164"/>
      <c r="DWN16" s="164"/>
      <c r="DWO16" s="164"/>
      <c r="DWP16" s="164"/>
      <c r="DWQ16" s="164"/>
      <c r="DWR16" s="164"/>
      <c r="DWS16" s="164"/>
      <c r="DWT16" s="164"/>
      <c r="DWU16" s="164"/>
      <c r="DWV16" s="164"/>
      <c r="DWW16" s="164"/>
      <c r="DWX16" s="164"/>
      <c r="DWY16" s="164"/>
      <c r="DWZ16" s="164"/>
      <c r="DXA16" s="164"/>
      <c r="DXB16" s="164"/>
      <c r="DXC16" s="164"/>
      <c r="DXD16" s="164"/>
      <c r="DXE16" s="164"/>
      <c r="DXF16" s="164"/>
      <c r="DXG16" s="164"/>
      <c r="DXH16" s="164"/>
      <c r="DXI16" s="164"/>
      <c r="DXJ16" s="164"/>
      <c r="DXK16" s="164"/>
      <c r="DXL16" s="164"/>
      <c r="DXM16" s="164"/>
      <c r="DXN16" s="164"/>
      <c r="DXO16" s="164"/>
      <c r="DXP16" s="164"/>
      <c r="DXQ16" s="164"/>
      <c r="DXR16" s="164"/>
      <c r="DXS16" s="164"/>
      <c r="DXT16" s="164"/>
      <c r="DXU16" s="164"/>
      <c r="DXV16" s="164"/>
      <c r="DXW16" s="164"/>
      <c r="DXX16" s="164"/>
      <c r="DXY16" s="164"/>
      <c r="DXZ16" s="164"/>
      <c r="DYA16" s="164"/>
      <c r="DYB16" s="164"/>
      <c r="DYC16" s="164"/>
      <c r="DYD16" s="164"/>
      <c r="DYE16" s="164"/>
      <c r="DYF16" s="164"/>
      <c r="DYG16" s="164"/>
      <c r="DYH16" s="164"/>
      <c r="DYI16" s="164"/>
      <c r="DYJ16" s="164"/>
      <c r="DYK16" s="164"/>
      <c r="DYL16" s="164"/>
      <c r="DYM16" s="164"/>
      <c r="DYN16" s="164"/>
      <c r="DYO16" s="164"/>
      <c r="DYP16" s="164"/>
      <c r="DYQ16" s="164"/>
      <c r="DYR16" s="164"/>
      <c r="DYS16" s="164"/>
      <c r="DYT16" s="164"/>
      <c r="DYU16" s="164"/>
      <c r="DYV16" s="164"/>
      <c r="DYW16" s="164"/>
      <c r="DYX16" s="164"/>
      <c r="DYY16" s="164"/>
      <c r="DYZ16" s="164"/>
      <c r="DZA16" s="164"/>
      <c r="DZB16" s="164"/>
      <c r="DZC16" s="164"/>
      <c r="DZD16" s="164"/>
      <c r="DZE16" s="164"/>
      <c r="DZF16" s="164"/>
      <c r="DZG16" s="164"/>
      <c r="DZH16" s="164"/>
      <c r="DZI16" s="164"/>
      <c r="DZJ16" s="164"/>
      <c r="DZK16" s="164"/>
      <c r="DZL16" s="164"/>
      <c r="DZM16" s="164"/>
      <c r="DZN16" s="164"/>
      <c r="DZO16" s="164"/>
      <c r="DZP16" s="164"/>
      <c r="DZQ16" s="164"/>
      <c r="DZR16" s="164"/>
      <c r="DZS16" s="164"/>
      <c r="DZT16" s="164"/>
      <c r="DZU16" s="164"/>
      <c r="DZV16" s="164"/>
      <c r="DZW16" s="164"/>
      <c r="DZX16" s="164"/>
      <c r="DZY16" s="164"/>
      <c r="DZZ16" s="164"/>
      <c r="EAA16" s="164"/>
      <c r="EAB16" s="164"/>
      <c r="EAC16" s="164"/>
      <c r="EAD16" s="164"/>
      <c r="EAE16" s="164"/>
      <c r="EAF16" s="164"/>
      <c r="EAG16" s="164"/>
      <c r="EAH16" s="164"/>
      <c r="EAI16" s="164"/>
      <c r="EAJ16" s="164"/>
      <c r="EAK16" s="164"/>
      <c r="EAL16" s="164"/>
      <c r="EAM16" s="164"/>
      <c r="EAN16" s="164"/>
      <c r="EAO16" s="164"/>
      <c r="EAP16" s="164"/>
      <c r="EAQ16" s="164"/>
      <c r="EAR16" s="164"/>
      <c r="EAS16" s="164"/>
      <c r="EAT16" s="164"/>
      <c r="EAU16" s="164"/>
      <c r="EAV16" s="164"/>
      <c r="EAW16" s="164"/>
      <c r="EAX16" s="164"/>
      <c r="EAY16" s="164"/>
      <c r="EAZ16" s="164"/>
      <c r="EBA16" s="164"/>
      <c r="EBB16" s="164"/>
      <c r="EBC16" s="164"/>
      <c r="EBD16" s="164"/>
      <c r="EBE16" s="164"/>
      <c r="EBF16" s="164"/>
      <c r="EBG16" s="164"/>
      <c r="EBH16" s="164"/>
      <c r="EBI16" s="164"/>
      <c r="EBJ16" s="164"/>
      <c r="EBK16" s="164"/>
      <c r="EBL16" s="164"/>
      <c r="EBM16" s="164"/>
      <c r="EBN16" s="164"/>
      <c r="EBO16" s="164"/>
      <c r="EBP16" s="164"/>
      <c r="EBQ16" s="164"/>
      <c r="EBR16" s="164"/>
      <c r="EBS16" s="164"/>
      <c r="EBT16" s="164"/>
      <c r="EBU16" s="164"/>
      <c r="EBV16" s="164"/>
      <c r="EBW16" s="164"/>
      <c r="EBX16" s="164"/>
      <c r="EBY16" s="164"/>
      <c r="EBZ16" s="164"/>
      <c r="ECA16" s="164"/>
      <c r="ECB16" s="164"/>
      <c r="ECC16" s="164"/>
      <c r="ECD16" s="164"/>
      <c r="ECE16" s="164"/>
      <c r="ECF16" s="164"/>
      <c r="ECG16" s="164"/>
      <c r="ECH16" s="164"/>
      <c r="ECI16" s="164"/>
      <c r="ECJ16" s="164"/>
      <c r="ECK16" s="164"/>
      <c r="ECL16" s="164"/>
      <c r="ECM16" s="164"/>
      <c r="ECN16" s="164"/>
      <c r="ECO16" s="164"/>
      <c r="ECP16" s="164"/>
      <c r="ECQ16" s="164"/>
      <c r="ECR16" s="164"/>
      <c r="ECS16" s="164"/>
      <c r="ECT16" s="164"/>
      <c r="ECU16" s="164"/>
      <c r="ECV16" s="164"/>
      <c r="ECW16" s="164"/>
      <c r="ECX16" s="164"/>
      <c r="ECY16" s="164"/>
      <c r="ECZ16" s="164"/>
      <c r="EDA16" s="164"/>
      <c r="EDB16" s="164"/>
      <c r="EDC16" s="164"/>
      <c r="EDD16" s="164"/>
      <c r="EDE16" s="164"/>
      <c r="EDF16" s="164"/>
      <c r="EDG16" s="164"/>
      <c r="EDH16" s="164"/>
      <c r="EDI16" s="164"/>
      <c r="EDJ16" s="164"/>
      <c r="EDK16" s="164"/>
      <c r="EDL16" s="164"/>
      <c r="EDM16" s="164"/>
      <c r="EDN16" s="164"/>
      <c r="EDO16" s="164"/>
      <c r="EDP16" s="164"/>
      <c r="EDQ16" s="164"/>
      <c r="EDR16" s="164"/>
      <c r="EDS16" s="164"/>
      <c r="EDT16" s="164"/>
      <c r="EDU16" s="164"/>
      <c r="EDV16" s="164"/>
      <c r="EDW16" s="164"/>
      <c r="EDX16" s="164"/>
      <c r="EDY16" s="164"/>
      <c r="EDZ16" s="164"/>
      <c r="EEA16" s="164"/>
      <c r="EEB16" s="164"/>
      <c r="EEC16" s="164"/>
      <c r="EED16" s="164"/>
      <c r="EEE16" s="164"/>
      <c r="EEF16" s="164"/>
      <c r="EEG16" s="164"/>
      <c r="EEH16" s="164"/>
      <c r="EEI16" s="164"/>
      <c r="EEJ16" s="164"/>
      <c r="EEK16" s="164"/>
      <c r="EEL16" s="164"/>
      <c r="EEM16" s="164"/>
      <c r="EEN16" s="164"/>
      <c r="EEO16" s="164"/>
      <c r="EEP16" s="164"/>
      <c r="EEQ16" s="164"/>
      <c r="EER16" s="164"/>
      <c r="EES16" s="164"/>
      <c r="EET16" s="164"/>
      <c r="EEU16" s="164"/>
      <c r="EEV16" s="164"/>
      <c r="EEW16" s="164"/>
      <c r="EEX16" s="164"/>
      <c r="EEY16" s="164"/>
      <c r="EEZ16" s="164"/>
      <c r="EFA16" s="164"/>
      <c r="EFB16" s="164"/>
      <c r="EFC16" s="164"/>
      <c r="EFD16" s="164"/>
      <c r="EFE16" s="164"/>
      <c r="EFF16" s="164"/>
      <c r="EFG16" s="164"/>
      <c r="EFH16" s="164"/>
      <c r="EFI16" s="164"/>
      <c r="EFJ16" s="164"/>
      <c r="EFK16" s="164"/>
      <c r="EFL16" s="164"/>
      <c r="EFM16" s="164"/>
      <c r="EFN16" s="164"/>
      <c r="EFO16" s="164"/>
      <c r="EFP16" s="164"/>
      <c r="EFQ16" s="164"/>
      <c r="EFR16" s="164"/>
      <c r="EFS16" s="164"/>
      <c r="EFT16" s="164"/>
      <c r="EFU16" s="164"/>
      <c r="EFV16" s="164"/>
      <c r="EFW16" s="164"/>
      <c r="EFX16" s="164"/>
      <c r="EFY16" s="164"/>
      <c r="EFZ16" s="164"/>
      <c r="EGA16" s="164"/>
      <c r="EGB16" s="164"/>
      <c r="EGC16" s="164"/>
      <c r="EGD16" s="164"/>
      <c r="EGE16" s="164"/>
      <c r="EGF16" s="164"/>
      <c r="EGG16" s="164"/>
      <c r="EGH16" s="164"/>
      <c r="EGI16" s="164"/>
      <c r="EGJ16" s="164"/>
      <c r="EGK16" s="164"/>
      <c r="EGL16" s="164"/>
      <c r="EGM16" s="164"/>
      <c r="EGN16" s="164"/>
      <c r="EGO16" s="164"/>
      <c r="EGP16" s="164"/>
      <c r="EGQ16" s="164"/>
      <c r="EGR16" s="164"/>
      <c r="EGS16" s="164"/>
      <c r="EGT16" s="164"/>
      <c r="EGU16" s="164"/>
      <c r="EGV16" s="164"/>
      <c r="EGW16" s="164"/>
      <c r="EGX16" s="164"/>
      <c r="EGY16" s="164"/>
      <c r="EGZ16" s="164"/>
      <c r="EHA16" s="164"/>
      <c r="EHB16" s="164"/>
      <c r="EHC16" s="164"/>
      <c r="EHD16" s="164"/>
      <c r="EHE16" s="164"/>
      <c r="EHF16" s="164"/>
      <c r="EHG16" s="164"/>
      <c r="EHH16" s="164"/>
      <c r="EHI16" s="164"/>
      <c r="EHJ16" s="164"/>
      <c r="EHK16" s="164"/>
      <c r="EHL16" s="164"/>
      <c r="EHM16" s="164"/>
      <c r="EHN16" s="164"/>
      <c r="EHO16" s="164"/>
      <c r="EHP16" s="164"/>
      <c r="EHQ16" s="164"/>
      <c r="EHR16" s="164"/>
      <c r="EHS16" s="164"/>
      <c r="EHT16" s="164"/>
      <c r="EHU16" s="164"/>
      <c r="EHV16" s="164"/>
      <c r="EHW16" s="164"/>
      <c r="EHX16" s="164"/>
      <c r="EHY16" s="164"/>
      <c r="EHZ16" s="164"/>
      <c r="EIA16" s="164"/>
      <c r="EIB16" s="164"/>
      <c r="EIC16" s="164"/>
      <c r="EID16" s="164"/>
      <c r="EIE16" s="164"/>
      <c r="EIF16" s="164"/>
      <c r="EIG16" s="164"/>
      <c r="EIH16" s="164"/>
      <c r="EII16" s="164"/>
      <c r="EIJ16" s="164"/>
      <c r="EIK16" s="164"/>
      <c r="EIL16" s="164"/>
      <c r="EIM16" s="164"/>
      <c r="EIN16" s="164"/>
      <c r="EIO16" s="164"/>
      <c r="EIP16" s="164"/>
      <c r="EIQ16" s="164"/>
      <c r="EIR16" s="164"/>
      <c r="EIS16" s="164"/>
      <c r="EIT16" s="164"/>
      <c r="EIU16" s="164"/>
      <c r="EIV16" s="164"/>
      <c r="EIW16" s="164"/>
      <c r="EIX16" s="164"/>
      <c r="EIY16" s="164"/>
      <c r="EIZ16" s="164"/>
      <c r="EJA16" s="164"/>
      <c r="EJB16" s="164"/>
      <c r="EJC16" s="164"/>
      <c r="EJD16" s="164"/>
      <c r="EJE16" s="164"/>
      <c r="EJF16" s="164"/>
      <c r="EJG16" s="164"/>
      <c r="EJH16" s="164"/>
      <c r="EJI16" s="164"/>
      <c r="EJJ16" s="164"/>
      <c r="EJK16" s="164"/>
      <c r="EJL16" s="164"/>
      <c r="EJM16" s="164"/>
      <c r="EJN16" s="164"/>
      <c r="EJO16" s="164"/>
      <c r="EJP16" s="164"/>
      <c r="EJQ16" s="164"/>
      <c r="EJR16" s="164"/>
      <c r="EJS16" s="164"/>
      <c r="EJT16" s="164"/>
      <c r="EJU16" s="164"/>
      <c r="EJV16" s="164"/>
      <c r="EJW16" s="164"/>
      <c r="EJX16" s="164"/>
      <c r="EJY16" s="164"/>
      <c r="EJZ16" s="164"/>
      <c r="EKA16" s="164"/>
      <c r="EKB16" s="164"/>
      <c r="EKC16" s="164"/>
      <c r="EKD16" s="164"/>
      <c r="EKE16" s="164"/>
      <c r="EKF16" s="164"/>
      <c r="EKG16" s="164"/>
      <c r="EKH16" s="164"/>
      <c r="EKI16" s="164"/>
      <c r="EKJ16" s="164"/>
      <c r="EKK16" s="164"/>
      <c r="EKL16" s="164"/>
      <c r="EKM16" s="164"/>
      <c r="EKN16" s="164"/>
      <c r="EKO16" s="164"/>
      <c r="EKP16" s="164"/>
      <c r="EKQ16" s="164"/>
      <c r="EKR16" s="164"/>
      <c r="EKS16" s="164"/>
      <c r="EKT16" s="164"/>
      <c r="EKU16" s="164"/>
      <c r="EKV16" s="164"/>
      <c r="EKW16" s="164"/>
      <c r="EKX16" s="164"/>
      <c r="EKY16" s="164"/>
      <c r="EKZ16" s="164"/>
      <c r="ELA16" s="164"/>
      <c r="ELB16" s="164"/>
      <c r="ELC16" s="164"/>
      <c r="ELD16" s="164"/>
      <c r="ELE16" s="164"/>
      <c r="ELF16" s="164"/>
      <c r="ELG16" s="164"/>
      <c r="ELH16" s="164"/>
      <c r="ELI16" s="164"/>
      <c r="ELJ16" s="164"/>
      <c r="ELK16" s="164"/>
      <c r="ELL16" s="164"/>
      <c r="ELM16" s="164"/>
      <c r="ELN16" s="164"/>
      <c r="ELO16" s="164"/>
      <c r="ELP16" s="164"/>
      <c r="ELQ16" s="164"/>
      <c r="ELR16" s="164"/>
      <c r="ELS16" s="164"/>
      <c r="ELT16" s="164"/>
      <c r="ELU16" s="164"/>
      <c r="ELV16" s="164"/>
      <c r="ELW16" s="164"/>
      <c r="ELX16" s="164"/>
      <c r="ELY16" s="164"/>
      <c r="ELZ16" s="164"/>
      <c r="EMA16" s="164"/>
      <c r="EMB16" s="164"/>
      <c r="EMC16" s="164"/>
      <c r="EMD16" s="164"/>
      <c r="EME16" s="164"/>
      <c r="EMF16" s="164"/>
      <c r="EMG16" s="164"/>
      <c r="EMH16" s="164"/>
      <c r="EMI16" s="164"/>
      <c r="EMJ16" s="164"/>
      <c r="EMK16" s="164"/>
      <c r="EML16" s="164"/>
      <c r="EMM16" s="164"/>
      <c r="EMN16" s="164"/>
      <c r="EMO16" s="164"/>
      <c r="EMP16" s="164"/>
      <c r="EMQ16" s="164"/>
      <c r="EMR16" s="164"/>
      <c r="EMS16" s="164"/>
      <c r="EMT16" s="164"/>
      <c r="EMU16" s="164"/>
      <c r="EMV16" s="164"/>
      <c r="EMW16" s="164"/>
      <c r="EMX16" s="164"/>
      <c r="EMY16" s="164"/>
      <c r="EMZ16" s="164"/>
      <c r="ENA16" s="164"/>
      <c r="ENB16" s="164"/>
      <c r="ENC16" s="164"/>
      <c r="END16" s="164"/>
      <c r="ENE16" s="164"/>
      <c r="ENF16" s="164"/>
      <c r="ENG16" s="164"/>
      <c r="ENH16" s="164"/>
      <c r="ENI16" s="164"/>
      <c r="ENJ16" s="164"/>
      <c r="ENK16" s="164"/>
      <c r="ENL16" s="164"/>
      <c r="ENM16" s="164"/>
      <c r="ENN16" s="164"/>
      <c r="ENO16" s="164"/>
      <c r="ENP16" s="164"/>
      <c r="ENQ16" s="164"/>
      <c r="ENR16" s="164"/>
      <c r="ENS16" s="164"/>
      <c r="ENT16" s="164"/>
      <c r="ENU16" s="164"/>
      <c r="ENV16" s="164"/>
      <c r="ENW16" s="164"/>
      <c r="ENX16" s="164"/>
      <c r="ENY16" s="164"/>
      <c r="ENZ16" s="164"/>
      <c r="EOA16" s="164"/>
      <c r="EOB16" s="164"/>
      <c r="EOC16" s="164"/>
      <c r="EOD16" s="164"/>
      <c r="EOE16" s="164"/>
      <c r="EOF16" s="164"/>
      <c r="EOG16" s="164"/>
      <c r="EOH16" s="164"/>
      <c r="EOI16" s="164"/>
      <c r="EOJ16" s="164"/>
      <c r="EOK16" s="164"/>
      <c r="EOL16" s="164"/>
      <c r="EOM16" s="164"/>
      <c r="EON16" s="164"/>
      <c r="EOO16" s="164"/>
      <c r="EOP16" s="164"/>
      <c r="EOQ16" s="164"/>
      <c r="EOR16" s="164"/>
      <c r="EOS16" s="164"/>
      <c r="EOT16" s="164"/>
      <c r="EOU16" s="164"/>
      <c r="EOV16" s="164"/>
      <c r="EOW16" s="164"/>
      <c r="EOX16" s="164"/>
      <c r="EOY16" s="164"/>
      <c r="EOZ16" s="164"/>
      <c r="EPA16" s="164"/>
      <c r="EPB16" s="164"/>
      <c r="EPC16" s="164"/>
      <c r="EPD16" s="164"/>
      <c r="EPE16" s="164"/>
      <c r="EPF16" s="164"/>
      <c r="EPG16" s="164"/>
      <c r="EPH16" s="164"/>
      <c r="EPI16" s="164"/>
      <c r="EPJ16" s="164"/>
      <c r="EPK16" s="164"/>
      <c r="EPL16" s="164"/>
      <c r="EPM16" s="164"/>
      <c r="EPN16" s="164"/>
      <c r="EPO16" s="164"/>
      <c r="EPP16" s="164"/>
      <c r="EPQ16" s="164"/>
      <c r="EPR16" s="164"/>
      <c r="EPS16" s="164"/>
      <c r="EPT16" s="164"/>
      <c r="EPU16" s="164"/>
      <c r="EPV16" s="164"/>
      <c r="EPW16" s="164"/>
      <c r="EPX16" s="164"/>
      <c r="EPY16" s="164"/>
      <c r="EPZ16" s="164"/>
      <c r="EQA16" s="164"/>
      <c r="EQB16" s="164"/>
      <c r="EQC16" s="164"/>
      <c r="EQD16" s="164"/>
      <c r="EQE16" s="164"/>
      <c r="EQF16" s="164"/>
      <c r="EQG16" s="164"/>
      <c r="EQH16" s="164"/>
      <c r="EQI16" s="164"/>
      <c r="EQJ16" s="164"/>
      <c r="EQK16" s="164"/>
      <c r="EQL16" s="164"/>
      <c r="EQM16" s="164"/>
      <c r="EQN16" s="164"/>
      <c r="EQO16" s="164"/>
      <c r="EQP16" s="164"/>
      <c r="EQQ16" s="164"/>
      <c r="EQR16" s="164"/>
      <c r="EQS16" s="164"/>
      <c r="EQT16" s="164"/>
      <c r="EQU16" s="164"/>
      <c r="EQV16" s="164"/>
      <c r="EQW16" s="164"/>
      <c r="EQX16" s="164"/>
      <c r="EQY16" s="164"/>
      <c r="EQZ16" s="164"/>
      <c r="ERA16" s="164"/>
      <c r="ERB16" s="164"/>
      <c r="ERC16" s="164"/>
      <c r="ERD16" s="164"/>
      <c r="ERE16" s="164"/>
      <c r="ERF16" s="164"/>
      <c r="ERG16" s="164"/>
      <c r="ERH16" s="164"/>
      <c r="ERI16" s="164"/>
      <c r="ERJ16" s="164"/>
      <c r="ERK16" s="164"/>
      <c r="ERL16" s="164"/>
      <c r="ERM16" s="164"/>
      <c r="ERN16" s="164"/>
      <c r="ERO16" s="164"/>
      <c r="ERP16" s="164"/>
      <c r="ERQ16" s="164"/>
      <c r="ERR16" s="164"/>
      <c r="ERS16" s="164"/>
      <c r="ERT16" s="164"/>
      <c r="ERU16" s="164"/>
      <c r="ERV16" s="164"/>
      <c r="ERW16" s="164"/>
      <c r="ERX16" s="164"/>
      <c r="ERY16" s="164"/>
      <c r="ERZ16" s="164"/>
      <c r="ESA16" s="164"/>
      <c r="ESB16" s="164"/>
      <c r="ESC16" s="164"/>
      <c r="ESD16" s="164"/>
      <c r="ESE16" s="164"/>
      <c r="ESF16" s="164"/>
      <c r="ESG16" s="164"/>
      <c r="ESH16" s="164"/>
      <c r="ESI16" s="164"/>
      <c r="ESJ16" s="164"/>
      <c r="ESK16" s="164"/>
      <c r="ESL16" s="164"/>
      <c r="ESM16" s="164"/>
      <c r="ESN16" s="164"/>
      <c r="ESO16" s="164"/>
      <c r="ESP16" s="164"/>
      <c r="ESQ16" s="164"/>
      <c r="ESR16" s="164"/>
      <c r="ESS16" s="164"/>
      <c r="EST16" s="164"/>
      <c r="ESU16" s="164"/>
      <c r="ESV16" s="164"/>
      <c r="ESW16" s="164"/>
      <c r="ESX16" s="164"/>
      <c r="ESY16" s="164"/>
      <c r="ESZ16" s="164"/>
      <c r="ETA16" s="164"/>
      <c r="ETB16" s="164"/>
      <c r="ETC16" s="164"/>
      <c r="ETD16" s="164"/>
      <c r="ETE16" s="164"/>
      <c r="ETF16" s="164"/>
      <c r="ETG16" s="164"/>
      <c r="ETH16" s="164"/>
      <c r="ETI16" s="164"/>
      <c r="ETJ16" s="164"/>
      <c r="ETK16" s="164"/>
      <c r="ETL16" s="164"/>
      <c r="ETM16" s="164"/>
      <c r="ETN16" s="164"/>
      <c r="ETO16" s="164"/>
      <c r="ETP16" s="164"/>
      <c r="ETQ16" s="164"/>
      <c r="ETR16" s="164"/>
      <c r="ETS16" s="164"/>
      <c r="ETT16" s="164"/>
      <c r="ETU16" s="164"/>
      <c r="ETV16" s="164"/>
      <c r="ETW16" s="164"/>
      <c r="ETX16" s="164"/>
      <c r="ETY16" s="164"/>
      <c r="ETZ16" s="164"/>
      <c r="EUA16" s="164"/>
      <c r="EUB16" s="164"/>
      <c r="EUC16" s="164"/>
      <c r="EUD16" s="164"/>
      <c r="EUE16" s="164"/>
      <c r="EUF16" s="164"/>
      <c r="EUG16" s="164"/>
      <c r="EUH16" s="164"/>
      <c r="EUI16" s="164"/>
      <c r="EUJ16" s="164"/>
      <c r="EUK16" s="164"/>
      <c r="EUL16" s="164"/>
      <c r="EUM16" s="164"/>
      <c r="EUN16" s="164"/>
      <c r="EUO16" s="164"/>
      <c r="EUP16" s="164"/>
      <c r="EUQ16" s="164"/>
      <c r="EUR16" s="164"/>
      <c r="EUS16" s="164"/>
      <c r="EUT16" s="164"/>
      <c r="EUU16" s="164"/>
      <c r="EUV16" s="164"/>
      <c r="EUW16" s="164"/>
      <c r="EUX16" s="164"/>
      <c r="EUY16" s="164"/>
      <c r="EUZ16" s="164"/>
      <c r="EVA16" s="164"/>
      <c r="EVB16" s="164"/>
      <c r="EVC16" s="164"/>
      <c r="EVD16" s="164"/>
      <c r="EVE16" s="164"/>
      <c r="EVF16" s="164"/>
      <c r="EVG16" s="164"/>
      <c r="EVH16" s="164"/>
      <c r="EVI16" s="164"/>
      <c r="EVJ16" s="164"/>
      <c r="EVK16" s="164"/>
      <c r="EVL16" s="164"/>
      <c r="EVM16" s="164"/>
      <c r="EVN16" s="164"/>
      <c r="EVO16" s="164"/>
      <c r="EVP16" s="164"/>
      <c r="EVQ16" s="164"/>
      <c r="EVR16" s="164"/>
      <c r="EVS16" s="164"/>
      <c r="EVT16" s="164"/>
      <c r="EVU16" s="164"/>
      <c r="EVV16" s="164"/>
      <c r="EVW16" s="164"/>
      <c r="EVX16" s="164"/>
      <c r="EVY16" s="164"/>
      <c r="EVZ16" s="164"/>
      <c r="EWA16" s="164"/>
      <c r="EWB16" s="164"/>
      <c r="EWC16" s="164"/>
      <c r="EWD16" s="164"/>
      <c r="EWE16" s="164"/>
      <c r="EWF16" s="164"/>
      <c r="EWG16" s="164"/>
      <c r="EWH16" s="164"/>
      <c r="EWI16" s="164"/>
      <c r="EWJ16" s="164"/>
      <c r="EWK16" s="164"/>
      <c r="EWL16" s="164"/>
      <c r="EWM16" s="164"/>
      <c r="EWN16" s="164"/>
      <c r="EWO16" s="164"/>
      <c r="EWP16" s="164"/>
      <c r="EWQ16" s="164"/>
      <c r="EWR16" s="164"/>
      <c r="EWS16" s="164"/>
      <c r="EWT16" s="164"/>
      <c r="EWU16" s="164"/>
      <c r="EWV16" s="164"/>
      <c r="EWW16" s="164"/>
      <c r="EWX16" s="164"/>
      <c r="EWY16" s="164"/>
      <c r="EWZ16" s="164"/>
      <c r="EXA16" s="164"/>
      <c r="EXB16" s="164"/>
      <c r="EXC16" s="164"/>
      <c r="EXD16" s="164"/>
      <c r="EXE16" s="164"/>
      <c r="EXF16" s="164"/>
      <c r="EXG16" s="164"/>
      <c r="EXH16" s="164"/>
      <c r="EXI16" s="164"/>
      <c r="EXJ16" s="164"/>
      <c r="EXK16" s="164"/>
      <c r="EXL16" s="164"/>
      <c r="EXM16" s="164"/>
      <c r="EXN16" s="164"/>
      <c r="EXO16" s="164"/>
      <c r="EXP16" s="164"/>
      <c r="EXQ16" s="164"/>
      <c r="EXR16" s="164"/>
      <c r="EXS16" s="164"/>
      <c r="EXT16" s="164"/>
      <c r="EXU16" s="164"/>
      <c r="EXV16" s="164"/>
      <c r="EXW16" s="164"/>
      <c r="EXX16" s="164"/>
      <c r="EXY16" s="164"/>
      <c r="EXZ16" s="164"/>
      <c r="EYA16" s="164"/>
      <c r="EYB16" s="164"/>
      <c r="EYC16" s="164"/>
      <c r="EYD16" s="164"/>
      <c r="EYE16" s="164"/>
      <c r="EYF16" s="164"/>
      <c r="EYG16" s="164"/>
      <c r="EYH16" s="164"/>
      <c r="EYI16" s="164"/>
      <c r="EYJ16" s="164"/>
      <c r="EYK16" s="164"/>
      <c r="EYL16" s="164"/>
      <c r="EYM16" s="164"/>
      <c r="EYN16" s="164"/>
      <c r="EYO16" s="164"/>
      <c r="EYP16" s="164"/>
      <c r="EYQ16" s="164"/>
      <c r="EYR16" s="164"/>
      <c r="EYS16" s="164"/>
      <c r="EYT16" s="164"/>
      <c r="EYU16" s="164"/>
      <c r="EYV16" s="164"/>
      <c r="EYW16" s="164"/>
      <c r="EYX16" s="164"/>
      <c r="EYY16" s="164"/>
      <c r="EYZ16" s="164"/>
      <c r="EZA16" s="164"/>
      <c r="EZB16" s="164"/>
      <c r="EZC16" s="164"/>
      <c r="EZD16" s="164"/>
      <c r="EZE16" s="164"/>
      <c r="EZF16" s="164"/>
      <c r="EZG16" s="164"/>
      <c r="EZH16" s="164"/>
      <c r="EZI16" s="164"/>
      <c r="EZJ16" s="164"/>
      <c r="EZK16" s="164"/>
      <c r="EZL16" s="164"/>
      <c r="EZM16" s="164"/>
      <c r="EZN16" s="164"/>
      <c r="EZO16" s="164"/>
      <c r="EZP16" s="164"/>
      <c r="EZQ16" s="164"/>
      <c r="EZR16" s="164"/>
      <c r="EZS16" s="164"/>
      <c r="EZT16" s="164"/>
      <c r="EZU16" s="164"/>
      <c r="EZV16" s="164"/>
      <c r="EZW16" s="164"/>
      <c r="EZX16" s="164"/>
      <c r="EZY16" s="164"/>
      <c r="EZZ16" s="164"/>
      <c r="FAA16" s="164"/>
      <c r="FAB16" s="164"/>
      <c r="FAC16" s="164"/>
      <c r="FAD16" s="164"/>
      <c r="FAE16" s="164"/>
      <c r="FAF16" s="164"/>
      <c r="FAG16" s="164"/>
      <c r="FAH16" s="164"/>
      <c r="FAI16" s="164"/>
      <c r="FAJ16" s="164"/>
      <c r="FAK16" s="164"/>
      <c r="FAL16" s="164"/>
      <c r="FAM16" s="164"/>
      <c r="FAN16" s="164"/>
      <c r="FAO16" s="164"/>
      <c r="FAP16" s="164"/>
      <c r="FAQ16" s="164"/>
      <c r="FAR16" s="164"/>
      <c r="FAS16" s="164"/>
      <c r="FAT16" s="164"/>
      <c r="FAU16" s="164"/>
      <c r="FAV16" s="164"/>
      <c r="FAW16" s="164"/>
      <c r="FAX16" s="164"/>
      <c r="FAY16" s="164"/>
      <c r="FAZ16" s="164"/>
      <c r="FBA16" s="164"/>
      <c r="FBB16" s="164"/>
      <c r="FBC16" s="164"/>
      <c r="FBD16" s="164"/>
      <c r="FBE16" s="164"/>
      <c r="FBF16" s="164"/>
      <c r="FBG16" s="164"/>
      <c r="FBH16" s="164"/>
      <c r="FBI16" s="164"/>
      <c r="FBJ16" s="164"/>
      <c r="FBK16" s="164"/>
      <c r="FBL16" s="164"/>
      <c r="FBM16" s="164"/>
      <c r="FBN16" s="164"/>
      <c r="FBO16" s="164"/>
      <c r="FBP16" s="164"/>
      <c r="FBQ16" s="164"/>
      <c r="FBR16" s="164"/>
      <c r="FBS16" s="164"/>
      <c r="FBT16" s="164"/>
      <c r="FBU16" s="164"/>
      <c r="FBV16" s="164"/>
      <c r="FBW16" s="164"/>
      <c r="FBX16" s="164"/>
      <c r="FBY16" s="164"/>
      <c r="FBZ16" s="164"/>
      <c r="FCA16" s="164"/>
      <c r="FCB16" s="164"/>
      <c r="FCC16" s="164"/>
      <c r="FCD16" s="164"/>
      <c r="FCE16" s="164"/>
      <c r="FCF16" s="164"/>
      <c r="FCG16" s="164"/>
      <c r="FCH16" s="164"/>
      <c r="FCI16" s="164"/>
      <c r="FCJ16" s="164"/>
      <c r="FCK16" s="164"/>
      <c r="FCL16" s="164"/>
      <c r="FCM16" s="164"/>
      <c r="FCN16" s="164"/>
      <c r="FCO16" s="164"/>
      <c r="FCP16" s="164"/>
      <c r="FCQ16" s="164"/>
      <c r="FCR16" s="164"/>
      <c r="FCS16" s="164"/>
      <c r="FCT16" s="164"/>
      <c r="FCU16" s="164"/>
      <c r="FCV16" s="164"/>
      <c r="FCW16" s="164"/>
      <c r="FCX16" s="164"/>
      <c r="FCY16" s="164"/>
      <c r="FCZ16" s="164"/>
      <c r="FDA16" s="164"/>
      <c r="FDB16" s="164"/>
      <c r="FDC16" s="164"/>
      <c r="FDD16" s="164"/>
      <c r="FDE16" s="164"/>
      <c r="FDF16" s="164"/>
      <c r="FDG16" s="164"/>
      <c r="FDH16" s="164"/>
      <c r="FDI16" s="164"/>
      <c r="FDJ16" s="164"/>
      <c r="FDK16" s="164"/>
      <c r="FDL16" s="164"/>
      <c r="FDM16" s="164"/>
      <c r="FDN16" s="164"/>
      <c r="FDO16" s="164"/>
      <c r="FDP16" s="164"/>
      <c r="FDQ16" s="164"/>
      <c r="FDR16" s="164"/>
      <c r="FDS16" s="164"/>
      <c r="FDT16" s="164"/>
      <c r="FDU16" s="164"/>
      <c r="FDV16" s="164"/>
      <c r="FDW16" s="164"/>
      <c r="FDX16" s="164"/>
      <c r="FDY16" s="164"/>
      <c r="FDZ16" s="164"/>
      <c r="FEA16" s="164"/>
      <c r="FEB16" s="164"/>
      <c r="FEC16" s="164"/>
      <c r="FED16" s="164"/>
      <c r="FEE16" s="164"/>
      <c r="FEF16" s="164"/>
      <c r="FEG16" s="164"/>
      <c r="FEH16" s="164"/>
      <c r="FEI16" s="164"/>
      <c r="FEJ16" s="164"/>
      <c r="FEK16" s="164"/>
      <c r="FEL16" s="164"/>
      <c r="FEM16" s="164"/>
      <c r="FEN16" s="164"/>
      <c r="FEO16" s="164"/>
      <c r="FEP16" s="164"/>
      <c r="FEQ16" s="164"/>
      <c r="FER16" s="164"/>
      <c r="FES16" s="164"/>
      <c r="FET16" s="164"/>
      <c r="FEU16" s="164"/>
      <c r="FEV16" s="164"/>
      <c r="FEW16" s="164"/>
      <c r="FEX16" s="164"/>
      <c r="FEY16" s="164"/>
      <c r="FEZ16" s="164"/>
      <c r="FFA16" s="164"/>
      <c r="FFB16" s="164"/>
      <c r="FFC16" s="164"/>
      <c r="FFD16" s="164"/>
      <c r="FFE16" s="164"/>
      <c r="FFF16" s="164"/>
      <c r="FFG16" s="164"/>
      <c r="FFH16" s="164"/>
      <c r="FFI16" s="164"/>
      <c r="FFJ16" s="164"/>
      <c r="FFK16" s="164"/>
      <c r="FFL16" s="164"/>
      <c r="FFM16" s="164"/>
      <c r="FFN16" s="164"/>
      <c r="FFO16" s="164"/>
      <c r="FFP16" s="164"/>
      <c r="FFQ16" s="164"/>
      <c r="FFR16" s="164"/>
      <c r="FFS16" s="164"/>
      <c r="FFT16" s="164"/>
      <c r="FFU16" s="164"/>
      <c r="FFV16" s="164"/>
      <c r="FFW16" s="164"/>
      <c r="FFX16" s="164"/>
      <c r="FFY16" s="164"/>
      <c r="FFZ16" s="164"/>
      <c r="FGA16" s="164"/>
      <c r="FGB16" s="164"/>
      <c r="FGC16" s="164"/>
      <c r="FGD16" s="164"/>
      <c r="FGE16" s="164"/>
      <c r="FGF16" s="164"/>
      <c r="FGG16" s="164"/>
      <c r="FGH16" s="164"/>
      <c r="FGI16" s="164"/>
      <c r="FGJ16" s="164"/>
      <c r="FGK16" s="164"/>
      <c r="FGL16" s="164"/>
      <c r="FGM16" s="164"/>
      <c r="FGN16" s="164"/>
      <c r="FGO16" s="164"/>
      <c r="FGP16" s="164"/>
      <c r="FGQ16" s="164"/>
      <c r="FGR16" s="164"/>
      <c r="FGS16" s="164"/>
      <c r="FGT16" s="164"/>
      <c r="FGU16" s="164"/>
      <c r="FGV16" s="164"/>
      <c r="FGW16" s="164"/>
      <c r="FGX16" s="164"/>
      <c r="FGY16" s="164"/>
      <c r="FGZ16" s="164"/>
      <c r="FHA16" s="164"/>
      <c r="FHB16" s="164"/>
      <c r="FHC16" s="164"/>
      <c r="FHD16" s="164"/>
      <c r="FHE16" s="164"/>
      <c r="FHF16" s="164"/>
      <c r="FHG16" s="164"/>
      <c r="FHH16" s="164"/>
      <c r="FHI16" s="164"/>
      <c r="FHJ16" s="164"/>
      <c r="FHK16" s="164"/>
      <c r="FHL16" s="164"/>
      <c r="FHM16" s="164"/>
      <c r="FHN16" s="164"/>
      <c r="FHO16" s="164"/>
      <c r="FHP16" s="164"/>
      <c r="FHQ16" s="164"/>
      <c r="FHR16" s="164"/>
      <c r="FHS16" s="164"/>
      <c r="FHT16" s="164"/>
      <c r="FHU16" s="164"/>
      <c r="FHV16" s="164"/>
      <c r="FHW16" s="164"/>
      <c r="FHX16" s="164"/>
      <c r="FHY16" s="164"/>
      <c r="FHZ16" s="164"/>
      <c r="FIA16" s="164"/>
      <c r="FIB16" s="164"/>
      <c r="FIC16" s="164"/>
      <c r="FID16" s="164"/>
      <c r="FIE16" s="164"/>
      <c r="FIF16" s="164"/>
      <c r="FIG16" s="164"/>
      <c r="FIH16" s="164"/>
      <c r="FII16" s="164"/>
      <c r="FIJ16" s="164"/>
      <c r="FIK16" s="164"/>
      <c r="FIL16" s="164"/>
      <c r="FIM16" s="164"/>
      <c r="FIN16" s="164"/>
      <c r="FIO16" s="164"/>
      <c r="FIP16" s="164"/>
      <c r="FIQ16" s="164"/>
      <c r="FIR16" s="164"/>
      <c r="FIS16" s="164"/>
      <c r="FIT16" s="164"/>
      <c r="FIU16" s="164"/>
      <c r="FIV16" s="164"/>
      <c r="FIW16" s="164"/>
      <c r="FIX16" s="164"/>
      <c r="FIY16" s="164"/>
      <c r="FIZ16" s="164"/>
      <c r="FJA16" s="164"/>
      <c r="FJB16" s="164"/>
      <c r="FJC16" s="164"/>
      <c r="FJD16" s="164"/>
      <c r="FJE16" s="164"/>
      <c r="FJF16" s="164"/>
      <c r="FJG16" s="164"/>
      <c r="FJH16" s="164"/>
      <c r="FJI16" s="164"/>
      <c r="FJJ16" s="164"/>
      <c r="FJK16" s="164"/>
      <c r="FJL16" s="164"/>
      <c r="FJM16" s="164"/>
      <c r="FJN16" s="164"/>
      <c r="FJO16" s="164"/>
      <c r="FJP16" s="164"/>
      <c r="FJQ16" s="164"/>
      <c r="FJR16" s="164"/>
      <c r="FJS16" s="164"/>
      <c r="FJT16" s="164"/>
      <c r="FJU16" s="164"/>
      <c r="FJV16" s="164"/>
      <c r="FJW16" s="164"/>
      <c r="FJX16" s="164"/>
      <c r="FJY16" s="164"/>
      <c r="FJZ16" s="164"/>
      <c r="FKA16" s="164"/>
      <c r="FKB16" s="164"/>
      <c r="FKC16" s="164"/>
      <c r="FKD16" s="164"/>
      <c r="FKE16" s="164"/>
      <c r="FKF16" s="164"/>
      <c r="FKG16" s="164"/>
      <c r="FKH16" s="164"/>
      <c r="FKI16" s="164"/>
      <c r="FKJ16" s="164"/>
      <c r="FKK16" s="164"/>
      <c r="FKL16" s="164"/>
      <c r="FKM16" s="164"/>
      <c r="FKN16" s="164"/>
      <c r="FKO16" s="164"/>
      <c r="FKP16" s="164"/>
      <c r="FKQ16" s="164"/>
      <c r="FKR16" s="164"/>
      <c r="FKS16" s="164"/>
      <c r="FKT16" s="164"/>
      <c r="FKU16" s="164"/>
      <c r="FKV16" s="164"/>
      <c r="FKW16" s="164"/>
      <c r="FKX16" s="164"/>
      <c r="FKY16" s="164"/>
      <c r="FKZ16" s="164"/>
      <c r="FLA16" s="164"/>
      <c r="FLB16" s="164"/>
      <c r="FLC16" s="164"/>
      <c r="FLD16" s="164"/>
      <c r="FLE16" s="164"/>
      <c r="FLF16" s="164"/>
      <c r="FLG16" s="164"/>
      <c r="FLH16" s="164"/>
      <c r="FLI16" s="164"/>
      <c r="FLJ16" s="164"/>
      <c r="FLK16" s="164"/>
      <c r="FLL16" s="164"/>
      <c r="FLM16" s="164"/>
      <c r="FLN16" s="164"/>
      <c r="FLO16" s="164"/>
      <c r="FLP16" s="164"/>
      <c r="FLQ16" s="164"/>
      <c r="FLR16" s="164"/>
      <c r="FLS16" s="164"/>
      <c r="FLT16" s="164"/>
      <c r="FLU16" s="164"/>
      <c r="FLV16" s="164"/>
      <c r="FLW16" s="164"/>
      <c r="FLX16" s="164"/>
      <c r="FLY16" s="164"/>
      <c r="FLZ16" s="164"/>
      <c r="FMA16" s="164"/>
      <c r="FMB16" s="164"/>
      <c r="FMC16" s="164"/>
      <c r="FMD16" s="164"/>
      <c r="FME16" s="164"/>
      <c r="FMF16" s="164"/>
      <c r="FMG16" s="164"/>
      <c r="FMH16" s="164"/>
      <c r="FMI16" s="164"/>
      <c r="FMJ16" s="164"/>
      <c r="FMK16" s="164"/>
      <c r="FML16" s="164"/>
      <c r="FMM16" s="164"/>
      <c r="FMN16" s="164"/>
      <c r="FMO16" s="164"/>
      <c r="FMP16" s="164"/>
      <c r="FMQ16" s="164"/>
      <c r="FMR16" s="164"/>
      <c r="FMS16" s="164"/>
      <c r="FMT16" s="164"/>
      <c r="FMU16" s="164"/>
      <c r="FMV16" s="164"/>
      <c r="FMW16" s="164"/>
      <c r="FMX16" s="164"/>
      <c r="FMY16" s="164"/>
      <c r="FMZ16" s="164"/>
      <c r="FNA16" s="164"/>
      <c r="FNB16" s="164"/>
      <c r="FNC16" s="164"/>
      <c r="FND16" s="164"/>
      <c r="FNE16" s="164"/>
      <c r="FNF16" s="164"/>
      <c r="FNG16" s="164"/>
      <c r="FNH16" s="164"/>
      <c r="FNI16" s="164"/>
      <c r="FNJ16" s="164"/>
      <c r="FNK16" s="164"/>
      <c r="FNL16" s="164"/>
      <c r="FNM16" s="164"/>
      <c r="FNN16" s="164"/>
      <c r="FNO16" s="164"/>
      <c r="FNP16" s="164"/>
      <c r="FNQ16" s="164"/>
      <c r="FNR16" s="164"/>
      <c r="FNS16" s="164"/>
      <c r="FNT16" s="164"/>
      <c r="FNU16" s="164"/>
      <c r="FNV16" s="164"/>
      <c r="FNW16" s="164"/>
      <c r="FNX16" s="164"/>
      <c r="FNY16" s="164"/>
      <c r="FNZ16" s="164"/>
      <c r="FOA16" s="164"/>
      <c r="FOB16" s="164"/>
      <c r="FOC16" s="164"/>
      <c r="FOD16" s="164"/>
      <c r="FOE16" s="164"/>
      <c r="FOF16" s="164"/>
      <c r="FOG16" s="164"/>
      <c r="FOH16" s="164"/>
      <c r="FOI16" s="164"/>
      <c r="FOJ16" s="164"/>
      <c r="FOK16" s="164"/>
      <c r="FOL16" s="164"/>
      <c r="FOM16" s="164"/>
      <c r="FON16" s="164"/>
      <c r="FOO16" s="164"/>
      <c r="FOP16" s="164"/>
      <c r="FOQ16" s="164"/>
      <c r="FOR16" s="164"/>
      <c r="FOS16" s="164"/>
      <c r="FOT16" s="164"/>
      <c r="FOU16" s="164"/>
      <c r="FOV16" s="164"/>
      <c r="FOW16" s="164"/>
      <c r="FOX16" s="164"/>
      <c r="FOY16" s="164"/>
      <c r="FOZ16" s="164"/>
      <c r="FPA16" s="164"/>
      <c r="FPB16" s="164"/>
      <c r="FPC16" s="164"/>
      <c r="FPD16" s="164"/>
      <c r="FPE16" s="164"/>
      <c r="FPF16" s="164"/>
      <c r="FPG16" s="164"/>
      <c r="FPH16" s="164"/>
      <c r="FPI16" s="164"/>
      <c r="FPJ16" s="164"/>
      <c r="FPK16" s="164"/>
      <c r="FPL16" s="164"/>
      <c r="FPM16" s="164"/>
      <c r="FPN16" s="164"/>
      <c r="FPO16" s="164"/>
      <c r="FPP16" s="164"/>
      <c r="FPQ16" s="164"/>
      <c r="FPR16" s="164"/>
      <c r="FPS16" s="164"/>
      <c r="FPT16" s="164"/>
      <c r="FPU16" s="164"/>
      <c r="FPV16" s="164"/>
      <c r="FPW16" s="164"/>
      <c r="FPX16" s="164"/>
      <c r="FPY16" s="164"/>
      <c r="FPZ16" s="164"/>
      <c r="FQA16" s="164"/>
      <c r="FQB16" s="164"/>
      <c r="FQC16" s="164"/>
      <c r="FQD16" s="164"/>
      <c r="FQE16" s="164"/>
      <c r="FQF16" s="164"/>
      <c r="FQG16" s="164"/>
      <c r="FQH16" s="164"/>
      <c r="FQI16" s="164"/>
      <c r="FQJ16" s="164"/>
      <c r="FQK16" s="164"/>
      <c r="FQL16" s="164"/>
      <c r="FQM16" s="164"/>
      <c r="FQN16" s="164"/>
      <c r="FQO16" s="164"/>
      <c r="FQP16" s="164"/>
      <c r="FQQ16" s="164"/>
      <c r="FQR16" s="164"/>
      <c r="FQS16" s="164"/>
      <c r="FQT16" s="164"/>
      <c r="FQU16" s="164"/>
      <c r="FQV16" s="164"/>
      <c r="FQW16" s="164"/>
      <c r="FQX16" s="164"/>
      <c r="FQY16" s="164"/>
      <c r="FQZ16" s="164"/>
      <c r="FRA16" s="164"/>
      <c r="FRB16" s="164"/>
      <c r="FRC16" s="164"/>
      <c r="FRD16" s="164"/>
      <c r="FRE16" s="164"/>
      <c r="FRF16" s="164"/>
      <c r="FRG16" s="164"/>
      <c r="FRH16" s="164"/>
      <c r="FRI16" s="164"/>
      <c r="FRJ16" s="164"/>
      <c r="FRK16" s="164"/>
      <c r="FRL16" s="164"/>
      <c r="FRM16" s="164"/>
      <c r="FRN16" s="164"/>
      <c r="FRO16" s="164"/>
      <c r="FRP16" s="164"/>
      <c r="FRQ16" s="164"/>
      <c r="FRR16" s="164"/>
      <c r="FRS16" s="164"/>
      <c r="FRT16" s="164"/>
      <c r="FRU16" s="164"/>
      <c r="FRV16" s="164"/>
      <c r="FRW16" s="164"/>
      <c r="FRX16" s="164"/>
      <c r="FRY16" s="164"/>
      <c r="FRZ16" s="164"/>
      <c r="FSA16" s="164"/>
      <c r="FSB16" s="164"/>
      <c r="FSC16" s="164"/>
      <c r="FSD16" s="164"/>
      <c r="FSE16" s="164"/>
      <c r="FSF16" s="164"/>
      <c r="FSG16" s="164"/>
      <c r="FSH16" s="164"/>
      <c r="FSI16" s="164"/>
      <c r="FSJ16" s="164"/>
      <c r="FSK16" s="164"/>
      <c r="FSL16" s="164"/>
      <c r="FSM16" s="164"/>
      <c r="FSN16" s="164"/>
      <c r="FSO16" s="164"/>
      <c r="FSP16" s="164"/>
      <c r="FSQ16" s="164"/>
      <c r="FSR16" s="164"/>
      <c r="FSS16" s="164"/>
      <c r="FST16" s="164"/>
      <c r="FSU16" s="164"/>
      <c r="FSV16" s="164"/>
      <c r="FSW16" s="164"/>
      <c r="FSX16" s="164"/>
      <c r="FSY16" s="164"/>
      <c r="FSZ16" s="164"/>
      <c r="FTA16" s="164"/>
      <c r="FTB16" s="164"/>
      <c r="FTC16" s="164"/>
      <c r="FTD16" s="164"/>
      <c r="FTE16" s="164"/>
      <c r="FTF16" s="164"/>
      <c r="FTG16" s="164"/>
      <c r="FTH16" s="164"/>
      <c r="FTI16" s="164"/>
      <c r="FTJ16" s="164"/>
      <c r="FTK16" s="164"/>
      <c r="FTL16" s="164"/>
      <c r="FTM16" s="164"/>
      <c r="FTN16" s="164"/>
      <c r="FTO16" s="164"/>
      <c r="FTP16" s="164"/>
      <c r="FTQ16" s="164"/>
      <c r="FTR16" s="164"/>
      <c r="FTS16" s="164"/>
      <c r="FTT16" s="164"/>
      <c r="FTU16" s="164"/>
      <c r="FTV16" s="164"/>
      <c r="FTW16" s="164"/>
      <c r="FTX16" s="164"/>
      <c r="FTY16" s="164"/>
      <c r="FTZ16" s="164"/>
      <c r="FUA16" s="164"/>
      <c r="FUB16" s="164"/>
      <c r="FUC16" s="164"/>
      <c r="FUD16" s="164"/>
      <c r="FUE16" s="164"/>
      <c r="FUF16" s="164"/>
      <c r="FUG16" s="164"/>
      <c r="FUH16" s="164"/>
      <c r="FUI16" s="164"/>
      <c r="FUJ16" s="164"/>
      <c r="FUK16" s="164"/>
      <c r="FUL16" s="164"/>
      <c r="FUM16" s="164"/>
      <c r="FUN16" s="164"/>
      <c r="FUO16" s="164"/>
      <c r="FUP16" s="164"/>
      <c r="FUQ16" s="164"/>
      <c r="FUR16" s="164"/>
      <c r="FUS16" s="164"/>
      <c r="FUT16" s="164"/>
      <c r="FUU16" s="164"/>
      <c r="FUV16" s="164"/>
      <c r="FUW16" s="164"/>
      <c r="FUX16" s="164"/>
      <c r="FUY16" s="164"/>
      <c r="FUZ16" s="164"/>
      <c r="FVA16" s="164"/>
      <c r="FVB16" s="164"/>
      <c r="FVC16" s="164"/>
      <c r="FVD16" s="164"/>
      <c r="FVE16" s="164"/>
      <c r="FVF16" s="164"/>
      <c r="FVG16" s="164"/>
      <c r="FVH16" s="164"/>
      <c r="FVI16" s="164"/>
      <c r="FVJ16" s="164"/>
      <c r="FVK16" s="164"/>
      <c r="FVL16" s="164"/>
      <c r="FVM16" s="164"/>
      <c r="FVN16" s="164"/>
      <c r="FVO16" s="164"/>
      <c r="FVP16" s="164"/>
      <c r="FVQ16" s="164"/>
      <c r="FVR16" s="164"/>
      <c r="FVS16" s="164"/>
      <c r="FVT16" s="164"/>
      <c r="FVU16" s="164"/>
      <c r="FVV16" s="164"/>
      <c r="FVW16" s="164"/>
      <c r="FVX16" s="164"/>
      <c r="FVY16" s="164"/>
      <c r="FVZ16" s="164"/>
      <c r="FWA16" s="164"/>
      <c r="FWB16" s="164"/>
      <c r="FWC16" s="164"/>
      <c r="FWD16" s="164"/>
      <c r="FWE16" s="164"/>
      <c r="FWF16" s="164"/>
      <c r="FWG16" s="164"/>
      <c r="FWH16" s="164"/>
      <c r="FWI16" s="164"/>
      <c r="FWJ16" s="164"/>
      <c r="FWK16" s="164"/>
      <c r="FWL16" s="164"/>
      <c r="FWM16" s="164"/>
      <c r="FWN16" s="164"/>
      <c r="FWO16" s="164"/>
      <c r="FWP16" s="164"/>
      <c r="FWQ16" s="164"/>
      <c r="FWR16" s="164"/>
      <c r="FWS16" s="164"/>
      <c r="FWT16" s="164"/>
      <c r="FWU16" s="164"/>
      <c r="FWV16" s="164"/>
      <c r="FWW16" s="164"/>
      <c r="FWX16" s="164"/>
      <c r="FWY16" s="164"/>
      <c r="FWZ16" s="164"/>
      <c r="FXA16" s="164"/>
      <c r="FXB16" s="164"/>
      <c r="FXC16" s="164"/>
      <c r="FXD16" s="164"/>
      <c r="FXE16" s="164"/>
      <c r="FXF16" s="164"/>
      <c r="FXG16" s="164"/>
      <c r="FXH16" s="164"/>
      <c r="FXI16" s="164"/>
      <c r="FXJ16" s="164"/>
      <c r="FXK16" s="164"/>
      <c r="FXL16" s="164"/>
      <c r="FXM16" s="164"/>
      <c r="FXN16" s="164"/>
      <c r="FXO16" s="164"/>
      <c r="FXP16" s="164"/>
      <c r="FXQ16" s="164"/>
      <c r="FXR16" s="164"/>
      <c r="FXS16" s="164"/>
      <c r="FXT16" s="164"/>
      <c r="FXU16" s="164"/>
      <c r="FXV16" s="164"/>
      <c r="FXW16" s="164"/>
      <c r="FXX16" s="164"/>
      <c r="FXY16" s="164"/>
      <c r="FXZ16" s="164"/>
      <c r="FYA16" s="164"/>
      <c r="FYB16" s="164"/>
      <c r="FYC16" s="164"/>
      <c r="FYD16" s="164"/>
      <c r="FYE16" s="164"/>
      <c r="FYF16" s="164"/>
      <c r="FYG16" s="164"/>
      <c r="FYH16" s="164"/>
      <c r="FYI16" s="164"/>
      <c r="FYJ16" s="164"/>
      <c r="FYK16" s="164"/>
      <c r="FYL16" s="164"/>
      <c r="FYM16" s="164"/>
      <c r="FYN16" s="164"/>
      <c r="FYO16" s="164"/>
      <c r="FYP16" s="164"/>
      <c r="FYQ16" s="164"/>
      <c r="FYR16" s="164"/>
      <c r="FYS16" s="164"/>
      <c r="FYT16" s="164"/>
      <c r="FYU16" s="164"/>
      <c r="FYV16" s="164"/>
      <c r="FYW16" s="164"/>
      <c r="FYX16" s="164"/>
      <c r="FYY16" s="164"/>
      <c r="FYZ16" s="164"/>
      <c r="FZA16" s="164"/>
      <c r="FZB16" s="164"/>
      <c r="FZC16" s="164"/>
      <c r="FZD16" s="164"/>
      <c r="FZE16" s="164"/>
      <c r="FZF16" s="164"/>
      <c r="FZG16" s="164"/>
      <c r="FZH16" s="164"/>
      <c r="FZI16" s="164"/>
      <c r="FZJ16" s="164"/>
      <c r="FZK16" s="164"/>
      <c r="FZL16" s="164"/>
      <c r="FZM16" s="164"/>
      <c r="FZN16" s="164"/>
      <c r="FZO16" s="164"/>
      <c r="FZP16" s="164"/>
      <c r="FZQ16" s="164"/>
      <c r="FZR16" s="164"/>
      <c r="FZS16" s="164"/>
      <c r="FZT16" s="164"/>
      <c r="FZU16" s="164"/>
      <c r="FZV16" s="164"/>
      <c r="FZW16" s="164"/>
      <c r="FZX16" s="164"/>
      <c r="FZY16" s="164"/>
      <c r="FZZ16" s="164"/>
      <c r="GAA16" s="164"/>
      <c r="GAB16" s="164"/>
      <c r="GAC16" s="164"/>
      <c r="GAD16" s="164"/>
      <c r="GAE16" s="164"/>
      <c r="GAF16" s="164"/>
      <c r="GAG16" s="164"/>
      <c r="GAH16" s="164"/>
      <c r="GAI16" s="164"/>
      <c r="GAJ16" s="164"/>
      <c r="GAK16" s="164"/>
      <c r="GAL16" s="164"/>
      <c r="GAM16" s="164"/>
      <c r="GAN16" s="164"/>
      <c r="GAO16" s="164"/>
      <c r="GAP16" s="164"/>
      <c r="GAQ16" s="164"/>
      <c r="GAR16" s="164"/>
      <c r="GAS16" s="164"/>
      <c r="GAT16" s="164"/>
      <c r="GAU16" s="164"/>
      <c r="GAV16" s="164"/>
      <c r="GAW16" s="164"/>
      <c r="GAX16" s="164"/>
      <c r="GAY16" s="164"/>
      <c r="GAZ16" s="164"/>
      <c r="GBA16" s="164"/>
      <c r="GBB16" s="164"/>
      <c r="GBC16" s="164"/>
      <c r="GBD16" s="164"/>
      <c r="GBE16" s="164"/>
      <c r="GBF16" s="164"/>
      <c r="GBG16" s="164"/>
      <c r="GBH16" s="164"/>
      <c r="GBI16" s="164"/>
      <c r="GBJ16" s="164"/>
      <c r="GBK16" s="164"/>
      <c r="GBL16" s="164"/>
      <c r="GBM16" s="164"/>
      <c r="GBN16" s="164"/>
      <c r="GBO16" s="164"/>
      <c r="GBP16" s="164"/>
      <c r="GBQ16" s="164"/>
      <c r="GBR16" s="164"/>
      <c r="GBS16" s="164"/>
      <c r="GBT16" s="164"/>
      <c r="GBU16" s="164"/>
      <c r="GBV16" s="164"/>
      <c r="GBW16" s="164"/>
      <c r="GBX16" s="164"/>
      <c r="GBY16" s="164"/>
      <c r="GBZ16" s="164"/>
      <c r="GCA16" s="164"/>
      <c r="GCB16" s="164"/>
      <c r="GCC16" s="164"/>
      <c r="GCD16" s="164"/>
      <c r="GCE16" s="164"/>
      <c r="GCF16" s="164"/>
      <c r="GCG16" s="164"/>
      <c r="GCH16" s="164"/>
      <c r="GCI16" s="164"/>
      <c r="GCJ16" s="164"/>
      <c r="GCK16" s="164"/>
      <c r="GCL16" s="164"/>
      <c r="GCM16" s="164"/>
      <c r="GCN16" s="164"/>
      <c r="GCO16" s="164"/>
      <c r="GCP16" s="164"/>
      <c r="GCQ16" s="164"/>
      <c r="GCR16" s="164"/>
      <c r="GCS16" s="164"/>
      <c r="GCT16" s="164"/>
      <c r="GCU16" s="164"/>
      <c r="GCV16" s="164"/>
      <c r="GCW16" s="164"/>
      <c r="GCX16" s="164"/>
      <c r="GCY16" s="164"/>
      <c r="GCZ16" s="164"/>
      <c r="GDA16" s="164"/>
      <c r="GDB16" s="164"/>
      <c r="GDC16" s="164"/>
      <c r="GDD16" s="164"/>
      <c r="GDE16" s="164"/>
      <c r="GDF16" s="164"/>
      <c r="GDG16" s="164"/>
      <c r="GDH16" s="164"/>
      <c r="GDI16" s="164"/>
      <c r="GDJ16" s="164"/>
      <c r="GDK16" s="164"/>
      <c r="GDL16" s="164"/>
      <c r="GDM16" s="164"/>
      <c r="GDN16" s="164"/>
      <c r="GDO16" s="164"/>
      <c r="GDP16" s="164"/>
      <c r="GDQ16" s="164"/>
      <c r="GDR16" s="164"/>
      <c r="GDS16" s="164"/>
      <c r="GDT16" s="164"/>
      <c r="GDU16" s="164"/>
      <c r="GDV16" s="164"/>
      <c r="GDW16" s="164"/>
      <c r="GDX16" s="164"/>
      <c r="GDY16" s="164"/>
      <c r="GDZ16" s="164"/>
      <c r="GEA16" s="164"/>
      <c r="GEB16" s="164"/>
      <c r="GEC16" s="164"/>
      <c r="GED16" s="164"/>
      <c r="GEE16" s="164"/>
      <c r="GEF16" s="164"/>
      <c r="GEG16" s="164"/>
      <c r="GEH16" s="164"/>
      <c r="GEI16" s="164"/>
      <c r="GEJ16" s="164"/>
      <c r="GEK16" s="164"/>
      <c r="GEL16" s="164"/>
      <c r="GEM16" s="164"/>
      <c r="GEN16" s="164"/>
      <c r="GEO16" s="164"/>
      <c r="GEP16" s="164"/>
      <c r="GEQ16" s="164"/>
      <c r="GER16" s="164"/>
      <c r="GES16" s="164"/>
      <c r="GET16" s="164"/>
      <c r="GEU16" s="164"/>
      <c r="GEV16" s="164"/>
      <c r="GEW16" s="164"/>
      <c r="GEX16" s="164"/>
      <c r="GEY16" s="164"/>
      <c r="GEZ16" s="164"/>
      <c r="GFA16" s="164"/>
      <c r="GFB16" s="164"/>
      <c r="GFC16" s="164"/>
      <c r="GFD16" s="164"/>
      <c r="GFE16" s="164"/>
      <c r="GFF16" s="164"/>
      <c r="GFG16" s="164"/>
      <c r="GFH16" s="164"/>
      <c r="GFI16" s="164"/>
      <c r="GFJ16" s="164"/>
      <c r="GFK16" s="164"/>
      <c r="GFL16" s="164"/>
      <c r="GFM16" s="164"/>
      <c r="GFN16" s="164"/>
      <c r="GFO16" s="164"/>
      <c r="GFP16" s="164"/>
      <c r="GFQ16" s="164"/>
      <c r="GFR16" s="164"/>
      <c r="GFS16" s="164"/>
      <c r="GFT16" s="164"/>
      <c r="GFU16" s="164"/>
      <c r="GFV16" s="164"/>
      <c r="GFW16" s="164"/>
      <c r="GFX16" s="164"/>
      <c r="GFY16" s="164"/>
      <c r="GFZ16" s="164"/>
      <c r="GGA16" s="164"/>
      <c r="GGB16" s="164"/>
      <c r="GGC16" s="164"/>
      <c r="GGD16" s="164"/>
      <c r="GGE16" s="164"/>
      <c r="GGF16" s="164"/>
      <c r="GGG16" s="164"/>
      <c r="GGH16" s="164"/>
      <c r="GGI16" s="164"/>
      <c r="GGJ16" s="164"/>
      <c r="GGK16" s="164"/>
      <c r="GGL16" s="164"/>
      <c r="GGM16" s="164"/>
      <c r="GGN16" s="164"/>
      <c r="GGO16" s="164"/>
      <c r="GGP16" s="164"/>
      <c r="GGQ16" s="164"/>
      <c r="GGR16" s="164"/>
      <c r="GGS16" s="164"/>
      <c r="GGT16" s="164"/>
      <c r="GGU16" s="164"/>
      <c r="GGV16" s="164"/>
      <c r="GGW16" s="164"/>
      <c r="GGX16" s="164"/>
      <c r="GGY16" s="164"/>
      <c r="GGZ16" s="164"/>
      <c r="GHA16" s="164"/>
      <c r="GHB16" s="164"/>
      <c r="GHC16" s="164"/>
      <c r="GHD16" s="164"/>
      <c r="GHE16" s="164"/>
      <c r="GHF16" s="164"/>
      <c r="GHG16" s="164"/>
      <c r="GHH16" s="164"/>
      <c r="GHI16" s="164"/>
      <c r="GHJ16" s="164"/>
      <c r="GHK16" s="164"/>
      <c r="GHL16" s="164"/>
      <c r="GHM16" s="164"/>
      <c r="GHN16" s="164"/>
      <c r="GHO16" s="164"/>
      <c r="GHP16" s="164"/>
      <c r="GHQ16" s="164"/>
      <c r="GHR16" s="164"/>
      <c r="GHS16" s="164"/>
      <c r="GHT16" s="164"/>
      <c r="GHU16" s="164"/>
      <c r="GHV16" s="164"/>
      <c r="GHW16" s="164"/>
      <c r="GHX16" s="164"/>
      <c r="GHY16" s="164"/>
      <c r="GHZ16" s="164"/>
      <c r="GIA16" s="164"/>
      <c r="GIB16" s="164"/>
      <c r="GIC16" s="164"/>
      <c r="GID16" s="164"/>
      <c r="GIE16" s="164"/>
      <c r="GIF16" s="164"/>
      <c r="GIG16" s="164"/>
      <c r="GIH16" s="164"/>
      <c r="GII16" s="164"/>
      <c r="GIJ16" s="164"/>
      <c r="GIK16" s="164"/>
      <c r="GIL16" s="164"/>
      <c r="GIM16" s="164"/>
      <c r="GIN16" s="164"/>
      <c r="GIO16" s="164"/>
      <c r="GIP16" s="164"/>
      <c r="GIQ16" s="164"/>
      <c r="GIR16" s="164"/>
      <c r="GIS16" s="164"/>
      <c r="GIT16" s="164"/>
      <c r="GIU16" s="164"/>
      <c r="GIV16" s="164"/>
      <c r="GIW16" s="164"/>
      <c r="GIX16" s="164"/>
      <c r="GIY16" s="164"/>
      <c r="GIZ16" s="164"/>
      <c r="GJA16" s="164"/>
      <c r="GJB16" s="164"/>
      <c r="GJC16" s="164"/>
      <c r="GJD16" s="164"/>
      <c r="GJE16" s="164"/>
      <c r="GJF16" s="164"/>
      <c r="GJG16" s="164"/>
      <c r="GJH16" s="164"/>
      <c r="GJI16" s="164"/>
      <c r="GJJ16" s="164"/>
      <c r="GJK16" s="164"/>
      <c r="GJL16" s="164"/>
      <c r="GJM16" s="164"/>
      <c r="GJN16" s="164"/>
      <c r="GJO16" s="164"/>
      <c r="GJP16" s="164"/>
      <c r="GJQ16" s="164"/>
      <c r="GJR16" s="164"/>
      <c r="GJS16" s="164"/>
      <c r="GJT16" s="164"/>
      <c r="GJU16" s="164"/>
      <c r="GJV16" s="164"/>
      <c r="GJW16" s="164"/>
      <c r="GJX16" s="164"/>
      <c r="GJY16" s="164"/>
      <c r="GJZ16" s="164"/>
      <c r="GKA16" s="164"/>
      <c r="GKB16" s="164"/>
      <c r="GKC16" s="164"/>
      <c r="GKD16" s="164"/>
      <c r="GKE16" s="164"/>
      <c r="GKF16" s="164"/>
      <c r="GKG16" s="164"/>
      <c r="GKH16" s="164"/>
      <c r="GKI16" s="164"/>
      <c r="GKJ16" s="164"/>
      <c r="GKK16" s="164"/>
      <c r="GKL16" s="164"/>
      <c r="GKM16" s="164"/>
      <c r="GKN16" s="164"/>
      <c r="GKO16" s="164"/>
      <c r="GKP16" s="164"/>
      <c r="GKQ16" s="164"/>
      <c r="GKR16" s="164"/>
      <c r="GKS16" s="164"/>
      <c r="GKT16" s="164"/>
      <c r="GKU16" s="164"/>
      <c r="GKV16" s="164"/>
      <c r="GKW16" s="164"/>
      <c r="GKX16" s="164"/>
      <c r="GKY16" s="164"/>
      <c r="GKZ16" s="164"/>
      <c r="GLA16" s="164"/>
      <c r="GLB16" s="164"/>
      <c r="GLC16" s="164"/>
      <c r="GLD16" s="164"/>
      <c r="GLE16" s="164"/>
      <c r="GLF16" s="164"/>
      <c r="GLG16" s="164"/>
      <c r="GLH16" s="164"/>
      <c r="GLI16" s="164"/>
      <c r="GLJ16" s="164"/>
      <c r="GLK16" s="164"/>
      <c r="GLL16" s="164"/>
      <c r="GLM16" s="164"/>
      <c r="GLN16" s="164"/>
      <c r="GLO16" s="164"/>
      <c r="GLP16" s="164"/>
      <c r="GLQ16" s="164"/>
      <c r="GLR16" s="164"/>
      <c r="GLS16" s="164"/>
      <c r="GLT16" s="164"/>
      <c r="GLU16" s="164"/>
      <c r="GLV16" s="164"/>
      <c r="GLW16" s="164"/>
      <c r="GLX16" s="164"/>
      <c r="GLY16" s="164"/>
      <c r="GLZ16" s="164"/>
      <c r="GMA16" s="164"/>
      <c r="GMB16" s="164"/>
      <c r="GMC16" s="164"/>
      <c r="GMD16" s="164"/>
      <c r="GME16" s="164"/>
      <c r="GMF16" s="164"/>
      <c r="GMG16" s="164"/>
      <c r="GMH16" s="164"/>
      <c r="GMI16" s="164"/>
      <c r="GMJ16" s="164"/>
      <c r="GMK16" s="164"/>
      <c r="GML16" s="164"/>
      <c r="GMM16" s="164"/>
      <c r="GMN16" s="164"/>
      <c r="GMO16" s="164"/>
      <c r="GMP16" s="164"/>
      <c r="GMQ16" s="164"/>
      <c r="GMR16" s="164"/>
      <c r="GMS16" s="164"/>
      <c r="GMT16" s="164"/>
      <c r="GMU16" s="164"/>
      <c r="GMV16" s="164"/>
      <c r="GMW16" s="164"/>
      <c r="GMX16" s="164"/>
      <c r="GMY16" s="164"/>
      <c r="GMZ16" s="164"/>
      <c r="GNA16" s="164"/>
      <c r="GNB16" s="164"/>
      <c r="GNC16" s="164"/>
      <c r="GND16" s="164"/>
      <c r="GNE16" s="164"/>
      <c r="GNF16" s="164"/>
      <c r="GNG16" s="164"/>
      <c r="GNH16" s="164"/>
      <c r="GNI16" s="164"/>
      <c r="GNJ16" s="164"/>
      <c r="GNK16" s="164"/>
      <c r="GNL16" s="164"/>
      <c r="GNM16" s="164"/>
      <c r="GNN16" s="164"/>
      <c r="GNO16" s="164"/>
      <c r="GNP16" s="164"/>
      <c r="GNQ16" s="164"/>
      <c r="GNR16" s="164"/>
      <c r="GNS16" s="164"/>
      <c r="GNT16" s="164"/>
      <c r="GNU16" s="164"/>
      <c r="GNV16" s="164"/>
      <c r="GNW16" s="164"/>
      <c r="GNX16" s="164"/>
      <c r="GNY16" s="164"/>
      <c r="GNZ16" s="164"/>
      <c r="GOA16" s="164"/>
      <c r="GOB16" s="164"/>
      <c r="GOC16" s="164"/>
      <c r="GOD16" s="164"/>
      <c r="GOE16" s="164"/>
      <c r="GOF16" s="164"/>
      <c r="GOG16" s="164"/>
      <c r="GOH16" s="164"/>
      <c r="GOI16" s="164"/>
      <c r="GOJ16" s="164"/>
      <c r="GOK16" s="164"/>
      <c r="GOL16" s="164"/>
      <c r="GOM16" s="164"/>
      <c r="GON16" s="164"/>
      <c r="GOO16" s="164"/>
      <c r="GOP16" s="164"/>
      <c r="GOQ16" s="164"/>
      <c r="GOR16" s="164"/>
      <c r="GOS16" s="164"/>
      <c r="GOT16" s="164"/>
      <c r="GOU16" s="164"/>
      <c r="GOV16" s="164"/>
      <c r="GOW16" s="164"/>
      <c r="GOX16" s="164"/>
      <c r="GOY16" s="164"/>
      <c r="GOZ16" s="164"/>
      <c r="GPA16" s="164"/>
      <c r="GPB16" s="164"/>
      <c r="GPC16" s="164"/>
      <c r="GPD16" s="164"/>
      <c r="GPE16" s="164"/>
      <c r="GPF16" s="164"/>
      <c r="GPG16" s="164"/>
      <c r="GPH16" s="164"/>
      <c r="GPI16" s="164"/>
      <c r="GPJ16" s="164"/>
      <c r="GPK16" s="164"/>
      <c r="GPL16" s="164"/>
      <c r="GPM16" s="164"/>
      <c r="GPN16" s="164"/>
      <c r="GPO16" s="164"/>
      <c r="GPP16" s="164"/>
      <c r="GPQ16" s="164"/>
      <c r="GPR16" s="164"/>
      <c r="GPS16" s="164"/>
      <c r="GPT16" s="164"/>
      <c r="GPU16" s="164"/>
      <c r="GPV16" s="164"/>
      <c r="GPW16" s="164"/>
      <c r="GPX16" s="164"/>
      <c r="GPY16" s="164"/>
      <c r="GPZ16" s="164"/>
      <c r="GQA16" s="164"/>
      <c r="GQB16" s="164"/>
      <c r="GQC16" s="164"/>
      <c r="GQD16" s="164"/>
      <c r="GQE16" s="164"/>
      <c r="GQF16" s="164"/>
      <c r="GQG16" s="164"/>
      <c r="GQH16" s="164"/>
      <c r="GQI16" s="164"/>
      <c r="GQJ16" s="164"/>
      <c r="GQK16" s="164"/>
      <c r="GQL16" s="164"/>
      <c r="GQM16" s="164"/>
      <c r="GQN16" s="164"/>
      <c r="GQO16" s="164"/>
      <c r="GQP16" s="164"/>
      <c r="GQQ16" s="164"/>
      <c r="GQR16" s="164"/>
      <c r="GQS16" s="164"/>
      <c r="GQT16" s="164"/>
      <c r="GQU16" s="164"/>
      <c r="GQV16" s="164"/>
      <c r="GQW16" s="164"/>
      <c r="GQX16" s="164"/>
      <c r="GQY16" s="164"/>
      <c r="GQZ16" s="164"/>
      <c r="GRA16" s="164"/>
      <c r="GRB16" s="164"/>
      <c r="GRC16" s="164"/>
      <c r="GRD16" s="164"/>
      <c r="GRE16" s="164"/>
      <c r="GRF16" s="164"/>
      <c r="GRG16" s="164"/>
      <c r="GRH16" s="164"/>
      <c r="GRI16" s="164"/>
      <c r="GRJ16" s="164"/>
      <c r="GRK16" s="164"/>
      <c r="GRL16" s="164"/>
      <c r="GRM16" s="164"/>
      <c r="GRN16" s="164"/>
      <c r="GRO16" s="164"/>
      <c r="GRP16" s="164"/>
      <c r="GRQ16" s="164"/>
      <c r="GRR16" s="164"/>
      <c r="GRS16" s="164"/>
      <c r="GRT16" s="164"/>
      <c r="GRU16" s="164"/>
      <c r="GRV16" s="164"/>
      <c r="GRW16" s="164"/>
      <c r="GRX16" s="164"/>
      <c r="GRY16" s="164"/>
      <c r="GRZ16" s="164"/>
      <c r="GSA16" s="164"/>
      <c r="GSB16" s="164"/>
      <c r="GSC16" s="164"/>
      <c r="GSD16" s="164"/>
      <c r="GSE16" s="164"/>
      <c r="GSF16" s="164"/>
      <c r="GSG16" s="164"/>
      <c r="GSH16" s="164"/>
      <c r="GSI16" s="164"/>
      <c r="GSJ16" s="164"/>
      <c r="GSK16" s="164"/>
      <c r="GSL16" s="164"/>
      <c r="GSM16" s="164"/>
      <c r="GSN16" s="164"/>
      <c r="GSO16" s="164"/>
      <c r="GSP16" s="164"/>
      <c r="GSQ16" s="164"/>
      <c r="GSR16" s="164"/>
      <c r="GSS16" s="164"/>
      <c r="GST16" s="164"/>
      <c r="GSU16" s="164"/>
      <c r="GSV16" s="164"/>
      <c r="GSW16" s="164"/>
      <c r="GSX16" s="164"/>
      <c r="GSY16" s="164"/>
      <c r="GSZ16" s="164"/>
      <c r="GTA16" s="164"/>
      <c r="GTB16" s="164"/>
      <c r="GTC16" s="164"/>
      <c r="GTD16" s="164"/>
      <c r="GTE16" s="164"/>
      <c r="GTF16" s="164"/>
      <c r="GTG16" s="164"/>
      <c r="GTH16" s="164"/>
      <c r="GTI16" s="164"/>
      <c r="GTJ16" s="164"/>
      <c r="GTK16" s="164"/>
      <c r="GTL16" s="164"/>
      <c r="GTM16" s="164"/>
      <c r="GTN16" s="164"/>
      <c r="GTO16" s="164"/>
      <c r="GTP16" s="164"/>
      <c r="GTQ16" s="164"/>
      <c r="GTR16" s="164"/>
      <c r="GTS16" s="164"/>
      <c r="GTT16" s="164"/>
      <c r="GTU16" s="164"/>
      <c r="GTV16" s="164"/>
      <c r="GTW16" s="164"/>
      <c r="GTX16" s="164"/>
      <c r="GTY16" s="164"/>
      <c r="GTZ16" s="164"/>
      <c r="GUA16" s="164"/>
      <c r="GUB16" s="164"/>
      <c r="GUC16" s="164"/>
      <c r="GUD16" s="164"/>
      <c r="GUE16" s="164"/>
      <c r="GUF16" s="164"/>
      <c r="GUG16" s="164"/>
      <c r="GUH16" s="164"/>
      <c r="GUI16" s="164"/>
      <c r="GUJ16" s="164"/>
      <c r="GUK16" s="164"/>
      <c r="GUL16" s="164"/>
      <c r="GUM16" s="164"/>
      <c r="GUN16" s="164"/>
      <c r="GUO16" s="164"/>
      <c r="GUP16" s="164"/>
      <c r="GUQ16" s="164"/>
      <c r="GUR16" s="164"/>
      <c r="GUS16" s="164"/>
      <c r="GUT16" s="164"/>
      <c r="GUU16" s="164"/>
      <c r="GUV16" s="164"/>
      <c r="GUW16" s="164"/>
      <c r="GUX16" s="164"/>
      <c r="GUY16" s="164"/>
      <c r="GUZ16" s="164"/>
      <c r="GVA16" s="164"/>
      <c r="GVB16" s="164"/>
      <c r="GVC16" s="164"/>
      <c r="GVD16" s="164"/>
      <c r="GVE16" s="164"/>
      <c r="GVF16" s="164"/>
      <c r="GVG16" s="164"/>
      <c r="GVH16" s="164"/>
      <c r="GVI16" s="164"/>
      <c r="GVJ16" s="164"/>
      <c r="GVK16" s="164"/>
      <c r="GVL16" s="164"/>
      <c r="GVM16" s="164"/>
      <c r="GVN16" s="164"/>
      <c r="GVO16" s="164"/>
      <c r="GVP16" s="164"/>
      <c r="GVQ16" s="164"/>
      <c r="GVR16" s="164"/>
      <c r="GVS16" s="164"/>
      <c r="GVT16" s="164"/>
      <c r="GVU16" s="164"/>
      <c r="GVV16" s="164"/>
      <c r="GVW16" s="164"/>
      <c r="GVX16" s="164"/>
      <c r="GVY16" s="164"/>
      <c r="GVZ16" s="164"/>
      <c r="GWA16" s="164"/>
      <c r="GWB16" s="164"/>
      <c r="GWC16" s="164"/>
      <c r="GWD16" s="164"/>
      <c r="GWE16" s="164"/>
      <c r="GWF16" s="164"/>
      <c r="GWG16" s="164"/>
      <c r="GWH16" s="164"/>
      <c r="GWI16" s="164"/>
      <c r="GWJ16" s="164"/>
      <c r="GWK16" s="164"/>
      <c r="GWL16" s="164"/>
      <c r="GWM16" s="164"/>
      <c r="GWN16" s="164"/>
      <c r="GWO16" s="164"/>
      <c r="GWP16" s="164"/>
      <c r="GWQ16" s="164"/>
      <c r="GWR16" s="164"/>
      <c r="GWS16" s="164"/>
      <c r="GWT16" s="164"/>
      <c r="GWU16" s="164"/>
      <c r="GWV16" s="164"/>
      <c r="GWW16" s="164"/>
      <c r="GWX16" s="164"/>
      <c r="GWY16" s="164"/>
      <c r="GWZ16" s="164"/>
      <c r="GXA16" s="164"/>
      <c r="GXB16" s="164"/>
      <c r="GXC16" s="164"/>
      <c r="GXD16" s="164"/>
      <c r="GXE16" s="164"/>
      <c r="GXF16" s="164"/>
      <c r="GXG16" s="164"/>
      <c r="GXH16" s="164"/>
      <c r="GXI16" s="164"/>
      <c r="GXJ16" s="164"/>
      <c r="GXK16" s="164"/>
      <c r="GXL16" s="164"/>
      <c r="GXM16" s="164"/>
      <c r="GXN16" s="164"/>
      <c r="GXO16" s="164"/>
      <c r="GXP16" s="164"/>
      <c r="GXQ16" s="164"/>
      <c r="GXR16" s="164"/>
      <c r="GXS16" s="164"/>
      <c r="GXT16" s="164"/>
      <c r="GXU16" s="164"/>
      <c r="GXV16" s="164"/>
      <c r="GXW16" s="164"/>
      <c r="GXX16" s="164"/>
      <c r="GXY16" s="164"/>
      <c r="GXZ16" s="164"/>
      <c r="GYA16" s="164"/>
      <c r="GYB16" s="164"/>
      <c r="GYC16" s="164"/>
      <c r="GYD16" s="164"/>
      <c r="GYE16" s="164"/>
      <c r="GYF16" s="164"/>
      <c r="GYG16" s="164"/>
      <c r="GYH16" s="164"/>
      <c r="GYI16" s="164"/>
      <c r="GYJ16" s="164"/>
      <c r="GYK16" s="164"/>
      <c r="GYL16" s="164"/>
      <c r="GYM16" s="164"/>
      <c r="GYN16" s="164"/>
      <c r="GYO16" s="164"/>
      <c r="GYP16" s="164"/>
      <c r="GYQ16" s="164"/>
      <c r="GYR16" s="164"/>
      <c r="GYS16" s="164"/>
      <c r="GYT16" s="164"/>
      <c r="GYU16" s="164"/>
      <c r="GYV16" s="164"/>
      <c r="GYW16" s="164"/>
      <c r="GYX16" s="164"/>
      <c r="GYY16" s="164"/>
      <c r="GYZ16" s="164"/>
      <c r="GZA16" s="164"/>
      <c r="GZB16" s="164"/>
      <c r="GZC16" s="164"/>
      <c r="GZD16" s="164"/>
      <c r="GZE16" s="164"/>
      <c r="GZF16" s="164"/>
      <c r="GZG16" s="164"/>
      <c r="GZH16" s="164"/>
      <c r="GZI16" s="164"/>
      <c r="GZJ16" s="164"/>
      <c r="GZK16" s="164"/>
      <c r="GZL16" s="164"/>
      <c r="GZM16" s="164"/>
      <c r="GZN16" s="164"/>
      <c r="GZO16" s="164"/>
      <c r="GZP16" s="164"/>
      <c r="GZQ16" s="164"/>
      <c r="GZR16" s="164"/>
      <c r="GZS16" s="164"/>
      <c r="GZT16" s="164"/>
      <c r="GZU16" s="164"/>
      <c r="GZV16" s="164"/>
      <c r="GZW16" s="164"/>
      <c r="GZX16" s="164"/>
      <c r="GZY16" s="164"/>
      <c r="GZZ16" s="164"/>
      <c r="HAA16" s="164"/>
      <c r="HAB16" s="164"/>
      <c r="HAC16" s="164"/>
      <c r="HAD16" s="164"/>
      <c r="HAE16" s="164"/>
      <c r="HAF16" s="164"/>
      <c r="HAG16" s="164"/>
      <c r="HAH16" s="164"/>
      <c r="HAI16" s="164"/>
      <c r="HAJ16" s="164"/>
      <c r="HAK16" s="164"/>
      <c r="HAL16" s="164"/>
      <c r="HAM16" s="164"/>
      <c r="HAN16" s="164"/>
      <c r="HAO16" s="164"/>
      <c r="HAP16" s="164"/>
      <c r="HAQ16" s="164"/>
      <c r="HAR16" s="164"/>
      <c r="HAS16" s="164"/>
      <c r="HAT16" s="164"/>
      <c r="HAU16" s="164"/>
      <c r="HAV16" s="164"/>
      <c r="HAW16" s="164"/>
      <c r="HAX16" s="164"/>
      <c r="HAY16" s="164"/>
      <c r="HAZ16" s="164"/>
      <c r="HBA16" s="164"/>
      <c r="HBB16" s="164"/>
      <c r="HBC16" s="164"/>
      <c r="HBD16" s="164"/>
      <c r="HBE16" s="164"/>
      <c r="HBF16" s="164"/>
      <c r="HBG16" s="164"/>
      <c r="HBH16" s="164"/>
      <c r="HBI16" s="164"/>
      <c r="HBJ16" s="164"/>
      <c r="HBK16" s="164"/>
      <c r="HBL16" s="164"/>
      <c r="HBM16" s="164"/>
      <c r="HBN16" s="164"/>
      <c r="HBO16" s="164"/>
      <c r="HBP16" s="164"/>
      <c r="HBQ16" s="164"/>
      <c r="HBR16" s="164"/>
      <c r="HBS16" s="164"/>
      <c r="HBT16" s="164"/>
      <c r="HBU16" s="164"/>
      <c r="HBV16" s="164"/>
      <c r="HBW16" s="164"/>
      <c r="HBX16" s="164"/>
      <c r="HBY16" s="164"/>
      <c r="HBZ16" s="164"/>
      <c r="HCA16" s="164"/>
      <c r="HCB16" s="164"/>
      <c r="HCC16" s="164"/>
      <c r="HCD16" s="164"/>
      <c r="HCE16" s="164"/>
      <c r="HCF16" s="164"/>
      <c r="HCG16" s="164"/>
      <c r="HCH16" s="164"/>
      <c r="HCI16" s="164"/>
      <c r="HCJ16" s="164"/>
      <c r="HCK16" s="164"/>
      <c r="HCL16" s="164"/>
      <c r="HCM16" s="164"/>
      <c r="HCN16" s="164"/>
      <c r="HCO16" s="164"/>
      <c r="HCP16" s="164"/>
      <c r="HCQ16" s="164"/>
      <c r="HCR16" s="164"/>
      <c r="HCS16" s="164"/>
      <c r="HCT16" s="164"/>
      <c r="HCU16" s="164"/>
      <c r="HCV16" s="164"/>
      <c r="HCW16" s="164"/>
      <c r="HCX16" s="164"/>
      <c r="HCY16" s="164"/>
      <c r="HCZ16" s="164"/>
      <c r="HDA16" s="164"/>
      <c r="HDB16" s="164"/>
      <c r="HDC16" s="164"/>
      <c r="HDD16" s="164"/>
      <c r="HDE16" s="164"/>
      <c r="HDF16" s="164"/>
      <c r="HDG16" s="164"/>
      <c r="HDH16" s="164"/>
      <c r="HDI16" s="164"/>
      <c r="HDJ16" s="164"/>
      <c r="HDK16" s="164"/>
      <c r="HDL16" s="164"/>
      <c r="HDM16" s="164"/>
      <c r="HDN16" s="164"/>
      <c r="HDO16" s="164"/>
      <c r="HDP16" s="164"/>
      <c r="HDQ16" s="164"/>
      <c r="HDR16" s="164"/>
      <c r="HDS16" s="164"/>
      <c r="HDT16" s="164"/>
      <c r="HDU16" s="164"/>
      <c r="HDV16" s="164"/>
      <c r="HDW16" s="164"/>
      <c r="HDX16" s="164"/>
      <c r="HDY16" s="164"/>
      <c r="HDZ16" s="164"/>
      <c r="HEA16" s="164"/>
      <c r="HEB16" s="164"/>
      <c r="HEC16" s="164"/>
      <c r="HED16" s="164"/>
      <c r="HEE16" s="164"/>
      <c r="HEF16" s="164"/>
      <c r="HEG16" s="164"/>
      <c r="HEH16" s="164"/>
      <c r="HEI16" s="164"/>
      <c r="HEJ16" s="164"/>
      <c r="HEK16" s="164"/>
      <c r="HEL16" s="164"/>
      <c r="HEM16" s="164"/>
      <c r="HEN16" s="164"/>
      <c r="HEO16" s="164"/>
      <c r="HEP16" s="164"/>
      <c r="HEQ16" s="164"/>
      <c r="HER16" s="164"/>
      <c r="HES16" s="164"/>
      <c r="HET16" s="164"/>
      <c r="HEU16" s="164"/>
      <c r="HEV16" s="164"/>
      <c r="HEW16" s="164"/>
      <c r="HEX16" s="164"/>
      <c r="HEY16" s="164"/>
      <c r="HEZ16" s="164"/>
      <c r="HFA16" s="164"/>
      <c r="HFB16" s="164"/>
      <c r="HFC16" s="164"/>
      <c r="HFD16" s="164"/>
      <c r="HFE16" s="164"/>
      <c r="HFF16" s="164"/>
      <c r="HFG16" s="164"/>
      <c r="HFH16" s="164"/>
      <c r="HFI16" s="164"/>
      <c r="HFJ16" s="164"/>
      <c r="HFK16" s="164"/>
      <c r="HFL16" s="164"/>
      <c r="HFM16" s="164"/>
      <c r="HFN16" s="164"/>
      <c r="HFO16" s="164"/>
      <c r="HFP16" s="164"/>
      <c r="HFQ16" s="164"/>
      <c r="HFR16" s="164"/>
      <c r="HFS16" s="164"/>
      <c r="HFT16" s="164"/>
      <c r="HFU16" s="164"/>
      <c r="HFV16" s="164"/>
      <c r="HFW16" s="164"/>
      <c r="HFX16" s="164"/>
      <c r="HFY16" s="164"/>
      <c r="HFZ16" s="164"/>
      <c r="HGA16" s="164"/>
      <c r="HGB16" s="164"/>
      <c r="HGC16" s="164"/>
      <c r="HGD16" s="164"/>
      <c r="HGE16" s="164"/>
      <c r="HGF16" s="164"/>
      <c r="HGG16" s="164"/>
      <c r="HGH16" s="164"/>
      <c r="HGI16" s="164"/>
      <c r="HGJ16" s="164"/>
      <c r="HGK16" s="164"/>
      <c r="HGL16" s="164"/>
      <c r="HGM16" s="164"/>
      <c r="HGN16" s="164"/>
      <c r="HGO16" s="164"/>
      <c r="HGP16" s="164"/>
      <c r="HGQ16" s="164"/>
      <c r="HGR16" s="164"/>
      <c r="HGS16" s="164"/>
      <c r="HGT16" s="164"/>
      <c r="HGU16" s="164"/>
      <c r="HGV16" s="164"/>
      <c r="HGW16" s="164"/>
      <c r="HGX16" s="164"/>
      <c r="HGY16" s="164"/>
      <c r="HGZ16" s="164"/>
      <c r="HHA16" s="164"/>
      <c r="HHB16" s="164"/>
      <c r="HHC16" s="164"/>
      <c r="HHD16" s="164"/>
      <c r="HHE16" s="164"/>
      <c r="HHF16" s="164"/>
      <c r="HHG16" s="164"/>
      <c r="HHH16" s="164"/>
      <c r="HHI16" s="164"/>
      <c r="HHJ16" s="164"/>
      <c r="HHK16" s="164"/>
      <c r="HHL16" s="164"/>
      <c r="HHM16" s="164"/>
      <c r="HHN16" s="164"/>
      <c r="HHO16" s="164"/>
      <c r="HHP16" s="164"/>
      <c r="HHQ16" s="164"/>
      <c r="HHR16" s="164"/>
      <c r="HHS16" s="164"/>
      <c r="HHT16" s="164"/>
      <c r="HHU16" s="164"/>
      <c r="HHV16" s="164"/>
      <c r="HHW16" s="164"/>
      <c r="HHX16" s="164"/>
      <c r="HHY16" s="164"/>
      <c r="HHZ16" s="164"/>
      <c r="HIA16" s="164"/>
      <c r="HIB16" s="164"/>
      <c r="HIC16" s="164"/>
      <c r="HID16" s="164"/>
      <c r="HIE16" s="164"/>
      <c r="HIF16" s="164"/>
      <c r="HIG16" s="164"/>
      <c r="HIH16" s="164"/>
      <c r="HII16" s="164"/>
      <c r="HIJ16" s="164"/>
      <c r="HIK16" s="164"/>
      <c r="HIL16" s="164"/>
      <c r="HIM16" s="164"/>
      <c r="HIN16" s="164"/>
      <c r="HIO16" s="164"/>
      <c r="HIP16" s="164"/>
      <c r="HIQ16" s="164"/>
      <c r="HIR16" s="164"/>
      <c r="HIS16" s="164"/>
      <c r="HIT16" s="164"/>
      <c r="HIU16" s="164"/>
      <c r="HIV16" s="164"/>
      <c r="HIW16" s="164"/>
      <c r="HIX16" s="164"/>
      <c r="HIY16" s="164"/>
      <c r="HIZ16" s="164"/>
      <c r="HJA16" s="164"/>
      <c r="HJB16" s="164"/>
      <c r="HJC16" s="164"/>
      <c r="HJD16" s="164"/>
      <c r="HJE16" s="164"/>
      <c r="HJF16" s="164"/>
      <c r="HJG16" s="164"/>
      <c r="HJH16" s="164"/>
      <c r="HJI16" s="164"/>
      <c r="HJJ16" s="164"/>
      <c r="HJK16" s="164"/>
      <c r="HJL16" s="164"/>
      <c r="HJM16" s="164"/>
      <c r="HJN16" s="164"/>
      <c r="HJO16" s="164"/>
      <c r="HJP16" s="164"/>
      <c r="HJQ16" s="164"/>
      <c r="HJR16" s="164"/>
      <c r="HJS16" s="164"/>
      <c r="HJT16" s="164"/>
      <c r="HJU16" s="164"/>
      <c r="HJV16" s="164"/>
      <c r="HJW16" s="164"/>
      <c r="HJX16" s="164"/>
      <c r="HJY16" s="164"/>
      <c r="HJZ16" s="164"/>
      <c r="HKA16" s="164"/>
      <c r="HKB16" s="164"/>
      <c r="HKC16" s="164"/>
      <c r="HKD16" s="164"/>
      <c r="HKE16" s="164"/>
      <c r="HKF16" s="164"/>
      <c r="HKG16" s="164"/>
      <c r="HKH16" s="164"/>
      <c r="HKI16" s="164"/>
      <c r="HKJ16" s="164"/>
      <c r="HKK16" s="164"/>
      <c r="HKL16" s="164"/>
      <c r="HKM16" s="164"/>
      <c r="HKN16" s="164"/>
      <c r="HKO16" s="164"/>
      <c r="HKP16" s="164"/>
      <c r="HKQ16" s="164"/>
      <c r="HKR16" s="164"/>
      <c r="HKS16" s="164"/>
      <c r="HKT16" s="164"/>
      <c r="HKU16" s="164"/>
      <c r="HKV16" s="164"/>
      <c r="HKW16" s="164"/>
      <c r="HKX16" s="164"/>
      <c r="HKY16" s="164"/>
      <c r="HKZ16" s="164"/>
      <c r="HLA16" s="164"/>
      <c r="HLB16" s="164"/>
      <c r="HLC16" s="164"/>
      <c r="HLD16" s="164"/>
      <c r="HLE16" s="164"/>
      <c r="HLF16" s="164"/>
      <c r="HLG16" s="164"/>
      <c r="HLH16" s="164"/>
      <c r="HLI16" s="164"/>
      <c r="HLJ16" s="164"/>
      <c r="HLK16" s="164"/>
      <c r="HLL16" s="164"/>
      <c r="HLM16" s="164"/>
      <c r="HLN16" s="164"/>
      <c r="HLO16" s="164"/>
      <c r="HLP16" s="164"/>
      <c r="HLQ16" s="164"/>
      <c r="HLR16" s="164"/>
      <c r="HLS16" s="164"/>
      <c r="HLT16" s="164"/>
      <c r="HLU16" s="164"/>
      <c r="HLV16" s="164"/>
      <c r="HLW16" s="164"/>
      <c r="HLX16" s="164"/>
      <c r="HLY16" s="164"/>
      <c r="HLZ16" s="164"/>
      <c r="HMA16" s="164"/>
      <c r="HMB16" s="164"/>
      <c r="HMC16" s="164"/>
      <c r="HMD16" s="164"/>
      <c r="HME16" s="164"/>
      <c r="HMF16" s="164"/>
      <c r="HMG16" s="164"/>
      <c r="HMH16" s="164"/>
      <c r="HMI16" s="164"/>
      <c r="HMJ16" s="164"/>
      <c r="HMK16" s="164"/>
      <c r="HML16" s="164"/>
      <c r="HMM16" s="164"/>
      <c r="HMN16" s="164"/>
      <c r="HMO16" s="164"/>
      <c r="HMP16" s="164"/>
      <c r="HMQ16" s="164"/>
      <c r="HMR16" s="164"/>
      <c r="HMS16" s="164"/>
      <c r="HMT16" s="164"/>
      <c r="HMU16" s="164"/>
      <c r="HMV16" s="164"/>
      <c r="HMW16" s="164"/>
      <c r="HMX16" s="164"/>
      <c r="HMY16" s="164"/>
      <c r="HMZ16" s="164"/>
      <c r="HNA16" s="164"/>
      <c r="HNB16" s="164"/>
      <c r="HNC16" s="164"/>
      <c r="HND16" s="164"/>
      <c r="HNE16" s="164"/>
      <c r="HNF16" s="164"/>
      <c r="HNG16" s="164"/>
      <c r="HNH16" s="164"/>
      <c r="HNI16" s="164"/>
      <c r="HNJ16" s="164"/>
      <c r="HNK16" s="164"/>
      <c r="HNL16" s="164"/>
      <c r="HNM16" s="164"/>
      <c r="HNN16" s="164"/>
      <c r="HNO16" s="164"/>
      <c r="HNP16" s="164"/>
      <c r="HNQ16" s="164"/>
      <c r="HNR16" s="164"/>
      <c r="HNS16" s="164"/>
      <c r="HNT16" s="164"/>
      <c r="HNU16" s="164"/>
      <c r="HNV16" s="164"/>
      <c r="HNW16" s="164"/>
      <c r="HNX16" s="164"/>
      <c r="HNY16" s="164"/>
      <c r="HNZ16" s="164"/>
      <c r="HOA16" s="164"/>
      <c r="HOB16" s="164"/>
      <c r="HOC16" s="164"/>
      <c r="HOD16" s="164"/>
      <c r="HOE16" s="164"/>
      <c r="HOF16" s="164"/>
      <c r="HOG16" s="164"/>
      <c r="HOH16" s="164"/>
      <c r="HOI16" s="164"/>
      <c r="HOJ16" s="164"/>
      <c r="HOK16" s="164"/>
      <c r="HOL16" s="164"/>
      <c r="HOM16" s="164"/>
      <c r="HON16" s="164"/>
      <c r="HOO16" s="164"/>
      <c r="HOP16" s="164"/>
      <c r="HOQ16" s="164"/>
      <c r="HOR16" s="164"/>
      <c r="HOS16" s="164"/>
      <c r="HOT16" s="164"/>
      <c r="HOU16" s="164"/>
      <c r="HOV16" s="164"/>
      <c r="HOW16" s="164"/>
      <c r="HOX16" s="164"/>
      <c r="HOY16" s="164"/>
      <c r="HOZ16" s="164"/>
      <c r="HPA16" s="164"/>
      <c r="HPB16" s="164"/>
      <c r="HPC16" s="164"/>
      <c r="HPD16" s="164"/>
      <c r="HPE16" s="164"/>
      <c r="HPF16" s="164"/>
      <c r="HPG16" s="164"/>
      <c r="HPH16" s="164"/>
      <c r="HPI16" s="164"/>
      <c r="HPJ16" s="164"/>
      <c r="HPK16" s="164"/>
      <c r="HPL16" s="164"/>
      <c r="HPM16" s="164"/>
      <c r="HPN16" s="164"/>
      <c r="HPO16" s="164"/>
      <c r="HPP16" s="164"/>
      <c r="HPQ16" s="164"/>
      <c r="HPR16" s="164"/>
      <c r="HPS16" s="164"/>
      <c r="HPT16" s="164"/>
      <c r="HPU16" s="164"/>
      <c r="HPV16" s="164"/>
      <c r="HPW16" s="164"/>
      <c r="HPX16" s="164"/>
      <c r="HPY16" s="164"/>
      <c r="HPZ16" s="164"/>
      <c r="HQA16" s="164"/>
      <c r="HQB16" s="164"/>
      <c r="HQC16" s="164"/>
      <c r="HQD16" s="164"/>
      <c r="HQE16" s="164"/>
      <c r="HQF16" s="164"/>
      <c r="HQG16" s="164"/>
      <c r="HQH16" s="164"/>
      <c r="HQI16" s="164"/>
      <c r="HQJ16" s="164"/>
      <c r="HQK16" s="164"/>
      <c r="HQL16" s="164"/>
      <c r="HQM16" s="164"/>
      <c r="HQN16" s="164"/>
      <c r="HQO16" s="164"/>
      <c r="HQP16" s="164"/>
      <c r="HQQ16" s="164"/>
      <c r="HQR16" s="164"/>
      <c r="HQS16" s="164"/>
      <c r="HQT16" s="164"/>
      <c r="HQU16" s="164"/>
      <c r="HQV16" s="164"/>
      <c r="HQW16" s="164"/>
      <c r="HQX16" s="164"/>
      <c r="HQY16" s="164"/>
      <c r="HQZ16" s="164"/>
      <c r="HRA16" s="164"/>
      <c r="HRB16" s="164"/>
      <c r="HRC16" s="164"/>
      <c r="HRD16" s="164"/>
      <c r="HRE16" s="164"/>
      <c r="HRF16" s="164"/>
      <c r="HRG16" s="164"/>
      <c r="HRH16" s="164"/>
      <c r="HRI16" s="164"/>
      <c r="HRJ16" s="164"/>
      <c r="HRK16" s="164"/>
      <c r="HRL16" s="164"/>
      <c r="HRM16" s="164"/>
      <c r="HRN16" s="164"/>
      <c r="HRO16" s="164"/>
      <c r="HRP16" s="164"/>
      <c r="HRQ16" s="164"/>
      <c r="HRR16" s="164"/>
      <c r="HRS16" s="164"/>
      <c r="HRT16" s="164"/>
      <c r="HRU16" s="164"/>
      <c r="HRV16" s="164"/>
      <c r="HRW16" s="164"/>
      <c r="HRX16" s="164"/>
      <c r="HRY16" s="164"/>
      <c r="HRZ16" s="164"/>
      <c r="HSA16" s="164"/>
      <c r="HSB16" s="164"/>
      <c r="HSC16" s="164"/>
      <c r="HSD16" s="164"/>
      <c r="HSE16" s="164"/>
      <c r="HSF16" s="164"/>
      <c r="HSG16" s="164"/>
      <c r="HSH16" s="164"/>
      <c r="HSI16" s="164"/>
      <c r="HSJ16" s="164"/>
      <c r="HSK16" s="164"/>
      <c r="HSL16" s="164"/>
      <c r="HSM16" s="164"/>
      <c r="HSN16" s="164"/>
      <c r="HSO16" s="164"/>
      <c r="HSP16" s="164"/>
      <c r="HSQ16" s="164"/>
      <c r="HSR16" s="164"/>
      <c r="HSS16" s="164"/>
      <c r="HST16" s="164"/>
      <c r="HSU16" s="164"/>
      <c r="HSV16" s="164"/>
      <c r="HSW16" s="164"/>
      <c r="HSX16" s="164"/>
      <c r="HSY16" s="164"/>
      <c r="HSZ16" s="164"/>
      <c r="HTA16" s="164"/>
      <c r="HTB16" s="164"/>
      <c r="HTC16" s="164"/>
      <c r="HTD16" s="164"/>
      <c r="HTE16" s="164"/>
      <c r="HTF16" s="164"/>
      <c r="HTG16" s="164"/>
      <c r="HTH16" s="164"/>
      <c r="HTI16" s="164"/>
      <c r="HTJ16" s="164"/>
      <c r="HTK16" s="164"/>
      <c r="HTL16" s="164"/>
      <c r="HTM16" s="164"/>
      <c r="HTN16" s="164"/>
      <c r="HTO16" s="164"/>
      <c r="HTP16" s="164"/>
      <c r="HTQ16" s="164"/>
      <c r="HTR16" s="164"/>
      <c r="HTS16" s="164"/>
      <c r="HTT16" s="164"/>
      <c r="HTU16" s="164"/>
      <c r="HTV16" s="164"/>
      <c r="HTW16" s="164"/>
      <c r="HTX16" s="164"/>
      <c r="HTY16" s="164"/>
      <c r="HTZ16" s="164"/>
      <c r="HUA16" s="164"/>
      <c r="HUB16" s="164"/>
      <c r="HUC16" s="164"/>
      <c r="HUD16" s="164"/>
      <c r="HUE16" s="164"/>
      <c r="HUF16" s="164"/>
      <c r="HUG16" s="164"/>
      <c r="HUH16" s="164"/>
      <c r="HUI16" s="164"/>
      <c r="HUJ16" s="164"/>
      <c r="HUK16" s="164"/>
      <c r="HUL16" s="164"/>
      <c r="HUM16" s="164"/>
      <c r="HUN16" s="164"/>
      <c r="HUO16" s="164"/>
      <c r="HUP16" s="164"/>
      <c r="HUQ16" s="164"/>
      <c r="HUR16" s="164"/>
      <c r="HUS16" s="164"/>
      <c r="HUT16" s="164"/>
      <c r="HUU16" s="164"/>
      <c r="HUV16" s="164"/>
      <c r="HUW16" s="164"/>
      <c r="HUX16" s="164"/>
      <c r="HUY16" s="164"/>
      <c r="HUZ16" s="164"/>
      <c r="HVA16" s="164"/>
      <c r="HVB16" s="164"/>
      <c r="HVC16" s="164"/>
      <c r="HVD16" s="164"/>
      <c r="HVE16" s="164"/>
      <c r="HVF16" s="164"/>
      <c r="HVG16" s="164"/>
      <c r="HVH16" s="164"/>
      <c r="HVI16" s="164"/>
      <c r="HVJ16" s="164"/>
      <c r="HVK16" s="164"/>
      <c r="HVL16" s="164"/>
      <c r="HVM16" s="164"/>
      <c r="HVN16" s="164"/>
      <c r="HVO16" s="164"/>
      <c r="HVP16" s="164"/>
      <c r="HVQ16" s="164"/>
      <c r="HVR16" s="164"/>
      <c r="HVS16" s="164"/>
      <c r="HVT16" s="164"/>
      <c r="HVU16" s="164"/>
      <c r="HVV16" s="164"/>
      <c r="HVW16" s="164"/>
      <c r="HVX16" s="164"/>
      <c r="HVY16" s="164"/>
      <c r="HVZ16" s="164"/>
      <c r="HWA16" s="164"/>
      <c r="HWB16" s="164"/>
      <c r="HWC16" s="164"/>
      <c r="HWD16" s="164"/>
      <c r="HWE16" s="164"/>
      <c r="HWF16" s="164"/>
      <c r="HWG16" s="164"/>
      <c r="HWH16" s="164"/>
      <c r="HWI16" s="164"/>
      <c r="HWJ16" s="164"/>
      <c r="HWK16" s="164"/>
      <c r="HWL16" s="164"/>
      <c r="HWM16" s="164"/>
      <c r="HWN16" s="164"/>
      <c r="HWO16" s="164"/>
      <c r="HWP16" s="164"/>
      <c r="HWQ16" s="164"/>
      <c r="HWR16" s="164"/>
      <c r="HWS16" s="164"/>
      <c r="HWT16" s="164"/>
      <c r="HWU16" s="164"/>
      <c r="HWV16" s="164"/>
      <c r="HWW16" s="164"/>
      <c r="HWX16" s="164"/>
      <c r="HWY16" s="164"/>
      <c r="HWZ16" s="164"/>
      <c r="HXA16" s="164"/>
      <c r="HXB16" s="164"/>
      <c r="HXC16" s="164"/>
      <c r="HXD16" s="164"/>
      <c r="HXE16" s="164"/>
      <c r="HXF16" s="164"/>
      <c r="HXG16" s="164"/>
      <c r="HXH16" s="164"/>
      <c r="HXI16" s="164"/>
      <c r="HXJ16" s="164"/>
      <c r="HXK16" s="164"/>
      <c r="HXL16" s="164"/>
      <c r="HXM16" s="164"/>
      <c r="HXN16" s="164"/>
      <c r="HXO16" s="164"/>
      <c r="HXP16" s="164"/>
      <c r="HXQ16" s="164"/>
      <c r="HXR16" s="164"/>
      <c r="HXS16" s="164"/>
      <c r="HXT16" s="164"/>
      <c r="HXU16" s="164"/>
      <c r="HXV16" s="164"/>
      <c r="HXW16" s="164"/>
      <c r="HXX16" s="164"/>
      <c r="HXY16" s="164"/>
      <c r="HXZ16" s="164"/>
      <c r="HYA16" s="164"/>
      <c r="HYB16" s="164"/>
      <c r="HYC16" s="164"/>
      <c r="HYD16" s="164"/>
      <c r="HYE16" s="164"/>
      <c r="HYF16" s="164"/>
      <c r="HYG16" s="164"/>
      <c r="HYH16" s="164"/>
      <c r="HYI16" s="164"/>
      <c r="HYJ16" s="164"/>
      <c r="HYK16" s="164"/>
      <c r="HYL16" s="164"/>
      <c r="HYM16" s="164"/>
      <c r="HYN16" s="164"/>
      <c r="HYO16" s="164"/>
      <c r="HYP16" s="164"/>
      <c r="HYQ16" s="164"/>
      <c r="HYR16" s="164"/>
      <c r="HYS16" s="164"/>
      <c r="HYT16" s="164"/>
      <c r="HYU16" s="164"/>
      <c r="HYV16" s="164"/>
      <c r="HYW16" s="164"/>
      <c r="HYX16" s="164"/>
      <c r="HYY16" s="164"/>
      <c r="HYZ16" s="164"/>
      <c r="HZA16" s="164"/>
      <c r="HZB16" s="164"/>
      <c r="HZC16" s="164"/>
      <c r="HZD16" s="164"/>
      <c r="HZE16" s="164"/>
      <c r="HZF16" s="164"/>
      <c r="HZG16" s="164"/>
      <c r="HZH16" s="164"/>
      <c r="HZI16" s="164"/>
      <c r="HZJ16" s="164"/>
      <c r="HZK16" s="164"/>
      <c r="HZL16" s="164"/>
      <c r="HZM16" s="164"/>
      <c r="HZN16" s="164"/>
      <c r="HZO16" s="164"/>
      <c r="HZP16" s="164"/>
      <c r="HZQ16" s="164"/>
      <c r="HZR16" s="164"/>
      <c r="HZS16" s="164"/>
      <c r="HZT16" s="164"/>
      <c r="HZU16" s="164"/>
      <c r="HZV16" s="164"/>
      <c r="HZW16" s="164"/>
      <c r="HZX16" s="164"/>
      <c r="HZY16" s="164"/>
      <c r="HZZ16" s="164"/>
      <c r="IAA16" s="164"/>
      <c r="IAB16" s="164"/>
      <c r="IAC16" s="164"/>
      <c r="IAD16" s="164"/>
      <c r="IAE16" s="164"/>
      <c r="IAF16" s="164"/>
      <c r="IAG16" s="164"/>
      <c r="IAH16" s="164"/>
      <c r="IAI16" s="164"/>
      <c r="IAJ16" s="164"/>
      <c r="IAK16" s="164"/>
      <c r="IAL16" s="164"/>
      <c r="IAM16" s="164"/>
      <c r="IAN16" s="164"/>
      <c r="IAO16" s="164"/>
      <c r="IAP16" s="164"/>
      <c r="IAQ16" s="164"/>
      <c r="IAR16" s="164"/>
      <c r="IAS16" s="164"/>
      <c r="IAT16" s="164"/>
      <c r="IAU16" s="164"/>
      <c r="IAV16" s="164"/>
      <c r="IAW16" s="164"/>
      <c r="IAX16" s="164"/>
      <c r="IAY16" s="164"/>
      <c r="IAZ16" s="164"/>
      <c r="IBA16" s="164"/>
      <c r="IBB16" s="164"/>
      <c r="IBC16" s="164"/>
      <c r="IBD16" s="164"/>
      <c r="IBE16" s="164"/>
      <c r="IBF16" s="164"/>
      <c r="IBG16" s="164"/>
      <c r="IBH16" s="164"/>
      <c r="IBI16" s="164"/>
      <c r="IBJ16" s="164"/>
      <c r="IBK16" s="164"/>
      <c r="IBL16" s="164"/>
      <c r="IBM16" s="164"/>
      <c r="IBN16" s="164"/>
      <c r="IBO16" s="164"/>
      <c r="IBP16" s="164"/>
      <c r="IBQ16" s="164"/>
      <c r="IBR16" s="164"/>
      <c r="IBS16" s="164"/>
      <c r="IBT16" s="164"/>
      <c r="IBU16" s="164"/>
      <c r="IBV16" s="164"/>
      <c r="IBW16" s="164"/>
      <c r="IBX16" s="164"/>
      <c r="IBY16" s="164"/>
      <c r="IBZ16" s="164"/>
      <c r="ICA16" s="164"/>
      <c r="ICB16" s="164"/>
      <c r="ICC16" s="164"/>
      <c r="ICD16" s="164"/>
      <c r="ICE16" s="164"/>
      <c r="ICF16" s="164"/>
      <c r="ICG16" s="164"/>
      <c r="ICH16" s="164"/>
      <c r="ICI16" s="164"/>
      <c r="ICJ16" s="164"/>
      <c r="ICK16" s="164"/>
      <c r="ICL16" s="164"/>
      <c r="ICM16" s="164"/>
      <c r="ICN16" s="164"/>
      <c r="ICO16" s="164"/>
      <c r="ICP16" s="164"/>
      <c r="ICQ16" s="164"/>
      <c r="ICR16" s="164"/>
      <c r="ICS16" s="164"/>
      <c r="ICT16" s="164"/>
      <c r="ICU16" s="164"/>
      <c r="ICV16" s="164"/>
      <c r="ICW16" s="164"/>
      <c r="ICX16" s="164"/>
      <c r="ICY16" s="164"/>
      <c r="ICZ16" s="164"/>
      <c r="IDA16" s="164"/>
      <c r="IDB16" s="164"/>
      <c r="IDC16" s="164"/>
      <c r="IDD16" s="164"/>
      <c r="IDE16" s="164"/>
      <c r="IDF16" s="164"/>
      <c r="IDG16" s="164"/>
      <c r="IDH16" s="164"/>
      <c r="IDI16" s="164"/>
      <c r="IDJ16" s="164"/>
      <c r="IDK16" s="164"/>
      <c r="IDL16" s="164"/>
      <c r="IDM16" s="164"/>
      <c r="IDN16" s="164"/>
      <c r="IDO16" s="164"/>
      <c r="IDP16" s="164"/>
      <c r="IDQ16" s="164"/>
      <c r="IDR16" s="164"/>
      <c r="IDS16" s="164"/>
      <c r="IDT16" s="164"/>
      <c r="IDU16" s="164"/>
      <c r="IDV16" s="164"/>
      <c r="IDW16" s="164"/>
      <c r="IDX16" s="164"/>
      <c r="IDY16" s="164"/>
      <c r="IDZ16" s="164"/>
      <c r="IEA16" s="164"/>
      <c r="IEB16" s="164"/>
      <c r="IEC16" s="164"/>
      <c r="IED16" s="164"/>
      <c r="IEE16" s="164"/>
      <c r="IEF16" s="164"/>
      <c r="IEG16" s="164"/>
      <c r="IEH16" s="164"/>
      <c r="IEI16" s="164"/>
      <c r="IEJ16" s="164"/>
      <c r="IEK16" s="164"/>
      <c r="IEL16" s="164"/>
      <c r="IEM16" s="164"/>
      <c r="IEN16" s="164"/>
      <c r="IEO16" s="164"/>
      <c r="IEP16" s="164"/>
      <c r="IEQ16" s="164"/>
      <c r="IER16" s="164"/>
      <c r="IES16" s="164"/>
      <c r="IET16" s="164"/>
      <c r="IEU16" s="164"/>
      <c r="IEV16" s="164"/>
      <c r="IEW16" s="164"/>
      <c r="IEX16" s="164"/>
      <c r="IEY16" s="164"/>
      <c r="IEZ16" s="164"/>
      <c r="IFA16" s="164"/>
      <c r="IFB16" s="164"/>
      <c r="IFC16" s="164"/>
      <c r="IFD16" s="164"/>
      <c r="IFE16" s="164"/>
      <c r="IFF16" s="164"/>
      <c r="IFG16" s="164"/>
      <c r="IFH16" s="164"/>
      <c r="IFI16" s="164"/>
      <c r="IFJ16" s="164"/>
      <c r="IFK16" s="164"/>
      <c r="IFL16" s="164"/>
      <c r="IFM16" s="164"/>
      <c r="IFN16" s="164"/>
      <c r="IFO16" s="164"/>
      <c r="IFP16" s="164"/>
      <c r="IFQ16" s="164"/>
      <c r="IFR16" s="164"/>
      <c r="IFS16" s="164"/>
      <c r="IFT16" s="164"/>
      <c r="IFU16" s="164"/>
      <c r="IFV16" s="164"/>
      <c r="IFW16" s="164"/>
      <c r="IFX16" s="164"/>
      <c r="IFY16" s="164"/>
      <c r="IFZ16" s="164"/>
      <c r="IGA16" s="164"/>
      <c r="IGB16" s="164"/>
      <c r="IGC16" s="164"/>
      <c r="IGD16" s="164"/>
      <c r="IGE16" s="164"/>
      <c r="IGF16" s="164"/>
      <c r="IGG16" s="164"/>
      <c r="IGH16" s="164"/>
      <c r="IGI16" s="164"/>
      <c r="IGJ16" s="164"/>
      <c r="IGK16" s="164"/>
      <c r="IGL16" s="164"/>
      <c r="IGM16" s="164"/>
      <c r="IGN16" s="164"/>
      <c r="IGO16" s="164"/>
      <c r="IGP16" s="164"/>
      <c r="IGQ16" s="164"/>
      <c r="IGR16" s="164"/>
      <c r="IGS16" s="164"/>
      <c r="IGT16" s="164"/>
      <c r="IGU16" s="164"/>
      <c r="IGV16" s="164"/>
      <c r="IGW16" s="164"/>
      <c r="IGX16" s="164"/>
      <c r="IGY16" s="164"/>
      <c r="IGZ16" s="164"/>
      <c r="IHA16" s="164"/>
      <c r="IHB16" s="164"/>
      <c r="IHC16" s="164"/>
      <c r="IHD16" s="164"/>
      <c r="IHE16" s="164"/>
      <c r="IHF16" s="164"/>
      <c r="IHG16" s="164"/>
      <c r="IHH16" s="164"/>
      <c r="IHI16" s="164"/>
      <c r="IHJ16" s="164"/>
      <c r="IHK16" s="164"/>
      <c r="IHL16" s="164"/>
      <c r="IHM16" s="164"/>
      <c r="IHN16" s="164"/>
      <c r="IHO16" s="164"/>
      <c r="IHP16" s="164"/>
      <c r="IHQ16" s="164"/>
      <c r="IHR16" s="164"/>
      <c r="IHS16" s="164"/>
      <c r="IHT16" s="164"/>
      <c r="IHU16" s="164"/>
      <c r="IHV16" s="164"/>
      <c r="IHW16" s="164"/>
      <c r="IHX16" s="164"/>
      <c r="IHY16" s="164"/>
      <c r="IHZ16" s="164"/>
      <c r="IIA16" s="164"/>
      <c r="IIB16" s="164"/>
      <c r="IIC16" s="164"/>
      <c r="IID16" s="164"/>
      <c r="IIE16" s="164"/>
      <c r="IIF16" s="164"/>
      <c r="IIG16" s="164"/>
      <c r="IIH16" s="164"/>
      <c r="III16" s="164"/>
      <c r="IIJ16" s="164"/>
      <c r="IIK16" s="164"/>
      <c r="IIL16" s="164"/>
      <c r="IIM16" s="164"/>
      <c r="IIN16" s="164"/>
      <c r="IIO16" s="164"/>
      <c r="IIP16" s="164"/>
      <c r="IIQ16" s="164"/>
      <c r="IIR16" s="164"/>
      <c r="IIS16" s="164"/>
      <c r="IIT16" s="164"/>
      <c r="IIU16" s="164"/>
      <c r="IIV16" s="164"/>
      <c r="IIW16" s="164"/>
      <c r="IIX16" s="164"/>
      <c r="IIY16" s="164"/>
      <c r="IIZ16" s="164"/>
      <c r="IJA16" s="164"/>
      <c r="IJB16" s="164"/>
      <c r="IJC16" s="164"/>
      <c r="IJD16" s="164"/>
      <c r="IJE16" s="164"/>
      <c r="IJF16" s="164"/>
      <c r="IJG16" s="164"/>
      <c r="IJH16" s="164"/>
      <c r="IJI16" s="164"/>
      <c r="IJJ16" s="164"/>
      <c r="IJK16" s="164"/>
      <c r="IJL16" s="164"/>
      <c r="IJM16" s="164"/>
      <c r="IJN16" s="164"/>
      <c r="IJO16" s="164"/>
      <c r="IJP16" s="164"/>
      <c r="IJQ16" s="164"/>
      <c r="IJR16" s="164"/>
      <c r="IJS16" s="164"/>
      <c r="IJT16" s="164"/>
      <c r="IJU16" s="164"/>
      <c r="IJV16" s="164"/>
      <c r="IJW16" s="164"/>
      <c r="IJX16" s="164"/>
      <c r="IJY16" s="164"/>
      <c r="IJZ16" s="164"/>
      <c r="IKA16" s="164"/>
      <c r="IKB16" s="164"/>
      <c r="IKC16" s="164"/>
      <c r="IKD16" s="164"/>
      <c r="IKE16" s="164"/>
      <c r="IKF16" s="164"/>
      <c r="IKG16" s="164"/>
      <c r="IKH16" s="164"/>
      <c r="IKI16" s="164"/>
      <c r="IKJ16" s="164"/>
      <c r="IKK16" s="164"/>
      <c r="IKL16" s="164"/>
      <c r="IKM16" s="164"/>
      <c r="IKN16" s="164"/>
      <c r="IKO16" s="164"/>
      <c r="IKP16" s="164"/>
      <c r="IKQ16" s="164"/>
      <c r="IKR16" s="164"/>
      <c r="IKS16" s="164"/>
      <c r="IKT16" s="164"/>
      <c r="IKU16" s="164"/>
      <c r="IKV16" s="164"/>
      <c r="IKW16" s="164"/>
      <c r="IKX16" s="164"/>
      <c r="IKY16" s="164"/>
      <c r="IKZ16" s="164"/>
      <c r="ILA16" s="164"/>
      <c r="ILB16" s="164"/>
      <c r="ILC16" s="164"/>
      <c r="ILD16" s="164"/>
      <c r="ILE16" s="164"/>
      <c r="ILF16" s="164"/>
      <c r="ILG16" s="164"/>
      <c r="ILH16" s="164"/>
      <c r="ILI16" s="164"/>
      <c r="ILJ16" s="164"/>
      <c r="ILK16" s="164"/>
      <c r="ILL16" s="164"/>
      <c r="ILM16" s="164"/>
      <c r="ILN16" s="164"/>
      <c r="ILO16" s="164"/>
      <c r="ILP16" s="164"/>
      <c r="ILQ16" s="164"/>
      <c r="ILR16" s="164"/>
      <c r="ILS16" s="164"/>
      <c r="ILT16" s="164"/>
      <c r="ILU16" s="164"/>
      <c r="ILV16" s="164"/>
      <c r="ILW16" s="164"/>
      <c r="ILX16" s="164"/>
      <c r="ILY16" s="164"/>
      <c r="ILZ16" s="164"/>
      <c r="IMA16" s="164"/>
      <c r="IMB16" s="164"/>
      <c r="IMC16" s="164"/>
      <c r="IMD16" s="164"/>
      <c r="IME16" s="164"/>
      <c r="IMF16" s="164"/>
      <c r="IMG16" s="164"/>
      <c r="IMH16" s="164"/>
      <c r="IMI16" s="164"/>
      <c r="IMJ16" s="164"/>
      <c r="IMK16" s="164"/>
      <c r="IML16" s="164"/>
      <c r="IMM16" s="164"/>
      <c r="IMN16" s="164"/>
      <c r="IMO16" s="164"/>
      <c r="IMP16" s="164"/>
      <c r="IMQ16" s="164"/>
      <c r="IMR16" s="164"/>
      <c r="IMS16" s="164"/>
      <c r="IMT16" s="164"/>
      <c r="IMU16" s="164"/>
      <c r="IMV16" s="164"/>
      <c r="IMW16" s="164"/>
      <c r="IMX16" s="164"/>
      <c r="IMY16" s="164"/>
      <c r="IMZ16" s="164"/>
      <c r="INA16" s="164"/>
      <c r="INB16" s="164"/>
      <c r="INC16" s="164"/>
      <c r="IND16" s="164"/>
      <c r="INE16" s="164"/>
      <c r="INF16" s="164"/>
      <c r="ING16" s="164"/>
      <c r="INH16" s="164"/>
      <c r="INI16" s="164"/>
      <c r="INJ16" s="164"/>
      <c r="INK16" s="164"/>
      <c r="INL16" s="164"/>
      <c r="INM16" s="164"/>
      <c r="INN16" s="164"/>
      <c r="INO16" s="164"/>
      <c r="INP16" s="164"/>
      <c r="INQ16" s="164"/>
      <c r="INR16" s="164"/>
      <c r="INS16" s="164"/>
      <c r="INT16" s="164"/>
      <c r="INU16" s="164"/>
      <c r="INV16" s="164"/>
      <c r="INW16" s="164"/>
      <c r="INX16" s="164"/>
      <c r="INY16" s="164"/>
      <c r="INZ16" s="164"/>
      <c r="IOA16" s="164"/>
      <c r="IOB16" s="164"/>
      <c r="IOC16" s="164"/>
      <c r="IOD16" s="164"/>
      <c r="IOE16" s="164"/>
      <c r="IOF16" s="164"/>
      <c r="IOG16" s="164"/>
      <c r="IOH16" s="164"/>
      <c r="IOI16" s="164"/>
      <c r="IOJ16" s="164"/>
      <c r="IOK16" s="164"/>
      <c r="IOL16" s="164"/>
      <c r="IOM16" s="164"/>
      <c r="ION16" s="164"/>
      <c r="IOO16" s="164"/>
      <c r="IOP16" s="164"/>
      <c r="IOQ16" s="164"/>
      <c r="IOR16" s="164"/>
      <c r="IOS16" s="164"/>
      <c r="IOT16" s="164"/>
      <c r="IOU16" s="164"/>
      <c r="IOV16" s="164"/>
      <c r="IOW16" s="164"/>
      <c r="IOX16" s="164"/>
      <c r="IOY16" s="164"/>
      <c r="IOZ16" s="164"/>
      <c r="IPA16" s="164"/>
      <c r="IPB16" s="164"/>
      <c r="IPC16" s="164"/>
      <c r="IPD16" s="164"/>
      <c r="IPE16" s="164"/>
      <c r="IPF16" s="164"/>
      <c r="IPG16" s="164"/>
      <c r="IPH16" s="164"/>
      <c r="IPI16" s="164"/>
      <c r="IPJ16" s="164"/>
      <c r="IPK16" s="164"/>
      <c r="IPL16" s="164"/>
      <c r="IPM16" s="164"/>
      <c r="IPN16" s="164"/>
      <c r="IPO16" s="164"/>
      <c r="IPP16" s="164"/>
      <c r="IPQ16" s="164"/>
      <c r="IPR16" s="164"/>
      <c r="IPS16" s="164"/>
      <c r="IPT16" s="164"/>
      <c r="IPU16" s="164"/>
      <c r="IPV16" s="164"/>
      <c r="IPW16" s="164"/>
      <c r="IPX16" s="164"/>
      <c r="IPY16" s="164"/>
      <c r="IPZ16" s="164"/>
      <c r="IQA16" s="164"/>
      <c r="IQB16" s="164"/>
      <c r="IQC16" s="164"/>
      <c r="IQD16" s="164"/>
      <c r="IQE16" s="164"/>
      <c r="IQF16" s="164"/>
      <c r="IQG16" s="164"/>
      <c r="IQH16" s="164"/>
      <c r="IQI16" s="164"/>
      <c r="IQJ16" s="164"/>
      <c r="IQK16" s="164"/>
      <c r="IQL16" s="164"/>
      <c r="IQM16" s="164"/>
      <c r="IQN16" s="164"/>
      <c r="IQO16" s="164"/>
      <c r="IQP16" s="164"/>
      <c r="IQQ16" s="164"/>
      <c r="IQR16" s="164"/>
      <c r="IQS16" s="164"/>
      <c r="IQT16" s="164"/>
      <c r="IQU16" s="164"/>
      <c r="IQV16" s="164"/>
      <c r="IQW16" s="164"/>
      <c r="IQX16" s="164"/>
      <c r="IQY16" s="164"/>
      <c r="IQZ16" s="164"/>
      <c r="IRA16" s="164"/>
      <c r="IRB16" s="164"/>
      <c r="IRC16" s="164"/>
      <c r="IRD16" s="164"/>
      <c r="IRE16" s="164"/>
      <c r="IRF16" s="164"/>
      <c r="IRG16" s="164"/>
      <c r="IRH16" s="164"/>
      <c r="IRI16" s="164"/>
      <c r="IRJ16" s="164"/>
      <c r="IRK16" s="164"/>
      <c r="IRL16" s="164"/>
      <c r="IRM16" s="164"/>
      <c r="IRN16" s="164"/>
      <c r="IRO16" s="164"/>
      <c r="IRP16" s="164"/>
      <c r="IRQ16" s="164"/>
      <c r="IRR16" s="164"/>
      <c r="IRS16" s="164"/>
      <c r="IRT16" s="164"/>
      <c r="IRU16" s="164"/>
      <c r="IRV16" s="164"/>
      <c r="IRW16" s="164"/>
      <c r="IRX16" s="164"/>
      <c r="IRY16" s="164"/>
      <c r="IRZ16" s="164"/>
      <c r="ISA16" s="164"/>
      <c r="ISB16" s="164"/>
      <c r="ISC16" s="164"/>
      <c r="ISD16" s="164"/>
      <c r="ISE16" s="164"/>
      <c r="ISF16" s="164"/>
      <c r="ISG16" s="164"/>
      <c r="ISH16" s="164"/>
      <c r="ISI16" s="164"/>
      <c r="ISJ16" s="164"/>
      <c r="ISK16" s="164"/>
      <c r="ISL16" s="164"/>
      <c r="ISM16" s="164"/>
      <c r="ISN16" s="164"/>
      <c r="ISO16" s="164"/>
      <c r="ISP16" s="164"/>
      <c r="ISQ16" s="164"/>
      <c r="ISR16" s="164"/>
      <c r="ISS16" s="164"/>
      <c r="IST16" s="164"/>
      <c r="ISU16" s="164"/>
      <c r="ISV16" s="164"/>
      <c r="ISW16" s="164"/>
      <c r="ISX16" s="164"/>
      <c r="ISY16" s="164"/>
      <c r="ISZ16" s="164"/>
      <c r="ITA16" s="164"/>
      <c r="ITB16" s="164"/>
      <c r="ITC16" s="164"/>
      <c r="ITD16" s="164"/>
      <c r="ITE16" s="164"/>
      <c r="ITF16" s="164"/>
      <c r="ITG16" s="164"/>
      <c r="ITH16" s="164"/>
      <c r="ITI16" s="164"/>
      <c r="ITJ16" s="164"/>
      <c r="ITK16" s="164"/>
      <c r="ITL16" s="164"/>
      <c r="ITM16" s="164"/>
      <c r="ITN16" s="164"/>
      <c r="ITO16" s="164"/>
      <c r="ITP16" s="164"/>
      <c r="ITQ16" s="164"/>
      <c r="ITR16" s="164"/>
      <c r="ITS16" s="164"/>
      <c r="ITT16" s="164"/>
      <c r="ITU16" s="164"/>
      <c r="ITV16" s="164"/>
      <c r="ITW16" s="164"/>
      <c r="ITX16" s="164"/>
      <c r="ITY16" s="164"/>
      <c r="ITZ16" s="164"/>
      <c r="IUA16" s="164"/>
      <c r="IUB16" s="164"/>
      <c r="IUC16" s="164"/>
      <c r="IUD16" s="164"/>
      <c r="IUE16" s="164"/>
      <c r="IUF16" s="164"/>
      <c r="IUG16" s="164"/>
      <c r="IUH16" s="164"/>
      <c r="IUI16" s="164"/>
      <c r="IUJ16" s="164"/>
      <c r="IUK16" s="164"/>
      <c r="IUL16" s="164"/>
      <c r="IUM16" s="164"/>
      <c r="IUN16" s="164"/>
      <c r="IUO16" s="164"/>
      <c r="IUP16" s="164"/>
      <c r="IUQ16" s="164"/>
      <c r="IUR16" s="164"/>
      <c r="IUS16" s="164"/>
      <c r="IUT16" s="164"/>
      <c r="IUU16" s="164"/>
      <c r="IUV16" s="164"/>
      <c r="IUW16" s="164"/>
      <c r="IUX16" s="164"/>
      <c r="IUY16" s="164"/>
      <c r="IUZ16" s="164"/>
      <c r="IVA16" s="164"/>
      <c r="IVB16" s="164"/>
      <c r="IVC16" s="164"/>
      <c r="IVD16" s="164"/>
      <c r="IVE16" s="164"/>
      <c r="IVF16" s="164"/>
      <c r="IVG16" s="164"/>
      <c r="IVH16" s="164"/>
      <c r="IVI16" s="164"/>
      <c r="IVJ16" s="164"/>
      <c r="IVK16" s="164"/>
      <c r="IVL16" s="164"/>
      <c r="IVM16" s="164"/>
      <c r="IVN16" s="164"/>
      <c r="IVO16" s="164"/>
      <c r="IVP16" s="164"/>
      <c r="IVQ16" s="164"/>
      <c r="IVR16" s="164"/>
      <c r="IVS16" s="164"/>
      <c r="IVT16" s="164"/>
      <c r="IVU16" s="164"/>
      <c r="IVV16" s="164"/>
      <c r="IVW16" s="164"/>
      <c r="IVX16" s="164"/>
      <c r="IVY16" s="164"/>
      <c r="IVZ16" s="164"/>
      <c r="IWA16" s="164"/>
      <c r="IWB16" s="164"/>
      <c r="IWC16" s="164"/>
      <c r="IWD16" s="164"/>
      <c r="IWE16" s="164"/>
      <c r="IWF16" s="164"/>
      <c r="IWG16" s="164"/>
      <c r="IWH16" s="164"/>
      <c r="IWI16" s="164"/>
      <c r="IWJ16" s="164"/>
      <c r="IWK16" s="164"/>
      <c r="IWL16" s="164"/>
      <c r="IWM16" s="164"/>
      <c r="IWN16" s="164"/>
      <c r="IWO16" s="164"/>
      <c r="IWP16" s="164"/>
      <c r="IWQ16" s="164"/>
      <c r="IWR16" s="164"/>
      <c r="IWS16" s="164"/>
      <c r="IWT16" s="164"/>
      <c r="IWU16" s="164"/>
      <c r="IWV16" s="164"/>
      <c r="IWW16" s="164"/>
      <c r="IWX16" s="164"/>
      <c r="IWY16" s="164"/>
      <c r="IWZ16" s="164"/>
      <c r="IXA16" s="164"/>
      <c r="IXB16" s="164"/>
      <c r="IXC16" s="164"/>
      <c r="IXD16" s="164"/>
      <c r="IXE16" s="164"/>
      <c r="IXF16" s="164"/>
      <c r="IXG16" s="164"/>
      <c r="IXH16" s="164"/>
      <c r="IXI16" s="164"/>
      <c r="IXJ16" s="164"/>
      <c r="IXK16" s="164"/>
      <c r="IXL16" s="164"/>
      <c r="IXM16" s="164"/>
      <c r="IXN16" s="164"/>
      <c r="IXO16" s="164"/>
      <c r="IXP16" s="164"/>
      <c r="IXQ16" s="164"/>
      <c r="IXR16" s="164"/>
      <c r="IXS16" s="164"/>
      <c r="IXT16" s="164"/>
      <c r="IXU16" s="164"/>
      <c r="IXV16" s="164"/>
      <c r="IXW16" s="164"/>
      <c r="IXX16" s="164"/>
      <c r="IXY16" s="164"/>
      <c r="IXZ16" s="164"/>
      <c r="IYA16" s="164"/>
      <c r="IYB16" s="164"/>
      <c r="IYC16" s="164"/>
      <c r="IYD16" s="164"/>
      <c r="IYE16" s="164"/>
      <c r="IYF16" s="164"/>
      <c r="IYG16" s="164"/>
      <c r="IYH16" s="164"/>
      <c r="IYI16" s="164"/>
      <c r="IYJ16" s="164"/>
      <c r="IYK16" s="164"/>
      <c r="IYL16" s="164"/>
      <c r="IYM16" s="164"/>
      <c r="IYN16" s="164"/>
      <c r="IYO16" s="164"/>
      <c r="IYP16" s="164"/>
      <c r="IYQ16" s="164"/>
      <c r="IYR16" s="164"/>
      <c r="IYS16" s="164"/>
      <c r="IYT16" s="164"/>
      <c r="IYU16" s="164"/>
      <c r="IYV16" s="164"/>
      <c r="IYW16" s="164"/>
      <c r="IYX16" s="164"/>
      <c r="IYY16" s="164"/>
      <c r="IYZ16" s="164"/>
      <c r="IZA16" s="164"/>
      <c r="IZB16" s="164"/>
      <c r="IZC16" s="164"/>
      <c r="IZD16" s="164"/>
      <c r="IZE16" s="164"/>
      <c r="IZF16" s="164"/>
      <c r="IZG16" s="164"/>
      <c r="IZH16" s="164"/>
      <c r="IZI16" s="164"/>
      <c r="IZJ16" s="164"/>
      <c r="IZK16" s="164"/>
      <c r="IZL16" s="164"/>
      <c r="IZM16" s="164"/>
      <c r="IZN16" s="164"/>
      <c r="IZO16" s="164"/>
      <c r="IZP16" s="164"/>
      <c r="IZQ16" s="164"/>
      <c r="IZR16" s="164"/>
      <c r="IZS16" s="164"/>
      <c r="IZT16" s="164"/>
      <c r="IZU16" s="164"/>
      <c r="IZV16" s="164"/>
      <c r="IZW16" s="164"/>
      <c r="IZX16" s="164"/>
      <c r="IZY16" s="164"/>
      <c r="IZZ16" s="164"/>
      <c r="JAA16" s="164"/>
      <c r="JAB16" s="164"/>
      <c r="JAC16" s="164"/>
      <c r="JAD16" s="164"/>
      <c r="JAE16" s="164"/>
      <c r="JAF16" s="164"/>
      <c r="JAG16" s="164"/>
      <c r="JAH16" s="164"/>
      <c r="JAI16" s="164"/>
      <c r="JAJ16" s="164"/>
      <c r="JAK16" s="164"/>
      <c r="JAL16" s="164"/>
      <c r="JAM16" s="164"/>
      <c r="JAN16" s="164"/>
      <c r="JAO16" s="164"/>
      <c r="JAP16" s="164"/>
      <c r="JAQ16" s="164"/>
      <c r="JAR16" s="164"/>
      <c r="JAS16" s="164"/>
      <c r="JAT16" s="164"/>
      <c r="JAU16" s="164"/>
      <c r="JAV16" s="164"/>
      <c r="JAW16" s="164"/>
      <c r="JAX16" s="164"/>
      <c r="JAY16" s="164"/>
      <c r="JAZ16" s="164"/>
      <c r="JBA16" s="164"/>
      <c r="JBB16" s="164"/>
      <c r="JBC16" s="164"/>
      <c r="JBD16" s="164"/>
      <c r="JBE16" s="164"/>
      <c r="JBF16" s="164"/>
      <c r="JBG16" s="164"/>
      <c r="JBH16" s="164"/>
      <c r="JBI16" s="164"/>
      <c r="JBJ16" s="164"/>
      <c r="JBK16" s="164"/>
      <c r="JBL16" s="164"/>
      <c r="JBM16" s="164"/>
      <c r="JBN16" s="164"/>
      <c r="JBO16" s="164"/>
      <c r="JBP16" s="164"/>
      <c r="JBQ16" s="164"/>
      <c r="JBR16" s="164"/>
      <c r="JBS16" s="164"/>
      <c r="JBT16" s="164"/>
      <c r="JBU16" s="164"/>
      <c r="JBV16" s="164"/>
      <c r="JBW16" s="164"/>
      <c r="JBX16" s="164"/>
      <c r="JBY16" s="164"/>
      <c r="JBZ16" s="164"/>
      <c r="JCA16" s="164"/>
      <c r="JCB16" s="164"/>
      <c r="JCC16" s="164"/>
      <c r="JCD16" s="164"/>
      <c r="JCE16" s="164"/>
      <c r="JCF16" s="164"/>
      <c r="JCG16" s="164"/>
      <c r="JCH16" s="164"/>
      <c r="JCI16" s="164"/>
      <c r="JCJ16" s="164"/>
      <c r="JCK16" s="164"/>
      <c r="JCL16" s="164"/>
      <c r="JCM16" s="164"/>
      <c r="JCN16" s="164"/>
      <c r="JCO16" s="164"/>
      <c r="JCP16" s="164"/>
      <c r="JCQ16" s="164"/>
      <c r="JCR16" s="164"/>
      <c r="JCS16" s="164"/>
      <c r="JCT16" s="164"/>
      <c r="JCU16" s="164"/>
      <c r="JCV16" s="164"/>
      <c r="JCW16" s="164"/>
      <c r="JCX16" s="164"/>
      <c r="JCY16" s="164"/>
      <c r="JCZ16" s="164"/>
      <c r="JDA16" s="164"/>
      <c r="JDB16" s="164"/>
      <c r="JDC16" s="164"/>
      <c r="JDD16" s="164"/>
      <c r="JDE16" s="164"/>
      <c r="JDF16" s="164"/>
      <c r="JDG16" s="164"/>
      <c r="JDH16" s="164"/>
      <c r="JDI16" s="164"/>
      <c r="JDJ16" s="164"/>
      <c r="JDK16" s="164"/>
      <c r="JDL16" s="164"/>
      <c r="JDM16" s="164"/>
      <c r="JDN16" s="164"/>
      <c r="JDO16" s="164"/>
      <c r="JDP16" s="164"/>
      <c r="JDQ16" s="164"/>
      <c r="JDR16" s="164"/>
      <c r="JDS16" s="164"/>
      <c r="JDT16" s="164"/>
      <c r="JDU16" s="164"/>
      <c r="JDV16" s="164"/>
      <c r="JDW16" s="164"/>
      <c r="JDX16" s="164"/>
      <c r="JDY16" s="164"/>
      <c r="JDZ16" s="164"/>
      <c r="JEA16" s="164"/>
      <c r="JEB16" s="164"/>
      <c r="JEC16" s="164"/>
      <c r="JED16" s="164"/>
      <c r="JEE16" s="164"/>
      <c r="JEF16" s="164"/>
      <c r="JEG16" s="164"/>
      <c r="JEH16" s="164"/>
      <c r="JEI16" s="164"/>
      <c r="JEJ16" s="164"/>
      <c r="JEK16" s="164"/>
      <c r="JEL16" s="164"/>
      <c r="JEM16" s="164"/>
      <c r="JEN16" s="164"/>
      <c r="JEO16" s="164"/>
      <c r="JEP16" s="164"/>
      <c r="JEQ16" s="164"/>
      <c r="JER16" s="164"/>
      <c r="JES16" s="164"/>
      <c r="JET16" s="164"/>
      <c r="JEU16" s="164"/>
      <c r="JEV16" s="164"/>
      <c r="JEW16" s="164"/>
      <c r="JEX16" s="164"/>
      <c r="JEY16" s="164"/>
      <c r="JEZ16" s="164"/>
      <c r="JFA16" s="164"/>
      <c r="JFB16" s="164"/>
      <c r="JFC16" s="164"/>
      <c r="JFD16" s="164"/>
      <c r="JFE16" s="164"/>
      <c r="JFF16" s="164"/>
      <c r="JFG16" s="164"/>
      <c r="JFH16" s="164"/>
      <c r="JFI16" s="164"/>
      <c r="JFJ16" s="164"/>
      <c r="JFK16" s="164"/>
      <c r="JFL16" s="164"/>
      <c r="JFM16" s="164"/>
      <c r="JFN16" s="164"/>
      <c r="JFO16" s="164"/>
      <c r="JFP16" s="164"/>
      <c r="JFQ16" s="164"/>
      <c r="JFR16" s="164"/>
      <c r="JFS16" s="164"/>
      <c r="JFT16" s="164"/>
      <c r="JFU16" s="164"/>
      <c r="JFV16" s="164"/>
      <c r="JFW16" s="164"/>
      <c r="JFX16" s="164"/>
      <c r="JFY16" s="164"/>
      <c r="JFZ16" s="164"/>
      <c r="JGA16" s="164"/>
      <c r="JGB16" s="164"/>
      <c r="JGC16" s="164"/>
      <c r="JGD16" s="164"/>
      <c r="JGE16" s="164"/>
      <c r="JGF16" s="164"/>
      <c r="JGG16" s="164"/>
      <c r="JGH16" s="164"/>
      <c r="JGI16" s="164"/>
      <c r="JGJ16" s="164"/>
      <c r="JGK16" s="164"/>
      <c r="JGL16" s="164"/>
      <c r="JGM16" s="164"/>
      <c r="JGN16" s="164"/>
      <c r="JGO16" s="164"/>
      <c r="JGP16" s="164"/>
      <c r="JGQ16" s="164"/>
      <c r="JGR16" s="164"/>
      <c r="JGS16" s="164"/>
      <c r="JGT16" s="164"/>
      <c r="JGU16" s="164"/>
      <c r="JGV16" s="164"/>
      <c r="JGW16" s="164"/>
      <c r="JGX16" s="164"/>
      <c r="JGY16" s="164"/>
      <c r="JGZ16" s="164"/>
      <c r="JHA16" s="164"/>
      <c r="JHB16" s="164"/>
      <c r="JHC16" s="164"/>
      <c r="JHD16" s="164"/>
      <c r="JHE16" s="164"/>
      <c r="JHF16" s="164"/>
      <c r="JHG16" s="164"/>
      <c r="JHH16" s="164"/>
      <c r="JHI16" s="164"/>
      <c r="JHJ16" s="164"/>
      <c r="JHK16" s="164"/>
      <c r="JHL16" s="164"/>
      <c r="JHM16" s="164"/>
      <c r="JHN16" s="164"/>
      <c r="JHO16" s="164"/>
      <c r="JHP16" s="164"/>
      <c r="JHQ16" s="164"/>
      <c r="JHR16" s="164"/>
      <c r="JHS16" s="164"/>
      <c r="JHT16" s="164"/>
      <c r="JHU16" s="164"/>
      <c r="JHV16" s="164"/>
      <c r="JHW16" s="164"/>
      <c r="JHX16" s="164"/>
      <c r="JHY16" s="164"/>
      <c r="JHZ16" s="164"/>
      <c r="JIA16" s="164"/>
      <c r="JIB16" s="164"/>
      <c r="JIC16" s="164"/>
      <c r="JID16" s="164"/>
      <c r="JIE16" s="164"/>
      <c r="JIF16" s="164"/>
      <c r="JIG16" s="164"/>
      <c r="JIH16" s="164"/>
      <c r="JII16" s="164"/>
      <c r="JIJ16" s="164"/>
      <c r="JIK16" s="164"/>
      <c r="JIL16" s="164"/>
      <c r="JIM16" s="164"/>
      <c r="JIN16" s="164"/>
      <c r="JIO16" s="164"/>
      <c r="JIP16" s="164"/>
      <c r="JIQ16" s="164"/>
      <c r="JIR16" s="164"/>
      <c r="JIS16" s="164"/>
      <c r="JIT16" s="164"/>
      <c r="JIU16" s="164"/>
      <c r="JIV16" s="164"/>
      <c r="JIW16" s="164"/>
      <c r="JIX16" s="164"/>
      <c r="JIY16" s="164"/>
      <c r="JIZ16" s="164"/>
      <c r="JJA16" s="164"/>
      <c r="JJB16" s="164"/>
      <c r="JJC16" s="164"/>
      <c r="JJD16" s="164"/>
      <c r="JJE16" s="164"/>
      <c r="JJF16" s="164"/>
      <c r="JJG16" s="164"/>
      <c r="JJH16" s="164"/>
      <c r="JJI16" s="164"/>
      <c r="JJJ16" s="164"/>
      <c r="JJK16" s="164"/>
      <c r="JJL16" s="164"/>
      <c r="JJM16" s="164"/>
      <c r="JJN16" s="164"/>
      <c r="JJO16" s="164"/>
      <c r="JJP16" s="164"/>
      <c r="JJQ16" s="164"/>
      <c r="JJR16" s="164"/>
      <c r="JJS16" s="164"/>
      <c r="JJT16" s="164"/>
      <c r="JJU16" s="164"/>
      <c r="JJV16" s="164"/>
      <c r="JJW16" s="164"/>
      <c r="JJX16" s="164"/>
      <c r="JJY16" s="164"/>
      <c r="JJZ16" s="164"/>
      <c r="JKA16" s="164"/>
      <c r="JKB16" s="164"/>
      <c r="JKC16" s="164"/>
      <c r="JKD16" s="164"/>
      <c r="JKE16" s="164"/>
      <c r="JKF16" s="164"/>
      <c r="JKG16" s="164"/>
      <c r="JKH16" s="164"/>
      <c r="JKI16" s="164"/>
      <c r="JKJ16" s="164"/>
      <c r="JKK16" s="164"/>
      <c r="JKL16" s="164"/>
      <c r="JKM16" s="164"/>
      <c r="JKN16" s="164"/>
      <c r="JKO16" s="164"/>
      <c r="JKP16" s="164"/>
      <c r="JKQ16" s="164"/>
      <c r="JKR16" s="164"/>
      <c r="JKS16" s="164"/>
      <c r="JKT16" s="164"/>
      <c r="JKU16" s="164"/>
      <c r="JKV16" s="164"/>
      <c r="JKW16" s="164"/>
      <c r="JKX16" s="164"/>
      <c r="JKY16" s="164"/>
      <c r="JKZ16" s="164"/>
      <c r="JLA16" s="164"/>
      <c r="JLB16" s="164"/>
      <c r="JLC16" s="164"/>
      <c r="JLD16" s="164"/>
      <c r="JLE16" s="164"/>
      <c r="JLF16" s="164"/>
      <c r="JLG16" s="164"/>
      <c r="JLH16" s="164"/>
      <c r="JLI16" s="164"/>
      <c r="JLJ16" s="164"/>
      <c r="JLK16" s="164"/>
      <c r="JLL16" s="164"/>
      <c r="JLM16" s="164"/>
      <c r="JLN16" s="164"/>
      <c r="JLO16" s="164"/>
      <c r="JLP16" s="164"/>
      <c r="JLQ16" s="164"/>
      <c r="JLR16" s="164"/>
      <c r="JLS16" s="164"/>
      <c r="JLT16" s="164"/>
      <c r="JLU16" s="164"/>
      <c r="JLV16" s="164"/>
      <c r="JLW16" s="164"/>
      <c r="JLX16" s="164"/>
      <c r="JLY16" s="164"/>
      <c r="JLZ16" s="164"/>
      <c r="JMA16" s="164"/>
      <c r="JMB16" s="164"/>
      <c r="JMC16" s="164"/>
      <c r="JMD16" s="164"/>
      <c r="JME16" s="164"/>
      <c r="JMF16" s="164"/>
      <c r="JMG16" s="164"/>
      <c r="JMH16" s="164"/>
      <c r="JMI16" s="164"/>
      <c r="JMJ16" s="164"/>
      <c r="JMK16" s="164"/>
      <c r="JML16" s="164"/>
      <c r="JMM16" s="164"/>
      <c r="JMN16" s="164"/>
      <c r="JMO16" s="164"/>
      <c r="JMP16" s="164"/>
      <c r="JMQ16" s="164"/>
      <c r="JMR16" s="164"/>
      <c r="JMS16" s="164"/>
      <c r="JMT16" s="164"/>
      <c r="JMU16" s="164"/>
      <c r="JMV16" s="164"/>
      <c r="JMW16" s="164"/>
      <c r="JMX16" s="164"/>
      <c r="JMY16" s="164"/>
      <c r="JMZ16" s="164"/>
      <c r="JNA16" s="164"/>
      <c r="JNB16" s="164"/>
      <c r="JNC16" s="164"/>
      <c r="JND16" s="164"/>
      <c r="JNE16" s="164"/>
      <c r="JNF16" s="164"/>
      <c r="JNG16" s="164"/>
      <c r="JNH16" s="164"/>
      <c r="JNI16" s="164"/>
      <c r="JNJ16" s="164"/>
      <c r="JNK16" s="164"/>
      <c r="JNL16" s="164"/>
      <c r="JNM16" s="164"/>
      <c r="JNN16" s="164"/>
      <c r="JNO16" s="164"/>
      <c r="JNP16" s="164"/>
      <c r="JNQ16" s="164"/>
      <c r="JNR16" s="164"/>
      <c r="JNS16" s="164"/>
      <c r="JNT16" s="164"/>
      <c r="JNU16" s="164"/>
      <c r="JNV16" s="164"/>
      <c r="JNW16" s="164"/>
      <c r="JNX16" s="164"/>
      <c r="JNY16" s="164"/>
      <c r="JNZ16" s="164"/>
      <c r="JOA16" s="164"/>
      <c r="JOB16" s="164"/>
      <c r="JOC16" s="164"/>
      <c r="JOD16" s="164"/>
      <c r="JOE16" s="164"/>
      <c r="JOF16" s="164"/>
      <c r="JOG16" s="164"/>
      <c r="JOH16" s="164"/>
      <c r="JOI16" s="164"/>
      <c r="JOJ16" s="164"/>
      <c r="JOK16" s="164"/>
      <c r="JOL16" s="164"/>
      <c r="JOM16" s="164"/>
      <c r="JON16" s="164"/>
      <c r="JOO16" s="164"/>
      <c r="JOP16" s="164"/>
      <c r="JOQ16" s="164"/>
      <c r="JOR16" s="164"/>
      <c r="JOS16" s="164"/>
      <c r="JOT16" s="164"/>
      <c r="JOU16" s="164"/>
      <c r="JOV16" s="164"/>
      <c r="JOW16" s="164"/>
      <c r="JOX16" s="164"/>
      <c r="JOY16" s="164"/>
      <c r="JOZ16" s="164"/>
      <c r="JPA16" s="164"/>
      <c r="JPB16" s="164"/>
      <c r="JPC16" s="164"/>
      <c r="JPD16" s="164"/>
      <c r="JPE16" s="164"/>
      <c r="JPF16" s="164"/>
      <c r="JPG16" s="164"/>
      <c r="JPH16" s="164"/>
      <c r="JPI16" s="164"/>
      <c r="JPJ16" s="164"/>
      <c r="JPK16" s="164"/>
      <c r="JPL16" s="164"/>
      <c r="JPM16" s="164"/>
      <c r="JPN16" s="164"/>
      <c r="JPO16" s="164"/>
      <c r="JPP16" s="164"/>
      <c r="JPQ16" s="164"/>
      <c r="JPR16" s="164"/>
      <c r="JPS16" s="164"/>
      <c r="JPT16" s="164"/>
      <c r="JPU16" s="164"/>
      <c r="JPV16" s="164"/>
      <c r="JPW16" s="164"/>
      <c r="JPX16" s="164"/>
      <c r="JPY16" s="164"/>
      <c r="JPZ16" s="164"/>
      <c r="JQA16" s="164"/>
      <c r="JQB16" s="164"/>
      <c r="JQC16" s="164"/>
      <c r="JQD16" s="164"/>
      <c r="JQE16" s="164"/>
      <c r="JQF16" s="164"/>
      <c r="JQG16" s="164"/>
      <c r="JQH16" s="164"/>
      <c r="JQI16" s="164"/>
      <c r="JQJ16" s="164"/>
      <c r="JQK16" s="164"/>
      <c r="JQL16" s="164"/>
      <c r="JQM16" s="164"/>
      <c r="JQN16" s="164"/>
      <c r="JQO16" s="164"/>
      <c r="JQP16" s="164"/>
      <c r="JQQ16" s="164"/>
      <c r="JQR16" s="164"/>
      <c r="JQS16" s="164"/>
      <c r="JQT16" s="164"/>
      <c r="JQU16" s="164"/>
      <c r="JQV16" s="164"/>
      <c r="JQW16" s="164"/>
      <c r="JQX16" s="164"/>
      <c r="JQY16" s="164"/>
      <c r="JQZ16" s="164"/>
      <c r="JRA16" s="164"/>
      <c r="JRB16" s="164"/>
      <c r="JRC16" s="164"/>
      <c r="JRD16" s="164"/>
      <c r="JRE16" s="164"/>
      <c r="JRF16" s="164"/>
      <c r="JRG16" s="164"/>
      <c r="JRH16" s="164"/>
      <c r="JRI16" s="164"/>
      <c r="JRJ16" s="164"/>
      <c r="JRK16" s="164"/>
      <c r="JRL16" s="164"/>
      <c r="JRM16" s="164"/>
      <c r="JRN16" s="164"/>
      <c r="JRO16" s="164"/>
      <c r="JRP16" s="164"/>
      <c r="JRQ16" s="164"/>
      <c r="JRR16" s="164"/>
      <c r="JRS16" s="164"/>
      <c r="JRT16" s="164"/>
      <c r="JRU16" s="164"/>
      <c r="JRV16" s="164"/>
      <c r="JRW16" s="164"/>
      <c r="JRX16" s="164"/>
      <c r="JRY16" s="164"/>
      <c r="JRZ16" s="164"/>
      <c r="JSA16" s="164"/>
      <c r="JSB16" s="164"/>
      <c r="JSC16" s="164"/>
      <c r="JSD16" s="164"/>
      <c r="JSE16" s="164"/>
      <c r="JSF16" s="164"/>
      <c r="JSG16" s="164"/>
      <c r="JSH16" s="164"/>
      <c r="JSI16" s="164"/>
      <c r="JSJ16" s="164"/>
      <c r="JSK16" s="164"/>
      <c r="JSL16" s="164"/>
      <c r="JSM16" s="164"/>
      <c r="JSN16" s="164"/>
      <c r="JSO16" s="164"/>
      <c r="JSP16" s="164"/>
      <c r="JSQ16" s="164"/>
      <c r="JSR16" s="164"/>
      <c r="JSS16" s="164"/>
      <c r="JST16" s="164"/>
      <c r="JSU16" s="164"/>
      <c r="JSV16" s="164"/>
      <c r="JSW16" s="164"/>
      <c r="JSX16" s="164"/>
      <c r="JSY16" s="164"/>
      <c r="JSZ16" s="164"/>
      <c r="JTA16" s="164"/>
      <c r="JTB16" s="164"/>
      <c r="JTC16" s="164"/>
      <c r="JTD16" s="164"/>
      <c r="JTE16" s="164"/>
      <c r="JTF16" s="164"/>
      <c r="JTG16" s="164"/>
      <c r="JTH16" s="164"/>
      <c r="JTI16" s="164"/>
      <c r="JTJ16" s="164"/>
      <c r="JTK16" s="164"/>
      <c r="JTL16" s="164"/>
      <c r="JTM16" s="164"/>
      <c r="JTN16" s="164"/>
      <c r="JTO16" s="164"/>
      <c r="JTP16" s="164"/>
      <c r="JTQ16" s="164"/>
      <c r="JTR16" s="164"/>
      <c r="JTS16" s="164"/>
      <c r="JTT16" s="164"/>
      <c r="JTU16" s="164"/>
      <c r="JTV16" s="164"/>
      <c r="JTW16" s="164"/>
      <c r="JTX16" s="164"/>
      <c r="JTY16" s="164"/>
      <c r="JTZ16" s="164"/>
      <c r="JUA16" s="164"/>
      <c r="JUB16" s="164"/>
      <c r="JUC16" s="164"/>
      <c r="JUD16" s="164"/>
      <c r="JUE16" s="164"/>
      <c r="JUF16" s="164"/>
      <c r="JUG16" s="164"/>
      <c r="JUH16" s="164"/>
      <c r="JUI16" s="164"/>
      <c r="JUJ16" s="164"/>
      <c r="JUK16" s="164"/>
      <c r="JUL16" s="164"/>
      <c r="JUM16" s="164"/>
      <c r="JUN16" s="164"/>
      <c r="JUO16" s="164"/>
      <c r="JUP16" s="164"/>
      <c r="JUQ16" s="164"/>
      <c r="JUR16" s="164"/>
      <c r="JUS16" s="164"/>
      <c r="JUT16" s="164"/>
      <c r="JUU16" s="164"/>
      <c r="JUV16" s="164"/>
      <c r="JUW16" s="164"/>
      <c r="JUX16" s="164"/>
      <c r="JUY16" s="164"/>
      <c r="JUZ16" s="164"/>
      <c r="JVA16" s="164"/>
      <c r="JVB16" s="164"/>
      <c r="JVC16" s="164"/>
      <c r="JVD16" s="164"/>
      <c r="JVE16" s="164"/>
      <c r="JVF16" s="164"/>
      <c r="JVG16" s="164"/>
      <c r="JVH16" s="164"/>
      <c r="JVI16" s="164"/>
      <c r="JVJ16" s="164"/>
      <c r="JVK16" s="164"/>
      <c r="JVL16" s="164"/>
      <c r="JVM16" s="164"/>
      <c r="JVN16" s="164"/>
      <c r="JVO16" s="164"/>
      <c r="JVP16" s="164"/>
      <c r="JVQ16" s="164"/>
      <c r="JVR16" s="164"/>
      <c r="JVS16" s="164"/>
      <c r="JVT16" s="164"/>
      <c r="JVU16" s="164"/>
      <c r="JVV16" s="164"/>
      <c r="JVW16" s="164"/>
      <c r="JVX16" s="164"/>
      <c r="JVY16" s="164"/>
      <c r="JVZ16" s="164"/>
      <c r="JWA16" s="164"/>
      <c r="JWB16" s="164"/>
      <c r="JWC16" s="164"/>
      <c r="JWD16" s="164"/>
      <c r="JWE16" s="164"/>
      <c r="JWF16" s="164"/>
      <c r="JWG16" s="164"/>
      <c r="JWH16" s="164"/>
      <c r="JWI16" s="164"/>
      <c r="JWJ16" s="164"/>
      <c r="JWK16" s="164"/>
      <c r="JWL16" s="164"/>
      <c r="JWM16" s="164"/>
      <c r="JWN16" s="164"/>
      <c r="JWO16" s="164"/>
      <c r="JWP16" s="164"/>
      <c r="JWQ16" s="164"/>
      <c r="JWR16" s="164"/>
      <c r="JWS16" s="164"/>
      <c r="JWT16" s="164"/>
      <c r="JWU16" s="164"/>
      <c r="JWV16" s="164"/>
      <c r="JWW16" s="164"/>
      <c r="JWX16" s="164"/>
      <c r="JWY16" s="164"/>
      <c r="JWZ16" s="164"/>
      <c r="JXA16" s="164"/>
      <c r="JXB16" s="164"/>
      <c r="JXC16" s="164"/>
      <c r="JXD16" s="164"/>
      <c r="JXE16" s="164"/>
      <c r="JXF16" s="164"/>
      <c r="JXG16" s="164"/>
      <c r="JXH16" s="164"/>
      <c r="JXI16" s="164"/>
      <c r="JXJ16" s="164"/>
      <c r="JXK16" s="164"/>
      <c r="JXL16" s="164"/>
      <c r="JXM16" s="164"/>
      <c r="JXN16" s="164"/>
      <c r="JXO16" s="164"/>
      <c r="JXP16" s="164"/>
      <c r="JXQ16" s="164"/>
      <c r="JXR16" s="164"/>
      <c r="JXS16" s="164"/>
      <c r="JXT16" s="164"/>
      <c r="JXU16" s="164"/>
      <c r="JXV16" s="164"/>
      <c r="JXW16" s="164"/>
      <c r="JXX16" s="164"/>
      <c r="JXY16" s="164"/>
      <c r="JXZ16" s="164"/>
      <c r="JYA16" s="164"/>
      <c r="JYB16" s="164"/>
      <c r="JYC16" s="164"/>
      <c r="JYD16" s="164"/>
      <c r="JYE16" s="164"/>
      <c r="JYF16" s="164"/>
      <c r="JYG16" s="164"/>
      <c r="JYH16" s="164"/>
      <c r="JYI16" s="164"/>
      <c r="JYJ16" s="164"/>
      <c r="JYK16" s="164"/>
      <c r="JYL16" s="164"/>
      <c r="JYM16" s="164"/>
      <c r="JYN16" s="164"/>
      <c r="JYO16" s="164"/>
      <c r="JYP16" s="164"/>
      <c r="JYQ16" s="164"/>
      <c r="JYR16" s="164"/>
      <c r="JYS16" s="164"/>
      <c r="JYT16" s="164"/>
      <c r="JYU16" s="164"/>
      <c r="JYV16" s="164"/>
      <c r="JYW16" s="164"/>
      <c r="JYX16" s="164"/>
      <c r="JYY16" s="164"/>
      <c r="JYZ16" s="164"/>
      <c r="JZA16" s="164"/>
      <c r="JZB16" s="164"/>
      <c r="JZC16" s="164"/>
      <c r="JZD16" s="164"/>
      <c r="JZE16" s="164"/>
      <c r="JZF16" s="164"/>
      <c r="JZG16" s="164"/>
      <c r="JZH16" s="164"/>
      <c r="JZI16" s="164"/>
      <c r="JZJ16" s="164"/>
      <c r="JZK16" s="164"/>
      <c r="JZL16" s="164"/>
      <c r="JZM16" s="164"/>
      <c r="JZN16" s="164"/>
      <c r="JZO16" s="164"/>
      <c r="JZP16" s="164"/>
      <c r="JZQ16" s="164"/>
      <c r="JZR16" s="164"/>
      <c r="JZS16" s="164"/>
      <c r="JZT16" s="164"/>
      <c r="JZU16" s="164"/>
      <c r="JZV16" s="164"/>
      <c r="JZW16" s="164"/>
      <c r="JZX16" s="164"/>
      <c r="JZY16" s="164"/>
      <c r="JZZ16" s="164"/>
      <c r="KAA16" s="164"/>
      <c r="KAB16" s="164"/>
      <c r="KAC16" s="164"/>
      <c r="KAD16" s="164"/>
      <c r="KAE16" s="164"/>
      <c r="KAF16" s="164"/>
      <c r="KAG16" s="164"/>
      <c r="KAH16" s="164"/>
      <c r="KAI16" s="164"/>
      <c r="KAJ16" s="164"/>
      <c r="KAK16" s="164"/>
      <c r="KAL16" s="164"/>
      <c r="KAM16" s="164"/>
      <c r="KAN16" s="164"/>
      <c r="KAO16" s="164"/>
      <c r="KAP16" s="164"/>
      <c r="KAQ16" s="164"/>
      <c r="KAR16" s="164"/>
      <c r="KAS16" s="164"/>
      <c r="KAT16" s="164"/>
      <c r="KAU16" s="164"/>
      <c r="KAV16" s="164"/>
      <c r="KAW16" s="164"/>
      <c r="KAX16" s="164"/>
      <c r="KAY16" s="164"/>
      <c r="KAZ16" s="164"/>
      <c r="KBA16" s="164"/>
      <c r="KBB16" s="164"/>
      <c r="KBC16" s="164"/>
      <c r="KBD16" s="164"/>
      <c r="KBE16" s="164"/>
      <c r="KBF16" s="164"/>
      <c r="KBG16" s="164"/>
      <c r="KBH16" s="164"/>
      <c r="KBI16" s="164"/>
      <c r="KBJ16" s="164"/>
      <c r="KBK16" s="164"/>
      <c r="KBL16" s="164"/>
      <c r="KBM16" s="164"/>
      <c r="KBN16" s="164"/>
      <c r="KBO16" s="164"/>
      <c r="KBP16" s="164"/>
      <c r="KBQ16" s="164"/>
      <c r="KBR16" s="164"/>
      <c r="KBS16" s="164"/>
      <c r="KBT16" s="164"/>
      <c r="KBU16" s="164"/>
      <c r="KBV16" s="164"/>
      <c r="KBW16" s="164"/>
      <c r="KBX16" s="164"/>
      <c r="KBY16" s="164"/>
      <c r="KBZ16" s="164"/>
      <c r="KCA16" s="164"/>
      <c r="KCB16" s="164"/>
      <c r="KCC16" s="164"/>
      <c r="KCD16" s="164"/>
      <c r="KCE16" s="164"/>
      <c r="KCF16" s="164"/>
      <c r="KCG16" s="164"/>
      <c r="KCH16" s="164"/>
      <c r="KCI16" s="164"/>
      <c r="KCJ16" s="164"/>
      <c r="KCK16" s="164"/>
      <c r="KCL16" s="164"/>
      <c r="KCM16" s="164"/>
      <c r="KCN16" s="164"/>
      <c r="KCO16" s="164"/>
      <c r="KCP16" s="164"/>
      <c r="KCQ16" s="164"/>
      <c r="KCR16" s="164"/>
      <c r="KCS16" s="164"/>
      <c r="KCT16" s="164"/>
      <c r="KCU16" s="164"/>
      <c r="KCV16" s="164"/>
      <c r="KCW16" s="164"/>
      <c r="KCX16" s="164"/>
      <c r="KCY16" s="164"/>
      <c r="KCZ16" s="164"/>
      <c r="KDA16" s="164"/>
      <c r="KDB16" s="164"/>
      <c r="KDC16" s="164"/>
      <c r="KDD16" s="164"/>
      <c r="KDE16" s="164"/>
      <c r="KDF16" s="164"/>
      <c r="KDG16" s="164"/>
      <c r="KDH16" s="164"/>
      <c r="KDI16" s="164"/>
      <c r="KDJ16" s="164"/>
      <c r="KDK16" s="164"/>
      <c r="KDL16" s="164"/>
      <c r="KDM16" s="164"/>
      <c r="KDN16" s="164"/>
      <c r="KDO16" s="164"/>
      <c r="KDP16" s="164"/>
      <c r="KDQ16" s="164"/>
      <c r="KDR16" s="164"/>
      <c r="KDS16" s="164"/>
      <c r="KDT16" s="164"/>
      <c r="KDU16" s="164"/>
      <c r="KDV16" s="164"/>
      <c r="KDW16" s="164"/>
      <c r="KDX16" s="164"/>
      <c r="KDY16" s="164"/>
      <c r="KDZ16" s="164"/>
      <c r="KEA16" s="164"/>
      <c r="KEB16" s="164"/>
      <c r="KEC16" s="164"/>
      <c r="KED16" s="164"/>
      <c r="KEE16" s="164"/>
      <c r="KEF16" s="164"/>
      <c r="KEG16" s="164"/>
      <c r="KEH16" s="164"/>
      <c r="KEI16" s="164"/>
      <c r="KEJ16" s="164"/>
      <c r="KEK16" s="164"/>
      <c r="KEL16" s="164"/>
      <c r="KEM16" s="164"/>
      <c r="KEN16" s="164"/>
      <c r="KEO16" s="164"/>
      <c r="KEP16" s="164"/>
      <c r="KEQ16" s="164"/>
      <c r="KER16" s="164"/>
      <c r="KES16" s="164"/>
      <c r="KET16" s="164"/>
      <c r="KEU16" s="164"/>
      <c r="KEV16" s="164"/>
      <c r="KEW16" s="164"/>
      <c r="KEX16" s="164"/>
      <c r="KEY16" s="164"/>
      <c r="KEZ16" s="164"/>
      <c r="KFA16" s="164"/>
      <c r="KFB16" s="164"/>
      <c r="KFC16" s="164"/>
      <c r="KFD16" s="164"/>
      <c r="KFE16" s="164"/>
      <c r="KFF16" s="164"/>
      <c r="KFG16" s="164"/>
      <c r="KFH16" s="164"/>
      <c r="KFI16" s="164"/>
      <c r="KFJ16" s="164"/>
      <c r="KFK16" s="164"/>
      <c r="KFL16" s="164"/>
      <c r="KFM16" s="164"/>
      <c r="KFN16" s="164"/>
      <c r="KFO16" s="164"/>
      <c r="KFP16" s="164"/>
      <c r="KFQ16" s="164"/>
      <c r="KFR16" s="164"/>
      <c r="KFS16" s="164"/>
      <c r="KFT16" s="164"/>
      <c r="KFU16" s="164"/>
      <c r="KFV16" s="164"/>
      <c r="KFW16" s="164"/>
      <c r="KFX16" s="164"/>
      <c r="KFY16" s="164"/>
      <c r="KFZ16" s="164"/>
      <c r="KGA16" s="164"/>
      <c r="KGB16" s="164"/>
      <c r="KGC16" s="164"/>
      <c r="KGD16" s="164"/>
      <c r="KGE16" s="164"/>
      <c r="KGF16" s="164"/>
      <c r="KGG16" s="164"/>
      <c r="KGH16" s="164"/>
      <c r="KGI16" s="164"/>
      <c r="KGJ16" s="164"/>
      <c r="KGK16" s="164"/>
      <c r="KGL16" s="164"/>
      <c r="KGM16" s="164"/>
      <c r="KGN16" s="164"/>
      <c r="KGO16" s="164"/>
      <c r="KGP16" s="164"/>
      <c r="KGQ16" s="164"/>
      <c r="KGR16" s="164"/>
      <c r="KGS16" s="164"/>
      <c r="KGT16" s="164"/>
      <c r="KGU16" s="164"/>
      <c r="KGV16" s="164"/>
      <c r="KGW16" s="164"/>
      <c r="KGX16" s="164"/>
      <c r="KGY16" s="164"/>
      <c r="KGZ16" s="164"/>
      <c r="KHA16" s="164"/>
      <c r="KHB16" s="164"/>
      <c r="KHC16" s="164"/>
      <c r="KHD16" s="164"/>
      <c r="KHE16" s="164"/>
      <c r="KHF16" s="164"/>
      <c r="KHG16" s="164"/>
      <c r="KHH16" s="164"/>
      <c r="KHI16" s="164"/>
      <c r="KHJ16" s="164"/>
      <c r="KHK16" s="164"/>
      <c r="KHL16" s="164"/>
      <c r="KHM16" s="164"/>
      <c r="KHN16" s="164"/>
      <c r="KHO16" s="164"/>
      <c r="KHP16" s="164"/>
      <c r="KHQ16" s="164"/>
      <c r="KHR16" s="164"/>
      <c r="KHS16" s="164"/>
      <c r="KHT16" s="164"/>
      <c r="KHU16" s="164"/>
      <c r="KHV16" s="164"/>
      <c r="KHW16" s="164"/>
      <c r="KHX16" s="164"/>
      <c r="KHY16" s="164"/>
      <c r="KHZ16" s="164"/>
      <c r="KIA16" s="164"/>
      <c r="KIB16" s="164"/>
      <c r="KIC16" s="164"/>
      <c r="KID16" s="164"/>
      <c r="KIE16" s="164"/>
      <c r="KIF16" s="164"/>
      <c r="KIG16" s="164"/>
      <c r="KIH16" s="164"/>
      <c r="KII16" s="164"/>
      <c r="KIJ16" s="164"/>
      <c r="KIK16" s="164"/>
      <c r="KIL16" s="164"/>
      <c r="KIM16" s="164"/>
      <c r="KIN16" s="164"/>
      <c r="KIO16" s="164"/>
      <c r="KIP16" s="164"/>
      <c r="KIQ16" s="164"/>
      <c r="KIR16" s="164"/>
      <c r="KIS16" s="164"/>
      <c r="KIT16" s="164"/>
      <c r="KIU16" s="164"/>
      <c r="KIV16" s="164"/>
      <c r="KIW16" s="164"/>
      <c r="KIX16" s="164"/>
      <c r="KIY16" s="164"/>
      <c r="KIZ16" s="164"/>
      <c r="KJA16" s="164"/>
      <c r="KJB16" s="164"/>
      <c r="KJC16" s="164"/>
      <c r="KJD16" s="164"/>
      <c r="KJE16" s="164"/>
      <c r="KJF16" s="164"/>
      <c r="KJG16" s="164"/>
      <c r="KJH16" s="164"/>
      <c r="KJI16" s="164"/>
      <c r="KJJ16" s="164"/>
      <c r="KJK16" s="164"/>
      <c r="KJL16" s="164"/>
      <c r="KJM16" s="164"/>
      <c r="KJN16" s="164"/>
      <c r="KJO16" s="164"/>
      <c r="KJP16" s="164"/>
      <c r="KJQ16" s="164"/>
      <c r="KJR16" s="164"/>
      <c r="KJS16" s="164"/>
      <c r="KJT16" s="164"/>
      <c r="KJU16" s="164"/>
      <c r="KJV16" s="164"/>
      <c r="KJW16" s="164"/>
      <c r="KJX16" s="164"/>
      <c r="KJY16" s="164"/>
      <c r="KJZ16" s="164"/>
      <c r="KKA16" s="164"/>
      <c r="KKB16" s="164"/>
      <c r="KKC16" s="164"/>
      <c r="KKD16" s="164"/>
      <c r="KKE16" s="164"/>
      <c r="KKF16" s="164"/>
      <c r="KKG16" s="164"/>
      <c r="KKH16" s="164"/>
      <c r="KKI16" s="164"/>
      <c r="KKJ16" s="164"/>
      <c r="KKK16" s="164"/>
      <c r="KKL16" s="164"/>
      <c r="KKM16" s="164"/>
      <c r="KKN16" s="164"/>
      <c r="KKO16" s="164"/>
      <c r="KKP16" s="164"/>
      <c r="KKQ16" s="164"/>
      <c r="KKR16" s="164"/>
      <c r="KKS16" s="164"/>
      <c r="KKT16" s="164"/>
      <c r="KKU16" s="164"/>
      <c r="KKV16" s="164"/>
      <c r="KKW16" s="164"/>
      <c r="KKX16" s="164"/>
      <c r="KKY16" s="164"/>
      <c r="KKZ16" s="164"/>
      <c r="KLA16" s="164"/>
      <c r="KLB16" s="164"/>
      <c r="KLC16" s="164"/>
      <c r="KLD16" s="164"/>
      <c r="KLE16" s="164"/>
      <c r="KLF16" s="164"/>
      <c r="KLG16" s="164"/>
      <c r="KLH16" s="164"/>
      <c r="KLI16" s="164"/>
      <c r="KLJ16" s="164"/>
      <c r="KLK16" s="164"/>
      <c r="KLL16" s="164"/>
      <c r="KLM16" s="164"/>
      <c r="KLN16" s="164"/>
      <c r="KLO16" s="164"/>
      <c r="KLP16" s="164"/>
      <c r="KLQ16" s="164"/>
      <c r="KLR16" s="164"/>
      <c r="KLS16" s="164"/>
      <c r="KLT16" s="164"/>
      <c r="KLU16" s="164"/>
      <c r="KLV16" s="164"/>
      <c r="KLW16" s="164"/>
      <c r="KLX16" s="164"/>
      <c r="KLY16" s="164"/>
      <c r="KLZ16" s="164"/>
      <c r="KMA16" s="164"/>
      <c r="KMB16" s="164"/>
      <c r="KMC16" s="164"/>
      <c r="KMD16" s="164"/>
      <c r="KME16" s="164"/>
      <c r="KMF16" s="164"/>
      <c r="KMG16" s="164"/>
      <c r="KMH16" s="164"/>
      <c r="KMI16" s="164"/>
      <c r="KMJ16" s="164"/>
      <c r="KMK16" s="164"/>
      <c r="KML16" s="164"/>
      <c r="KMM16" s="164"/>
      <c r="KMN16" s="164"/>
      <c r="KMO16" s="164"/>
      <c r="KMP16" s="164"/>
      <c r="KMQ16" s="164"/>
      <c r="KMR16" s="164"/>
      <c r="KMS16" s="164"/>
      <c r="KMT16" s="164"/>
      <c r="KMU16" s="164"/>
      <c r="KMV16" s="164"/>
      <c r="KMW16" s="164"/>
      <c r="KMX16" s="164"/>
      <c r="KMY16" s="164"/>
      <c r="KMZ16" s="164"/>
      <c r="KNA16" s="164"/>
      <c r="KNB16" s="164"/>
      <c r="KNC16" s="164"/>
      <c r="KND16" s="164"/>
      <c r="KNE16" s="164"/>
      <c r="KNF16" s="164"/>
      <c r="KNG16" s="164"/>
      <c r="KNH16" s="164"/>
      <c r="KNI16" s="164"/>
      <c r="KNJ16" s="164"/>
      <c r="KNK16" s="164"/>
      <c r="KNL16" s="164"/>
      <c r="KNM16" s="164"/>
      <c r="KNN16" s="164"/>
      <c r="KNO16" s="164"/>
      <c r="KNP16" s="164"/>
      <c r="KNQ16" s="164"/>
      <c r="KNR16" s="164"/>
      <c r="KNS16" s="164"/>
      <c r="KNT16" s="164"/>
      <c r="KNU16" s="164"/>
      <c r="KNV16" s="164"/>
      <c r="KNW16" s="164"/>
      <c r="KNX16" s="164"/>
      <c r="KNY16" s="164"/>
      <c r="KNZ16" s="164"/>
      <c r="KOA16" s="164"/>
      <c r="KOB16" s="164"/>
      <c r="KOC16" s="164"/>
      <c r="KOD16" s="164"/>
      <c r="KOE16" s="164"/>
      <c r="KOF16" s="164"/>
      <c r="KOG16" s="164"/>
      <c r="KOH16" s="164"/>
      <c r="KOI16" s="164"/>
      <c r="KOJ16" s="164"/>
      <c r="KOK16" s="164"/>
      <c r="KOL16" s="164"/>
      <c r="KOM16" s="164"/>
      <c r="KON16" s="164"/>
      <c r="KOO16" s="164"/>
      <c r="KOP16" s="164"/>
      <c r="KOQ16" s="164"/>
      <c r="KOR16" s="164"/>
      <c r="KOS16" s="164"/>
      <c r="KOT16" s="164"/>
      <c r="KOU16" s="164"/>
      <c r="KOV16" s="164"/>
      <c r="KOW16" s="164"/>
      <c r="KOX16" s="164"/>
      <c r="KOY16" s="164"/>
      <c r="KOZ16" s="164"/>
      <c r="KPA16" s="164"/>
      <c r="KPB16" s="164"/>
      <c r="KPC16" s="164"/>
      <c r="KPD16" s="164"/>
      <c r="KPE16" s="164"/>
      <c r="KPF16" s="164"/>
      <c r="KPG16" s="164"/>
      <c r="KPH16" s="164"/>
      <c r="KPI16" s="164"/>
      <c r="KPJ16" s="164"/>
      <c r="KPK16" s="164"/>
      <c r="KPL16" s="164"/>
      <c r="KPM16" s="164"/>
      <c r="KPN16" s="164"/>
      <c r="KPO16" s="164"/>
      <c r="KPP16" s="164"/>
      <c r="KPQ16" s="164"/>
      <c r="KPR16" s="164"/>
      <c r="KPS16" s="164"/>
      <c r="KPT16" s="164"/>
      <c r="KPU16" s="164"/>
      <c r="KPV16" s="164"/>
      <c r="KPW16" s="164"/>
      <c r="KPX16" s="164"/>
      <c r="KPY16" s="164"/>
      <c r="KPZ16" s="164"/>
      <c r="KQA16" s="164"/>
      <c r="KQB16" s="164"/>
      <c r="KQC16" s="164"/>
      <c r="KQD16" s="164"/>
      <c r="KQE16" s="164"/>
      <c r="KQF16" s="164"/>
      <c r="KQG16" s="164"/>
      <c r="KQH16" s="164"/>
      <c r="KQI16" s="164"/>
      <c r="KQJ16" s="164"/>
      <c r="KQK16" s="164"/>
      <c r="KQL16" s="164"/>
      <c r="KQM16" s="164"/>
      <c r="KQN16" s="164"/>
      <c r="KQO16" s="164"/>
      <c r="KQP16" s="164"/>
      <c r="KQQ16" s="164"/>
      <c r="KQR16" s="164"/>
      <c r="KQS16" s="164"/>
      <c r="KQT16" s="164"/>
      <c r="KQU16" s="164"/>
      <c r="KQV16" s="164"/>
      <c r="KQW16" s="164"/>
      <c r="KQX16" s="164"/>
      <c r="KQY16" s="164"/>
      <c r="KQZ16" s="164"/>
      <c r="KRA16" s="164"/>
      <c r="KRB16" s="164"/>
      <c r="KRC16" s="164"/>
      <c r="KRD16" s="164"/>
      <c r="KRE16" s="164"/>
      <c r="KRF16" s="164"/>
      <c r="KRG16" s="164"/>
      <c r="KRH16" s="164"/>
      <c r="KRI16" s="164"/>
      <c r="KRJ16" s="164"/>
      <c r="KRK16" s="164"/>
      <c r="KRL16" s="164"/>
      <c r="KRM16" s="164"/>
      <c r="KRN16" s="164"/>
      <c r="KRO16" s="164"/>
      <c r="KRP16" s="164"/>
      <c r="KRQ16" s="164"/>
      <c r="KRR16" s="164"/>
      <c r="KRS16" s="164"/>
      <c r="KRT16" s="164"/>
      <c r="KRU16" s="164"/>
      <c r="KRV16" s="164"/>
      <c r="KRW16" s="164"/>
      <c r="KRX16" s="164"/>
      <c r="KRY16" s="164"/>
      <c r="KRZ16" s="164"/>
      <c r="KSA16" s="164"/>
      <c r="KSB16" s="164"/>
      <c r="KSC16" s="164"/>
      <c r="KSD16" s="164"/>
      <c r="KSE16" s="164"/>
      <c r="KSF16" s="164"/>
      <c r="KSG16" s="164"/>
      <c r="KSH16" s="164"/>
      <c r="KSI16" s="164"/>
      <c r="KSJ16" s="164"/>
      <c r="KSK16" s="164"/>
      <c r="KSL16" s="164"/>
      <c r="KSM16" s="164"/>
      <c r="KSN16" s="164"/>
      <c r="KSO16" s="164"/>
      <c r="KSP16" s="164"/>
      <c r="KSQ16" s="164"/>
      <c r="KSR16" s="164"/>
      <c r="KSS16" s="164"/>
      <c r="KST16" s="164"/>
      <c r="KSU16" s="164"/>
      <c r="KSV16" s="164"/>
      <c r="KSW16" s="164"/>
      <c r="KSX16" s="164"/>
      <c r="KSY16" s="164"/>
      <c r="KSZ16" s="164"/>
      <c r="KTA16" s="164"/>
      <c r="KTB16" s="164"/>
      <c r="KTC16" s="164"/>
      <c r="KTD16" s="164"/>
      <c r="KTE16" s="164"/>
      <c r="KTF16" s="164"/>
      <c r="KTG16" s="164"/>
      <c r="KTH16" s="164"/>
      <c r="KTI16" s="164"/>
      <c r="KTJ16" s="164"/>
      <c r="KTK16" s="164"/>
      <c r="KTL16" s="164"/>
      <c r="KTM16" s="164"/>
      <c r="KTN16" s="164"/>
      <c r="KTO16" s="164"/>
      <c r="KTP16" s="164"/>
      <c r="KTQ16" s="164"/>
      <c r="KTR16" s="164"/>
      <c r="KTS16" s="164"/>
      <c r="KTT16" s="164"/>
      <c r="KTU16" s="164"/>
      <c r="KTV16" s="164"/>
      <c r="KTW16" s="164"/>
      <c r="KTX16" s="164"/>
      <c r="KTY16" s="164"/>
      <c r="KTZ16" s="164"/>
      <c r="KUA16" s="164"/>
      <c r="KUB16" s="164"/>
      <c r="KUC16" s="164"/>
      <c r="KUD16" s="164"/>
      <c r="KUE16" s="164"/>
      <c r="KUF16" s="164"/>
      <c r="KUG16" s="164"/>
      <c r="KUH16" s="164"/>
      <c r="KUI16" s="164"/>
      <c r="KUJ16" s="164"/>
      <c r="KUK16" s="164"/>
      <c r="KUL16" s="164"/>
      <c r="KUM16" s="164"/>
      <c r="KUN16" s="164"/>
      <c r="KUO16" s="164"/>
      <c r="KUP16" s="164"/>
      <c r="KUQ16" s="164"/>
      <c r="KUR16" s="164"/>
      <c r="KUS16" s="164"/>
      <c r="KUT16" s="164"/>
      <c r="KUU16" s="164"/>
      <c r="KUV16" s="164"/>
      <c r="KUW16" s="164"/>
      <c r="KUX16" s="164"/>
      <c r="KUY16" s="164"/>
      <c r="KUZ16" s="164"/>
      <c r="KVA16" s="164"/>
      <c r="KVB16" s="164"/>
      <c r="KVC16" s="164"/>
      <c r="KVD16" s="164"/>
      <c r="KVE16" s="164"/>
      <c r="KVF16" s="164"/>
      <c r="KVG16" s="164"/>
      <c r="KVH16" s="164"/>
      <c r="KVI16" s="164"/>
      <c r="KVJ16" s="164"/>
      <c r="KVK16" s="164"/>
      <c r="KVL16" s="164"/>
      <c r="KVM16" s="164"/>
      <c r="KVN16" s="164"/>
      <c r="KVO16" s="164"/>
      <c r="KVP16" s="164"/>
      <c r="KVQ16" s="164"/>
      <c r="KVR16" s="164"/>
      <c r="KVS16" s="164"/>
      <c r="KVT16" s="164"/>
      <c r="KVU16" s="164"/>
      <c r="KVV16" s="164"/>
      <c r="KVW16" s="164"/>
      <c r="KVX16" s="164"/>
      <c r="KVY16" s="164"/>
      <c r="KVZ16" s="164"/>
      <c r="KWA16" s="164"/>
      <c r="KWB16" s="164"/>
      <c r="KWC16" s="164"/>
      <c r="KWD16" s="164"/>
      <c r="KWE16" s="164"/>
      <c r="KWF16" s="164"/>
      <c r="KWG16" s="164"/>
      <c r="KWH16" s="164"/>
      <c r="KWI16" s="164"/>
      <c r="KWJ16" s="164"/>
      <c r="KWK16" s="164"/>
      <c r="KWL16" s="164"/>
      <c r="KWM16" s="164"/>
      <c r="KWN16" s="164"/>
      <c r="KWO16" s="164"/>
      <c r="KWP16" s="164"/>
      <c r="KWQ16" s="164"/>
      <c r="KWR16" s="164"/>
      <c r="KWS16" s="164"/>
      <c r="KWT16" s="164"/>
      <c r="KWU16" s="164"/>
      <c r="KWV16" s="164"/>
      <c r="KWW16" s="164"/>
      <c r="KWX16" s="164"/>
      <c r="KWY16" s="164"/>
      <c r="KWZ16" s="164"/>
      <c r="KXA16" s="164"/>
      <c r="KXB16" s="164"/>
      <c r="KXC16" s="164"/>
      <c r="KXD16" s="164"/>
      <c r="KXE16" s="164"/>
      <c r="KXF16" s="164"/>
      <c r="KXG16" s="164"/>
      <c r="KXH16" s="164"/>
      <c r="KXI16" s="164"/>
      <c r="KXJ16" s="164"/>
      <c r="KXK16" s="164"/>
      <c r="KXL16" s="164"/>
      <c r="KXM16" s="164"/>
      <c r="KXN16" s="164"/>
      <c r="KXO16" s="164"/>
      <c r="KXP16" s="164"/>
      <c r="KXQ16" s="164"/>
      <c r="KXR16" s="164"/>
      <c r="KXS16" s="164"/>
      <c r="KXT16" s="164"/>
      <c r="KXU16" s="164"/>
      <c r="KXV16" s="164"/>
      <c r="KXW16" s="164"/>
      <c r="KXX16" s="164"/>
      <c r="KXY16" s="164"/>
      <c r="KXZ16" s="164"/>
      <c r="KYA16" s="164"/>
      <c r="KYB16" s="164"/>
      <c r="KYC16" s="164"/>
      <c r="KYD16" s="164"/>
      <c r="KYE16" s="164"/>
      <c r="KYF16" s="164"/>
      <c r="KYG16" s="164"/>
      <c r="KYH16" s="164"/>
      <c r="KYI16" s="164"/>
      <c r="KYJ16" s="164"/>
      <c r="KYK16" s="164"/>
      <c r="KYL16" s="164"/>
      <c r="KYM16" s="164"/>
      <c r="KYN16" s="164"/>
      <c r="KYO16" s="164"/>
      <c r="KYP16" s="164"/>
      <c r="KYQ16" s="164"/>
      <c r="KYR16" s="164"/>
      <c r="KYS16" s="164"/>
      <c r="KYT16" s="164"/>
      <c r="KYU16" s="164"/>
      <c r="KYV16" s="164"/>
      <c r="KYW16" s="164"/>
      <c r="KYX16" s="164"/>
      <c r="KYY16" s="164"/>
      <c r="KYZ16" s="164"/>
      <c r="KZA16" s="164"/>
      <c r="KZB16" s="164"/>
      <c r="KZC16" s="164"/>
      <c r="KZD16" s="164"/>
      <c r="KZE16" s="164"/>
      <c r="KZF16" s="164"/>
      <c r="KZG16" s="164"/>
      <c r="KZH16" s="164"/>
      <c r="KZI16" s="164"/>
      <c r="KZJ16" s="164"/>
      <c r="KZK16" s="164"/>
      <c r="KZL16" s="164"/>
      <c r="KZM16" s="164"/>
      <c r="KZN16" s="164"/>
      <c r="KZO16" s="164"/>
      <c r="KZP16" s="164"/>
      <c r="KZQ16" s="164"/>
      <c r="KZR16" s="164"/>
      <c r="KZS16" s="164"/>
      <c r="KZT16" s="164"/>
      <c r="KZU16" s="164"/>
      <c r="KZV16" s="164"/>
      <c r="KZW16" s="164"/>
      <c r="KZX16" s="164"/>
      <c r="KZY16" s="164"/>
      <c r="KZZ16" s="164"/>
      <c r="LAA16" s="164"/>
      <c r="LAB16" s="164"/>
      <c r="LAC16" s="164"/>
      <c r="LAD16" s="164"/>
      <c r="LAE16" s="164"/>
      <c r="LAF16" s="164"/>
      <c r="LAG16" s="164"/>
      <c r="LAH16" s="164"/>
      <c r="LAI16" s="164"/>
      <c r="LAJ16" s="164"/>
      <c r="LAK16" s="164"/>
      <c r="LAL16" s="164"/>
      <c r="LAM16" s="164"/>
      <c r="LAN16" s="164"/>
      <c r="LAO16" s="164"/>
      <c r="LAP16" s="164"/>
      <c r="LAQ16" s="164"/>
      <c r="LAR16" s="164"/>
      <c r="LAS16" s="164"/>
      <c r="LAT16" s="164"/>
      <c r="LAU16" s="164"/>
      <c r="LAV16" s="164"/>
      <c r="LAW16" s="164"/>
      <c r="LAX16" s="164"/>
      <c r="LAY16" s="164"/>
      <c r="LAZ16" s="164"/>
      <c r="LBA16" s="164"/>
      <c r="LBB16" s="164"/>
      <c r="LBC16" s="164"/>
      <c r="LBD16" s="164"/>
      <c r="LBE16" s="164"/>
      <c r="LBF16" s="164"/>
      <c r="LBG16" s="164"/>
      <c r="LBH16" s="164"/>
      <c r="LBI16" s="164"/>
      <c r="LBJ16" s="164"/>
      <c r="LBK16" s="164"/>
      <c r="LBL16" s="164"/>
      <c r="LBM16" s="164"/>
      <c r="LBN16" s="164"/>
      <c r="LBO16" s="164"/>
      <c r="LBP16" s="164"/>
      <c r="LBQ16" s="164"/>
      <c r="LBR16" s="164"/>
      <c r="LBS16" s="164"/>
      <c r="LBT16" s="164"/>
      <c r="LBU16" s="164"/>
      <c r="LBV16" s="164"/>
      <c r="LBW16" s="164"/>
      <c r="LBX16" s="164"/>
      <c r="LBY16" s="164"/>
      <c r="LBZ16" s="164"/>
      <c r="LCA16" s="164"/>
      <c r="LCB16" s="164"/>
      <c r="LCC16" s="164"/>
      <c r="LCD16" s="164"/>
      <c r="LCE16" s="164"/>
      <c r="LCF16" s="164"/>
      <c r="LCG16" s="164"/>
      <c r="LCH16" s="164"/>
      <c r="LCI16" s="164"/>
      <c r="LCJ16" s="164"/>
      <c r="LCK16" s="164"/>
      <c r="LCL16" s="164"/>
      <c r="LCM16" s="164"/>
      <c r="LCN16" s="164"/>
      <c r="LCO16" s="164"/>
      <c r="LCP16" s="164"/>
      <c r="LCQ16" s="164"/>
      <c r="LCR16" s="164"/>
      <c r="LCS16" s="164"/>
      <c r="LCT16" s="164"/>
      <c r="LCU16" s="164"/>
      <c r="LCV16" s="164"/>
      <c r="LCW16" s="164"/>
      <c r="LCX16" s="164"/>
      <c r="LCY16" s="164"/>
      <c r="LCZ16" s="164"/>
      <c r="LDA16" s="164"/>
      <c r="LDB16" s="164"/>
      <c r="LDC16" s="164"/>
      <c r="LDD16" s="164"/>
      <c r="LDE16" s="164"/>
      <c r="LDF16" s="164"/>
      <c r="LDG16" s="164"/>
      <c r="LDH16" s="164"/>
      <c r="LDI16" s="164"/>
      <c r="LDJ16" s="164"/>
      <c r="LDK16" s="164"/>
      <c r="LDL16" s="164"/>
      <c r="LDM16" s="164"/>
      <c r="LDN16" s="164"/>
      <c r="LDO16" s="164"/>
      <c r="LDP16" s="164"/>
      <c r="LDQ16" s="164"/>
      <c r="LDR16" s="164"/>
      <c r="LDS16" s="164"/>
      <c r="LDT16" s="164"/>
      <c r="LDU16" s="164"/>
      <c r="LDV16" s="164"/>
      <c r="LDW16" s="164"/>
      <c r="LDX16" s="164"/>
      <c r="LDY16" s="164"/>
      <c r="LDZ16" s="164"/>
      <c r="LEA16" s="164"/>
      <c r="LEB16" s="164"/>
      <c r="LEC16" s="164"/>
      <c r="LED16" s="164"/>
      <c r="LEE16" s="164"/>
      <c r="LEF16" s="164"/>
      <c r="LEG16" s="164"/>
      <c r="LEH16" s="164"/>
      <c r="LEI16" s="164"/>
      <c r="LEJ16" s="164"/>
      <c r="LEK16" s="164"/>
      <c r="LEL16" s="164"/>
      <c r="LEM16" s="164"/>
      <c r="LEN16" s="164"/>
      <c r="LEO16" s="164"/>
      <c r="LEP16" s="164"/>
      <c r="LEQ16" s="164"/>
      <c r="LER16" s="164"/>
      <c r="LES16" s="164"/>
      <c r="LET16" s="164"/>
      <c r="LEU16" s="164"/>
      <c r="LEV16" s="164"/>
      <c r="LEW16" s="164"/>
      <c r="LEX16" s="164"/>
      <c r="LEY16" s="164"/>
      <c r="LEZ16" s="164"/>
      <c r="LFA16" s="164"/>
      <c r="LFB16" s="164"/>
      <c r="LFC16" s="164"/>
      <c r="LFD16" s="164"/>
      <c r="LFE16" s="164"/>
      <c r="LFF16" s="164"/>
      <c r="LFG16" s="164"/>
      <c r="LFH16" s="164"/>
      <c r="LFI16" s="164"/>
      <c r="LFJ16" s="164"/>
      <c r="LFK16" s="164"/>
      <c r="LFL16" s="164"/>
      <c r="LFM16" s="164"/>
      <c r="LFN16" s="164"/>
      <c r="LFO16" s="164"/>
      <c r="LFP16" s="164"/>
      <c r="LFQ16" s="164"/>
      <c r="LFR16" s="164"/>
      <c r="LFS16" s="164"/>
      <c r="LFT16" s="164"/>
      <c r="LFU16" s="164"/>
      <c r="LFV16" s="164"/>
      <c r="LFW16" s="164"/>
      <c r="LFX16" s="164"/>
      <c r="LFY16" s="164"/>
      <c r="LFZ16" s="164"/>
      <c r="LGA16" s="164"/>
      <c r="LGB16" s="164"/>
      <c r="LGC16" s="164"/>
      <c r="LGD16" s="164"/>
      <c r="LGE16" s="164"/>
      <c r="LGF16" s="164"/>
      <c r="LGG16" s="164"/>
      <c r="LGH16" s="164"/>
      <c r="LGI16" s="164"/>
      <c r="LGJ16" s="164"/>
      <c r="LGK16" s="164"/>
      <c r="LGL16" s="164"/>
      <c r="LGM16" s="164"/>
      <c r="LGN16" s="164"/>
      <c r="LGO16" s="164"/>
      <c r="LGP16" s="164"/>
      <c r="LGQ16" s="164"/>
      <c r="LGR16" s="164"/>
      <c r="LGS16" s="164"/>
      <c r="LGT16" s="164"/>
      <c r="LGU16" s="164"/>
      <c r="LGV16" s="164"/>
      <c r="LGW16" s="164"/>
      <c r="LGX16" s="164"/>
      <c r="LGY16" s="164"/>
      <c r="LGZ16" s="164"/>
      <c r="LHA16" s="164"/>
      <c r="LHB16" s="164"/>
      <c r="LHC16" s="164"/>
      <c r="LHD16" s="164"/>
      <c r="LHE16" s="164"/>
      <c r="LHF16" s="164"/>
      <c r="LHG16" s="164"/>
      <c r="LHH16" s="164"/>
      <c r="LHI16" s="164"/>
      <c r="LHJ16" s="164"/>
      <c r="LHK16" s="164"/>
      <c r="LHL16" s="164"/>
      <c r="LHM16" s="164"/>
      <c r="LHN16" s="164"/>
      <c r="LHO16" s="164"/>
      <c r="LHP16" s="164"/>
      <c r="LHQ16" s="164"/>
      <c r="LHR16" s="164"/>
      <c r="LHS16" s="164"/>
      <c r="LHT16" s="164"/>
      <c r="LHU16" s="164"/>
      <c r="LHV16" s="164"/>
      <c r="LHW16" s="164"/>
      <c r="LHX16" s="164"/>
      <c r="LHY16" s="164"/>
      <c r="LHZ16" s="164"/>
      <c r="LIA16" s="164"/>
      <c r="LIB16" s="164"/>
      <c r="LIC16" s="164"/>
      <c r="LID16" s="164"/>
      <c r="LIE16" s="164"/>
      <c r="LIF16" s="164"/>
      <c r="LIG16" s="164"/>
      <c r="LIH16" s="164"/>
      <c r="LII16" s="164"/>
      <c r="LIJ16" s="164"/>
      <c r="LIK16" s="164"/>
      <c r="LIL16" s="164"/>
      <c r="LIM16" s="164"/>
      <c r="LIN16" s="164"/>
      <c r="LIO16" s="164"/>
      <c r="LIP16" s="164"/>
      <c r="LIQ16" s="164"/>
      <c r="LIR16" s="164"/>
      <c r="LIS16" s="164"/>
      <c r="LIT16" s="164"/>
      <c r="LIU16" s="164"/>
      <c r="LIV16" s="164"/>
      <c r="LIW16" s="164"/>
      <c r="LIX16" s="164"/>
      <c r="LIY16" s="164"/>
      <c r="LIZ16" s="164"/>
      <c r="LJA16" s="164"/>
      <c r="LJB16" s="164"/>
      <c r="LJC16" s="164"/>
      <c r="LJD16" s="164"/>
      <c r="LJE16" s="164"/>
      <c r="LJF16" s="164"/>
      <c r="LJG16" s="164"/>
      <c r="LJH16" s="164"/>
      <c r="LJI16" s="164"/>
      <c r="LJJ16" s="164"/>
      <c r="LJK16" s="164"/>
      <c r="LJL16" s="164"/>
      <c r="LJM16" s="164"/>
      <c r="LJN16" s="164"/>
      <c r="LJO16" s="164"/>
      <c r="LJP16" s="164"/>
      <c r="LJQ16" s="164"/>
      <c r="LJR16" s="164"/>
      <c r="LJS16" s="164"/>
      <c r="LJT16" s="164"/>
      <c r="LJU16" s="164"/>
      <c r="LJV16" s="164"/>
      <c r="LJW16" s="164"/>
      <c r="LJX16" s="164"/>
      <c r="LJY16" s="164"/>
      <c r="LJZ16" s="164"/>
      <c r="LKA16" s="164"/>
      <c r="LKB16" s="164"/>
      <c r="LKC16" s="164"/>
      <c r="LKD16" s="164"/>
      <c r="LKE16" s="164"/>
      <c r="LKF16" s="164"/>
      <c r="LKG16" s="164"/>
      <c r="LKH16" s="164"/>
      <c r="LKI16" s="164"/>
      <c r="LKJ16" s="164"/>
      <c r="LKK16" s="164"/>
      <c r="LKL16" s="164"/>
      <c r="LKM16" s="164"/>
      <c r="LKN16" s="164"/>
      <c r="LKO16" s="164"/>
      <c r="LKP16" s="164"/>
      <c r="LKQ16" s="164"/>
      <c r="LKR16" s="164"/>
      <c r="LKS16" s="164"/>
      <c r="LKT16" s="164"/>
      <c r="LKU16" s="164"/>
      <c r="LKV16" s="164"/>
      <c r="LKW16" s="164"/>
      <c r="LKX16" s="164"/>
      <c r="LKY16" s="164"/>
      <c r="LKZ16" s="164"/>
      <c r="LLA16" s="164"/>
      <c r="LLB16" s="164"/>
      <c r="LLC16" s="164"/>
      <c r="LLD16" s="164"/>
      <c r="LLE16" s="164"/>
      <c r="LLF16" s="164"/>
      <c r="LLG16" s="164"/>
      <c r="LLH16" s="164"/>
      <c r="LLI16" s="164"/>
      <c r="LLJ16" s="164"/>
      <c r="LLK16" s="164"/>
      <c r="LLL16" s="164"/>
      <c r="LLM16" s="164"/>
      <c r="LLN16" s="164"/>
      <c r="LLO16" s="164"/>
      <c r="LLP16" s="164"/>
      <c r="LLQ16" s="164"/>
      <c r="LLR16" s="164"/>
      <c r="LLS16" s="164"/>
      <c r="LLT16" s="164"/>
      <c r="LLU16" s="164"/>
      <c r="LLV16" s="164"/>
      <c r="LLW16" s="164"/>
      <c r="LLX16" s="164"/>
      <c r="LLY16" s="164"/>
      <c r="LLZ16" s="164"/>
      <c r="LMA16" s="164"/>
      <c r="LMB16" s="164"/>
      <c r="LMC16" s="164"/>
      <c r="LMD16" s="164"/>
      <c r="LME16" s="164"/>
      <c r="LMF16" s="164"/>
      <c r="LMG16" s="164"/>
      <c r="LMH16" s="164"/>
      <c r="LMI16" s="164"/>
      <c r="LMJ16" s="164"/>
      <c r="LMK16" s="164"/>
      <c r="LML16" s="164"/>
      <c r="LMM16" s="164"/>
      <c r="LMN16" s="164"/>
      <c r="LMO16" s="164"/>
      <c r="LMP16" s="164"/>
      <c r="LMQ16" s="164"/>
      <c r="LMR16" s="164"/>
      <c r="LMS16" s="164"/>
      <c r="LMT16" s="164"/>
      <c r="LMU16" s="164"/>
      <c r="LMV16" s="164"/>
      <c r="LMW16" s="164"/>
      <c r="LMX16" s="164"/>
      <c r="LMY16" s="164"/>
      <c r="LMZ16" s="164"/>
      <c r="LNA16" s="164"/>
      <c r="LNB16" s="164"/>
      <c r="LNC16" s="164"/>
      <c r="LND16" s="164"/>
      <c r="LNE16" s="164"/>
      <c r="LNF16" s="164"/>
      <c r="LNG16" s="164"/>
      <c r="LNH16" s="164"/>
      <c r="LNI16" s="164"/>
      <c r="LNJ16" s="164"/>
      <c r="LNK16" s="164"/>
      <c r="LNL16" s="164"/>
      <c r="LNM16" s="164"/>
      <c r="LNN16" s="164"/>
      <c r="LNO16" s="164"/>
      <c r="LNP16" s="164"/>
      <c r="LNQ16" s="164"/>
      <c r="LNR16" s="164"/>
      <c r="LNS16" s="164"/>
      <c r="LNT16" s="164"/>
      <c r="LNU16" s="164"/>
      <c r="LNV16" s="164"/>
      <c r="LNW16" s="164"/>
      <c r="LNX16" s="164"/>
      <c r="LNY16" s="164"/>
      <c r="LNZ16" s="164"/>
      <c r="LOA16" s="164"/>
      <c r="LOB16" s="164"/>
      <c r="LOC16" s="164"/>
      <c r="LOD16" s="164"/>
      <c r="LOE16" s="164"/>
      <c r="LOF16" s="164"/>
      <c r="LOG16" s="164"/>
      <c r="LOH16" s="164"/>
      <c r="LOI16" s="164"/>
      <c r="LOJ16" s="164"/>
      <c r="LOK16" s="164"/>
      <c r="LOL16" s="164"/>
      <c r="LOM16" s="164"/>
      <c r="LON16" s="164"/>
      <c r="LOO16" s="164"/>
      <c r="LOP16" s="164"/>
      <c r="LOQ16" s="164"/>
      <c r="LOR16" s="164"/>
      <c r="LOS16" s="164"/>
      <c r="LOT16" s="164"/>
      <c r="LOU16" s="164"/>
      <c r="LOV16" s="164"/>
      <c r="LOW16" s="164"/>
      <c r="LOX16" s="164"/>
      <c r="LOY16" s="164"/>
      <c r="LOZ16" s="164"/>
      <c r="LPA16" s="164"/>
      <c r="LPB16" s="164"/>
      <c r="LPC16" s="164"/>
      <c r="LPD16" s="164"/>
      <c r="LPE16" s="164"/>
      <c r="LPF16" s="164"/>
      <c r="LPG16" s="164"/>
      <c r="LPH16" s="164"/>
      <c r="LPI16" s="164"/>
      <c r="LPJ16" s="164"/>
      <c r="LPK16" s="164"/>
      <c r="LPL16" s="164"/>
      <c r="LPM16" s="164"/>
      <c r="LPN16" s="164"/>
      <c r="LPO16" s="164"/>
      <c r="LPP16" s="164"/>
      <c r="LPQ16" s="164"/>
      <c r="LPR16" s="164"/>
      <c r="LPS16" s="164"/>
      <c r="LPT16" s="164"/>
      <c r="LPU16" s="164"/>
      <c r="LPV16" s="164"/>
      <c r="LPW16" s="164"/>
      <c r="LPX16" s="164"/>
      <c r="LPY16" s="164"/>
      <c r="LPZ16" s="164"/>
      <c r="LQA16" s="164"/>
      <c r="LQB16" s="164"/>
      <c r="LQC16" s="164"/>
      <c r="LQD16" s="164"/>
      <c r="LQE16" s="164"/>
      <c r="LQF16" s="164"/>
      <c r="LQG16" s="164"/>
      <c r="LQH16" s="164"/>
      <c r="LQI16" s="164"/>
      <c r="LQJ16" s="164"/>
      <c r="LQK16" s="164"/>
      <c r="LQL16" s="164"/>
      <c r="LQM16" s="164"/>
      <c r="LQN16" s="164"/>
      <c r="LQO16" s="164"/>
      <c r="LQP16" s="164"/>
      <c r="LQQ16" s="164"/>
      <c r="LQR16" s="164"/>
      <c r="LQS16" s="164"/>
      <c r="LQT16" s="164"/>
      <c r="LQU16" s="164"/>
      <c r="LQV16" s="164"/>
      <c r="LQW16" s="164"/>
      <c r="LQX16" s="164"/>
      <c r="LQY16" s="164"/>
      <c r="LQZ16" s="164"/>
      <c r="LRA16" s="164"/>
      <c r="LRB16" s="164"/>
      <c r="LRC16" s="164"/>
      <c r="LRD16" s="164"/>
      <c r="LRE16" s="164"/>
      <c r="LRF16" s="164"/>
      <c r="LRG16" s="164"/>
      <c r="LRH16" s="164"/>
      <c r="LRI16" s="164"/>
      <c r="LRJ16" s="164"/>
      <c r="LRK16" s="164"/>
      <c r="LRL16" s="164"/>
      <c r="LRM16" s="164"/>
      <c r="LRN16" s="164"/>
      <c r="LRO16" s="164"/>
      <c r="LRP16" s="164"/>
      <c r="LRQ16" s="164"/>
      <c r="LRR16" s="164"/>
      <c r="LRS16" s="164"/>
      <c r="LRT16" s="164"/>
      <c r="LRU16" s="164"/>
      <c r="LRV16" s="164"/>
      <c r="LRW16" s="164"/>
      <c r="LRX16" s="164"/>
      <c r="LRY16" s="164"/>
      <c r="LRZ16" s="164"/>
      <c r="LSA16" s="164"/>
      <c r="LSB16" s="164"/>
      <c r="LSC16" s="164"/>
      <c r="LSD16" s="164"/>
      <c r="LSE16" s="164"/>
      <c r="LSF16" s="164"/>
      <c r="LSG16" s="164"/>
      <c r="LSH16" s="164"/>
      <c r="LSI16" s="164"/>
      <c r="LSJ16" s="164"/>
      <c r="LSK16" s="164"/>
      <c r="LSL16" s="164"/>
      <c r="LSM16" s="164"/>
      <c r="LSN16" s="164"/>
      <c r="LSO16" s="164"/>
      <c r="LSP16" s="164"/>
      <c r="LSQ16" s="164"/>
      <c r="LSR16" s="164"/>
      <c r="LSS16" s="164"/>
      <c r="LST16" s="164"/>
      <c r="LSU16" s="164"/>
      <c r="LSV16" s="164"/>
      <c r="LSW16" s="164"/>
      <c r="LSX16" s="164"/>
      <c r="LSY16" s="164"/>
      <c r="LSZ16" s="164"/>
      <c r="LTA16" s="164"/>
      <c r="LTB16" s="164"/>
      <c r="LTC16" s="164"/>
      <c r="LTD16" s="164"/>
      <c r="LTE16" s="164"/>
      <c r="LTF16" s="164"/>
      <c r="LTG16" s="164"/>
      <c r="LTH16" s="164"/>
      <c r="LTI16" s="164"/>
      <c r="LTJ16" s="164"/>
      <c r="LTK16" s="164"/>
      <c r="LTL16" s="164"/>
      <c r="LTM16" s="164"/>
      <c r="LTN16" s="164"/>
      <c r="LTO16" s="164"/>
      <c r="LTP16" s="164"/>
      <c r="LTQ16" s="164"/>
      <c r="LTR16" s="164"/>
      <c r="LTS16" s="164"/>
      <c r="LTT16" s="164"/>
      <c r="LTU16" s="164"/>
      <c r="LTV16" s="164"/>
      <c r="LTW16" s="164"/>
      <c r="LTX16" s="164"/>
      <c r="LTY16" s="164"/>
      <c r="LTZ16" s="164"/>
      <c r="LUA16" s="164"/>
      <c r="LUB16" s="164"/>
      <c r="LUC16" s="164"/>
      <c r="LUD16" s="164"/>
      <c r="LUE16" s="164"/>
      <c r="LUF16" s="164"/>
      <c r="LUG16" s="164"/>
      <c r="LUH16" s="164"/>
      <c r="LUI16" s="164"/>
      <c r="LUJ16" s="164"/>
      <c r="LUK16" s="164"/>
      <c r="LUL16" s="164"/>
      <c r="LUM16" s="164"/>
      <c r="LUN16" s="164"/>
      <c r="LUO16" s="164"/>
      <c r="LUP16" s="164"/>
      <c r="LUQ16" s="164"/>
      <c r="LUR16" s="164"/>
      <c r="LUS16" s="164"/>
      <c r="LUT16" s="164"/>
      <c r="LUU16" s="164"/>
      <c r="LUV16" s="164"/>
      <c r="LUW16" s="164"/>
      <c r="LUX16" s="164"/>
      <c r="LUY16" s="164"/>
      <c r="LUZ16" s="164"/>
      <c r="LVA16" s="164"/>
      <c r="LVB16" s="164"/>
      <c r="LVC16" s="164"/>
      <c r="LVD16" s="164"/>
      <c r="LVE16" s="164"/>
      <c r="LVF16" s="164"/>
      <c r="LVG16" s="164"/>
      <c r="LVH16" s="164"/>
      <c r="LVI16" s="164"/>
      <c r="LVJ16" s="164"/>
      <c r="LVK16" s="164"/>
      <c r="LVL16" s="164"/>
      <c r="LVM16" s="164"/>
      <c r="LVN16" s="164"/>
      <c r="LVO16" s="164"/>
      <c r="LVP16" s="164"/>
      <c r="LVQ16" s="164"/>
      <c r="LVR16" s="164"/>
      <c r="LVS16" s="164"/>
      <c r="LVT16" s="164"/>
      <c r="LVU16" s="164"/>
      <c r="LVV16" s="164"/>
      <c r="LVW16" s="164"/>
      <c r="LVX16" s="164"/>
      <c r="LVY16" s="164"/>
      <c r="LVZ16" s="164"/>
      <c r="LWA16" s="164"/>
      <c r="LWB16" s="164"/>
      <c r="LWC16" s="164"/>
      <c r="LWD16" s="164"/>
      <c r="LWE16" s="164"/>
      <c r="LWF16" s="164"/>
      <c r="LWG16" s="164"/>
      <c r="LWH16" s="164"/>
      <c r="LWI16" s="164"/>
      <c r="LWJ16" s="164"/>
      <c r="LWK16" s="164"/>
      <c r="LWL16" s="164"/>
      <c r="LWM16" s="164"/>
      <c r="LWN16" s="164"/>
      <c r="LWO16" s="164"/>
      <c r="LWP16" s="164"/>
      <c r="LWQ16" s="164"/>
      <c r="LWR16" s="164"/>
      <c r="LWS16" s="164"/>
      <c r="LWT16" s="164"/>
      <c r="LWU16" s="164"/>
      <c r="LWV16" s="164"/>
      <c r="LWW16" s="164"/>
      <c r="LWX16" s="164"/>
      <c r="LWY16" s="164"/>
      <c r="LWZ16" s="164"/>
      <c r="LXA16" s="164"/>
      <c r="LXB16" s="164"/>
      <c r="LXC16" s="164"/>
      <c r="LXD16" s="164"/>
      <c r="LXE16" s="164"/>
      <c r="LXF16" s="164"/>
      <c r="LXG16" s="164"/>
      <c r="LXH16" s="164"/>
      <c r="LXI16" s="164"/>
      <c r="LXJ16" s="164"/>
      <c r="LXK16" s="164"/>
      <c r="LXL16" s="164"/>
      <c r="LXM16" s="164"/>
      <c r="LXN16" s="164"/>
      <c r="LXO16" s="164"/>
      <c r="LXP16" s="164"/>
      <c r="LXQ16" s="164"/>
      <c r="LXR16" s="164"/>
      <c r="LXS16" s="164"/>
      <c r="LXT16" s="164"/>
      <c r="LXU16" s="164"/>
      <c r="LXV16" s="164"/>
      <c r="LXW16" s="164"/>
      <c r="LXX16" s="164"/>
      <c r="LXY16" s="164"/>
      <c r="LXZ16" s="164"/>
      <c r="LYA16" s="164"/>
      <c r="LYB16" s="164"/>
      <c r="LYC16" s="164"/>
      <c r="LYD16" s="164"/>
      <c r="LYE16" s="164"/>
      <c r="LYF16" s="164"/>
      <c r="LYG16" s="164"/>
      <c r="LYH16" s="164"/>
      <c r="LYI16" s="164"/>
      <c r="LYJ16" s="164"/>
      <c r="LYK16" s="164"/>
      <c r="LYL16" s="164"/>
      <c r="LYM16" s="164"/>
      <c r="LYN16" s="164"/>
      <c r="LYO16" s="164"/>
      <c r="LYP16" s="164"/>
      <c r="LYQ16" s="164"/>
      <c r="LYR16" s="164"/>
      <c r="LYS16" s="164"/>
      <c r="LYT16" s="164"/>
      <c r="LYU16" s="164"/>
      <c r="LYV16" s="164"/>
      <c r="LYW16" s="164"/>
      <c r="LYX16" s="164"/>
      <c r="LYY16" s="164"/>
      <c r="LYZ16" s="164"/>
      <c r="LZA16" s="164"/>
      <c r="LZB16" s="164"/>
      <c r="LZC16" s="164"/>
      <c r="LZD16" s="164"/>
      <c r="LZE16" s="164"/>
      <c r="LZF16" s="164"/>
      <c r="LZG16" s="164"/>
      <c r="LZH16" s="164"/>
      <c r="LZI16" s="164"/>
      <c r="LZJ16" s="164"/>
      <c r="LZK16" s="164"/>
      <c r="LZL16" s="164"/>
      <c r="LZM16" s="164"/>
      <c r="LZN16" s="164"/>
      <c r="LZO16" s="164"/>
      <c r="LZP16" s="164"/>
      <c r="LZQ16" s="164"/>
      <c r="LZR16" s="164"/>
      <c r="LZS16" s="164"/>
      <c r="LZT16" s="164"/>
      <c r="LZU16" s="164"/>
      <c r="LZV16" s="164"/>
      <c r="LZW16" s="164"/>
      <c r="LZX16" s="164"/>
      <c r="LZY16" s="164"/>
      <c r="LZZ16" s="164"/>
      <c r="MAA16" s="164"/>
      <c r="MAB16" s="164"/>
      <c r="MAC16" s="164"/>
      <c r="MAD16" s="164"/>
      <c r="MAE16" s="164"/>
      <c r="MAF16" s="164"/>
      <c r="MAG16" s="164"/>
      <c r="MAH16" s="164"/>
      <c r="MAI16" s="164"/>
      <c r="MAJ16" s="164"/>
      <c r="MAK16" s="164"/>
      <c r="MAL16" s="164"/>
      <c r="MAM16" s="164"/>
      <c r="MAN16" s="164"/>
      <c r="MAO16" s="164"/>
      <c r="MAP16" s="164"/>
      <c r="MAQ16" s="164"/>
      <c r="MAR16" s="164"/>
      <c r="MAS16" s="164"/>
      <c r="MAT16" s="164"/>
      <c r="MAU16" s="164"/>
      <c r="MAV16" s="164"/>
      <c r="MAW16" s="164"/>
      <c r="MAX16" s="164"/>
      <c r="MAY16" s="164"/>
      <c r="MAZ16" s="164"/>
      <c r="MBA16" s="164"/>
      <c r="MBB16" s="164"/>
      <c r="MBC16" s="164"/>
      <c r="MBD16" s="164"/>
      <c r="MBE16" s="164"/>
      <c r="MBF16" s="164"/>
      <c r="MBG16" s="164"/>
      <c r="MBH16" s="164"/>
      <c r="MBI16" s="164"/>
      <c r="MBJ16" s="164"/>
      <c r="MBK16" s="164"/>
      <c r="MBL16" s="164"/>
      <c r="MBM16" s="164"/>
      <c r="MBN16" s="164"/>
      <c r="MBO16" s="164"/>
      <c r="MBP16" s="164"/>
      <c r="MBQ16" s="164"/>
      <c r="MBR16" s="164"/>
      <c r="MBS16" s="164"/>
      <c r="MBT16" s="164"/>
      <c r="MBU16" s="164"/>
      <c r="MBV16" s="164"/>
      <c r="MBW16" s="164"/>
      <c r="MBX16" s="164"/>
      <c r="MBY16" s="164"/>
      <c r="MBZ16" s="164"/>
      <c r="MCA16" s="164"/>
      <c r="MCB16" s="164"/>
      <c r="MCC16" s="164"/>
      <c r="MCD16" s="164"/>
      <c r="MCE16" s="164"/>
      <c r="MCF16" s="164"/>
      <c r="MCG16" s="164"/>
      <c r="MCH16" s="164"/>
      <c r="MCI16" s="164"/>
      <c r="MCJ16" s="164"/>
      <c r="MCK16" s="164"/>
      <c r="MCL16" s="164"/>
      <c r="MCM16" s="164"/>
      <c r="MCN16" s="164"/>
      <c r="MCO16" s="164"/>
      <c r="MCP16" s="164"/>
      <c r="MCQ16" s="164"/>
      <c r="MCR16" s="164"/>
      <c r="MCS16" s="164"/>
      <c r="MCT16" s="164"/>
      <c r="MCU16" s="164"/>
      <c r="MCV16" s="164"/>
      <c r="MCW16" s="164"/>
      <c r="MCX16" s="164"/>
      <c r="MCY16" s="164"/>
      <c r="MCZ16" s="164"/>
      <c r="MDA16" s="164"/>
      <c r="MDB16" s="164"/>
      <c r="MDC16" s="164"/>
      <c r="MDD16" s="164"/>
      <c r="MDE16" s="164"/>
      <c r="MDF16" s="164"/>
      <c r="MDG16" s="164"/>
      <c r="MDH16" s="164"/>
      <c r="MDI16" s="164"/>
      <c r="MDJ16" s="164"/>
      <c r="MDK16" s="164"/>
      <c r="MDL16" s="164"/>
      <c r="MDM16" s="164"/>
      <c r="MDN16" s="164"/>
      <c r="MDO16" s="164"/>
      <c r="MDP16" s="164"/>
      <c r="MDQ16" s="164"/>
      <c r="MDR16" s="164"/>
      <c r="MDS16" s="164"/>
      <c r="MDT16" s="164"/>
      <c r="MDU16" s="164"/>
      <c r="MDV16" s="164"/>
      <c r="MDW16" s="164"/>
      <c r="MDX16" s="164"/>
      <c r="MDY16" s="164"/>
      <c r="MDZ16" s="164"/>
      <c r="MEA16" s="164"/>
      <c r="MEB16" s="164"/>
      <c r="MEC16" s="164"/>
      <c r="MED16" s="164"/>
      <c r="MEE16" s="164"/>
      <c r="MEF16" s="164"/>
      <c r="MEG16" s="164"/>
      <c r="MEH16" s="164"/>
      <c r="MEI16" s="164"/>
      <c r="MEJ16" s="164"/>
      <c r="MEK16" s="164"/>
      <c r="MEL16" s="164"/>
      <c r="MEM16" s="164"/>
      <c r="MEN16" s="164"/>
      <c r="MEO16" s="164"/>
      <c r="MEP16" s="164"/>
      <c r="MEQ16" s="164"/>
      <c r="MER16" s="164"/>
      <c r="MES16" s="164"/>
      <c r="MET16" s="164"/>
      <c r="MEU16" s="164"/>
      <c r="MEV16" s="164"/>
      <c r="MEW16" s="164"/>
      <c r="MEX16" s="164"/>
      <c r="MEY16" s="164"/>
      <c r="MEZ16" s="164"/>
      <c r="MFA16" s="164"/>
      <c r="MFB16" s="164"/>
      <c r="MFC16" s="164"/>
      <c r="MFD16" s="164"/>
      <c r="MFE16" s="164"/>
      <c r="MFF16" s="164"/>
      <c r="MFG16" s="164"/>
      <c r="MFH16" s="164"/>
      <c r="MFI16" s="164"/>
      <c r="MFJ16" s="164"/>
      <c r="MFK16" s="164"/>
      <c r="MFL16" s="164"/>
      <c r="MFM16" s="164"/>
      <c r="MFN16" s="164"/>
      <c r="MFO16" s="164"/>
      <c r="MFP16" s="164"/>
      <c r="MFQ16" s="164"/>
      <c r="MFR16" s="164"/>
      <c r="MFS16" s="164"/>
      <c r="MFT16" s="164"/>
      <c r="MFU16" s="164"/>
      <c r="MFV16" s="164"/>
      <c r="MFW16" s="164"/>
      <c r="MFX16" s="164"/>
      <c r="MFY16" s="164"/>
      <c r="MFZ16" s="164"/>
      <c r="MGA16" s="164"/>
      <c r="MGB16" s="164"/>
      <c r="MGC16" s="164"/>
      <c r="MGD16" s="164"/>
      <c r="MGE16" s="164"/>
      <c r="MGF16" s="164"/>
      <c r="MGG16" s="164"/>
      <c r="MGH16" s="164"/>
      <c r="MGI16" s="164"/>
      <c r="MGJ16" s="164"/>
      <c r="MGK16" s="164"/>
      <c r="MGL16" s="164"/>
      <c r="MGM16" s="164"/>
      <c r="MGN16" s="164"/>
      <c r="MGO16" s="164"/>
      <c r="MGP16" s="164"/>
      <c r="MGQ16" s="164"/>
      <c r="MGR16" s="164"/>
      <c r="MGS16" s="164"/>
      <c r="MGT16" s="164"/>
      <c r="MGU16" s="164"/>
      <c r="MGV16" s="164"/>
      <c r="MGW16" s="164"/>
      <c r="MGX16" s="164"/>
      <c r="MGY16" s="164"/>
      <c r="MGZ16" s="164"/>
      <c r="MHA16" s="164"/>
      <c r="MHB16" s="164"/>
      <c r="MHC16" s="164"/>
      <c r="MHD16" s="164"/>
      <c r="MHE16" s="164"/>
      <c r="MHF16" s="164"/>
      <c r="MHG16" s="164"/>
      <c r="MHH16" s="164"/>
      <c r="MHI16" s="164"/>
      <c r="MHJ16" s="164"/>
      <c r="MHK16" s="164"/>
      <c r="MHL16" s="164"/>
      <c r="MHM16" s="164"/>
      <c r="MHN16" s="164"/>
      <c r="MHO16" s="164"/>
      <c r="MHP16" s="164"/>
      <c r="MHQ16" s="164"/>
      <c r="MHR16" s="164"/>
      <c r="MHS16" s="164"/>
      <c r="MHT16" s="164"/>
      <c r="MHU16" s="164"/>
      <c r="MHV16" s="164"/>
      <c r="MHW16" s="164"/>
      <c r="MHX16" s="164"/>
      <c r="MHY16" s="164"/>
      <c r="MHZ16" s="164"/>
      <c r="MIA16" s="164"/>
      <c r="MIB16" s="164"/>
      <c r="MIC16" s="164"/>
      <c r="MID16" s="164"/>
      <c r="MIE16" s="164"/>
      <c r="MIF16" s="164"/>
      <c r="MIG16" s="164"/>
      <c r="MIH16" s="164"/>
      <c r="MII16" s="164"/>
      <c r="MIJ16" s="164"/>
      <c r="MIK16" s="164"/>
      <c r="MIL16" s="164"/>
      <c r="MIM16" s="164"/>
      <c r="MIN16" s="164"/>
      <c r="MIO16" s="164"/>
      <c r="MIP16" s="164"/>
      <c r="MIQ16" s="164"/>
      <c r="MIR16" s="164"/>
      <c r="MIS16" s="164"/>
      <c r="MIT16" s="164"/>
      <c r="MIU16" s="164"/>
      <c r="MIV16" s="164"/>
      <c r="MIW16" s="164"/>
      <c r="MIX16" s="164"/>
      <c r="MIY16" s="164"/>
      <c r="MIZ16" s="164"/>
      <c r="MJA16" s="164"/>
      <c r="MJB16" s="164"/>
      <c r="MJC16" s="164"/>
      <c r="MJD16" s="164"/>
      <c r="MJE16" s="164"/>
      <c r="MJF16" s="164"/>
      <c r="MJG16" s="164"/>
      <c r="MJH16" s="164"/>
      <c r="MJI16" s="164"/>
      <c r="MJJ16" s="164"/>
      <c r="MJK16" s="164"/>
      <c r="MJL16" s="164"/>
      <c r="MJM16" s="164"/>
      <c r="MJN16" s="164"/>
      <c r="MJO16" s="164"/>
      <c r="MJP16" s="164"/>
      <c r="MJQ16" s="164"/>
      <c r="MJR16" s="164"/>
      <c r="MJS16" s="164"/>
      <c r="MJT16" s="164"/>
      <c r="MJU16" s="164"/>
      <c r="MJV16" s="164"/>
      <c r="MJW16" s="164"/>
      <c r="MJX16" s="164"/>
      <c r="MJY16" s="164"/>
      <c r="MJZ16" s="164"/>
      <c r="MKA16" s="164"/>
      <c r="MKB16" s="164"/>
      <c r="MKC16" s="164"/>
      <c r="MKD16" s="164"/>
      <c r="MKE16" s="164"/>
      <c r="MKF16" s="164"/>
      <c r="MKG16" s="164"/>
      <c r="MKH16" s="164"/>
      <c r="MKI16" s="164"/>
      <c r="MKJ16" s="164"/>
      <c r="MKK16" s="164"/>
      <c r="MKL16" s="164"/>
      <c r="MKM16" s="164"/>
      <c r="MKN16" s="164"/>
      <c r="MKO16" s="164"/>
      <c r="MKP16" s="164"/>
      <c r="MKQ16" s="164"/>
      <c r="MKR16" s="164"/>
      <c r="MKS16" s="164"/>
      <c r="MKT16" s="164"/>
      <c r="MKU16" s="164"/>
      <c r="MKV16" s="164"/>
      <c r="MKW16" s="164"/>
      <c r="MKX16" s="164"/>
      <c r="MKY16" s="164"/>
      <c r="MKZ16" s="164"/>
      <c r="MLA16" s="164"/>
      <c r="MLB16" s="164"/>
      <c r="MLC16" s="164"/>
      <c r="MLD16" s="164"/>
      <c r="MLE16" s="164"/>
      <c r="MLF16" s="164"/>
      <c r="MLG16" s="164"/>
      <c r="MLH16" s="164"/>
      <c r="MLI16" s="164"/>
      <c r="MLJ16" s="164"/>
      <c r="MLK16" s="164"/>
      <c r="MLL16" s="164"/>
      <c r="MLM16" s="164"/>
      <c r="MLN16" s="164"/>
      <c r="MLO16" s="164"/>
      <c r="MLP16" s="164"/>
      <c r="MLQ16" s="164"/>
      <c r="MLR16" s="164"/>
      <c r="MLS16" s="164"/>
      <c r="MLT16" s="164"/>
      <c r="MLU16" s="164"/>
      <c r="MLV16" s="164"/>
      <c r="MLW16" s="164"/>
      <c r="MLX16" s="164"/>
      <c r="MLY16" s="164"/>
      <c r="MLZ16" s="164"/>
      <c r="MMA16" s="164"/>
      <c r="MMB16" s="164"/>
      <c r="MMC16" s="164"/>
      <c r="MMD16" s="164"/>
      <c r="MME16" s="164"/>
      <c r="MMF16" s="164"/>
      <c r="MMG16" s="164"/>
      <c r="MMH16" s="164"/>
      <c r="MMI16" s="164"/>
      <c r="MMJ16" s="164"/>
      <c r="MMK16" s="164"/>
      <c r="MML16" s="164"/>
      <c r="MMM16" s="164"/>
      <c r="MMN16" s="164"/>
      <c r="MMO16" s="164"/>
      <c r="MMP16" s="164"/>
      <c r="MMQ16" s="164"/>
      <c r="MMR16" s="164"/>
      <c r="MMS16" s="164"/>
      <c r="MMT16" s="164"/>
      <c r="MMU16" s="164"/>
      <c r="MMV16" s="164"/>
      <c r="MMW16" s="164"/>
      <c r="MMX16" s="164"/>
      <c r="MMY16" s="164"/>
      <c r="MMZ16" s="164"/>
      <c r="MNA16" s="164"/>
      <c r="MNB16" s="164"/>
      <c r="MNC16" s="164"/>
      <c r="MND16" s="164"/>
      <c r="MNE16" s="164"/>
      <c r="MNF16" s="164"/>
      <c r="MNG16" s="164"/>
      <c r="MNH16" s="164"/>
      <c r="MNI16" s="164"/>
      <c r="MNJ16" s="164"/>
      <c r="MNK16" s="164"/>
      <c r="MNL16" s="164"/>
      <c r="MNM16" s="164"/>
      <c r="MNN16" s="164"/>
      <c r="MNO16" s="164"/>
      <c r="MNP16" s="164"/>
      <c r="MNQ16" s="164"/>
      <c r="MNR16" s="164"/>
      <c r="MNS16" s="164"/>
      <c r="MNT16" s="164"/>
      <c r="MNU16" s="164"/>
      <c r="MNV16" s="164"/>
      <c r="MNW16" s="164"/>
      <c r="MNX16" s="164"/>
      <c r="MNY16" s="164"/>
      <c r="MNZ16" s="164"/>
      <c r="MOA16" s="164"/>
      <c r="MOB16" s="164"/>
      <c r="MOC16" s="164"/>
      <c r="MOD16" s="164"/>
      <c r="MOE16" s="164"/>
      <c r="MOF16" s="164"/>
      <c r="MOG16" s="164"/>
      <c r="MOH16" s="164"/>
      <c r="MOI16" s="164"/>
      <c r="MOJ16" s="164"/>
      <c r="MOK16" s="164"/>
      <c r="MOL16" s="164"/>
      <c r="MOM16" s="164"/>
      <c r="MON16" s="164"/>
      <c r="MOO16" s="164"/>
      <c r="MOP16" s="164"/>
      <c r="MOQ16" s="164"/>
      <c r="MOR16" s="164"/>
      <c r="MOS16" s="164"/>
      <c r="MOT16" s="164"/>
      <c r="MOU16" s="164"/>
      <c r="MOV16" s="164"/>
      <c r="MOW16" s="164"/>
      <c r="MOX16" s="164"/>
      <c r="MOY16" s="164"/>
      <c r="MOZ16" s="164"/>
      <c r="MPA16" s="164"/>
      <c r="MPB16" s="164"/>
      <c r="MPC16" s="164"/>
      <c r="MPD16" s="164"/>
      <c r="MPE16" s="164"/>
      <c r="MPF16" s="164"/>
      <c r="MPG16" s="164"/>
      <c r="MPH16" s="164"/>
      <c r="MPI16" s="164"/>
      <c r="MPJ16" s="164"/>
      <c r="MPK16" s="164"/>
      <c r="MPL16" s="164"/>
      <c r="MPM16" s="164"/>
      <c r="MPN16" s="164"/>
      <c r="MPO16" s="164"/>
      <c r="MPP16" s="164"/>
      <c r="MPQ16" s="164"/>
      <c r="MPR16" s="164"/>
      <c r="MPS16" s="164"/>
      <c r="MPT16" s="164"/>
      <c r="MPU16" s="164"/>
      <c r="MPV16" s="164"/>
      <c r="MPW16" s="164"/>
      <c r="MPX16" s="164"/>
      <c r="MPY16" s="164"/>
      <c r="MPZ16" s="164"/>
      <c r="MQA16" s="164"/>
      <c r="MQB16" s="164"/>
      <c r="MQC16" s="164"/>
      <c r="MQD16" s="164"/>
      <c r="MQE16" s="164"/>
      <c r="MQF16" s="164"/>
      <c r="MQG16" s="164"/>
      <c r="MQH16" s="164"/>
      <c r="MQI16" s="164"/>
      <c r="MQJ16" s="164"/>
      <c r="MQK16" s="164"/>
      <c r="MQL16" s="164"/>
      <c r="MQM16" s="164"/>
      <c r="MQN16" s="164"/>
      <c r="MQO16" s="164"/>
      <c r="MQP16" s="164"/>
      <c r="MQQ16" s="164"/>
      <c r="MQR16" s="164"/>
      <c r="MQS16" s="164"/>
      <c r="MQT16" s="164"/>
      <c r="MQU16" s="164"/>
      <c r="MQV16" s="164"/>
      <c r="MQW16" s="164"/>
      <c r="MQX16" s="164"/>
      <c r="MQY16" s="164"/>
      <c r="MQZ16" s="164"/>
      <c r="MRA16" s="164"/>
      <c r="MRB16" s="164"/>
      <c r="MRC16" s="164"/>
      <c r="MRD16" s="164"/>
      <c r="MRE16" s="164"/>
      <c r="MRF16" s="164"/>
      <c r="MRG16" s="164"/>
      <c r="MRH16" s="164"/>
      <c r="MRI16" s="164"/>
      <c r="MRJ16" s="164"/>
      <c r="MRK16" s="164"/>
      <c r="MRL16" s="164"/>
      <c r="MRM16" s="164"/>
      <c r="MRN16" s="164"/>
      <c r="MRO16" s="164"/>
      <c r="MRP16" s="164"/>
      <c r="MRQ16" s="164"/>
      <c r="MRR16" s="164"/>
      <c r="MRS16" s="164"/>
      <c r="MRT16" s="164"/>
      <c r="MRU16" s="164"/>
      <c r="MRV16" s="164"/>
      <c r="MRW16" s="164"/>
      <c r="MRX16" s="164"/>
      <c r="MRY16" s="164"/>
      <c r="MRZ16" s="164"/>
      <c r="MSA16" s="164"/>
      <c r="MSB16" s="164"/>
      <c r="MSC16" s="164"/>
      <c r="MSD16" s="164"/>
      <c r="MSE16" s="164"/>
      <c r="MSF16" s="164"/>
      <c r="MSG16" s="164"/>
      <c r="MSH16" s="164"/>
      <c r="MSI16" s="164"/>
      <c r="MSJ16" s="164"/>
      <c r="MSK16" s="164"/>
      <c r="MSL16" s="164"/>
      <c r="MSM16" s="164"/>
      <c r="MSN16" s="164"/>
      <c r="MSO16" s="164"/>
      <c r="MSP16" s="164"/>
      <c r="MSQ16" s="164"/>
      <c r="MSR16" s="164"/>
      <c r="MSS16" s="164"/>
      <c r="MST16" s="164"/>
      <c r="MSU16" s="164"/>
      <c r="MSV16" s="164"/>
      <c r="MSW16" s="164"/>
      <c r="MSX16" s="164"/>
      <c r="MSY16" s="164"/>
      <c r="MSZ16" s="164"/>
      <c r="MTA16" s="164"/>
      <c r="MTB16" s="164"/>
      <c r="MTC16" s="164"/>
      <c r="MTD16" s="164"/>
      <c r="MTE16" s="164"/>
      <c r="MTF16" s="164"/>
      <c r="MTG16" s="164"/>
      <c r="MTH16" s="164"/>
      <c r="MTI16" s="164"/>
      <c r="MTJ16" s="164"/>
      <c r="MTK16" s="164"/>
      <c r="MTL16" s="164"/>
      <c r="MTM16" s="164"/>
      <c r="MTN16" s="164"/>
      <c r="MTO16" s="164"/>
      <c r="MTP16" s="164"/>
      <c r="MTQ16" s="164"/>
      <c r="MTR16" s="164"/>
      <c r="MTS16" s="164"/>
      <c r="MTT16" s="164"/>
      <c r="MTU16" s="164"/>
      <c r="MTV16" s="164"/>
      <c r="MTW16" s="164"/>
      <c r="MTX16" s="164"/>
      <c r="MTY16" s="164"/>
      <c r="MTZ16" s="164"/>
      <c r="MUA16" s="164"/>
      <c r="MUB16" s="164"/>
      <c r="MUC16" s="164"/>
      <c r="MUD16" s="164"/>
      <c r="MUE16" s="164"/>
      <c r="MUF16" s="164"/>
      <c r="MUG16" s="164"/>
      <c r="MUH16" s="164"/>
      <c r="MUI16" s="164"/>
      <c r="MUJ16" s="164"/>
      <c r="MUK16" s="164"/>
      <c r="MUL16" s="164"/>
      <c r="MUM16" s="164"/>
      <c r="MUN16" s="164"/>
      <c r="MUO16" s="164"/>
      <c r="MUP16" s="164"/>
      <c r="MUQ16" s="164"/>
      <c r="MUR16" s="164"/>
      <c r="MUS16" s="164"/>
      <c r="MUT16" s="164"/>
      <c r="MUU16" s="164"/>
      <c r="MUV16" s="164"/>
      <c r="MUW16" s="164"/>
      <c r="MUX16" s="164"/>
      <c r="MUY16" s="164"/>
      <c r="MUZ16" s="164"/>
      <c r="MVA16" s="164"/>
      <c r="MVB16" s="164"/>
      <c r="MVC16" s="164"/>
      <c r="MVD16" s="164"/>
      <c r="MVE16" s="164"/>
      <c r="MVF16" s="164"/>
      <c r="MVG16" s="164"/>
      <c r="MVH16" s="164"/>
      <c r="MVI16" s="164"/>
      <c r="MVJ16" s="164"/>
      <c r="MVK16" s="164"/>
      <c r="MVL16" s="164"/>
      <c r="MVM16" s="164"/>
      <c r="MVN16" s="164"/>
      <c r="MVO16" s="164"/>
      <c r="MVP16" s="164"/>
      <c r="MVQ16" s="164"/>
      <c r="MVR16" s="164"/>
      <c r="MVS16" s="164"/>
      <c r="MVT16" s="164"/>
      <c r="MVU16" s="164"/>
      <c r="MVV16" s="164"/>
      <c r="MVW16" s="164"/>
      <c r="MVX16" s="164"/>
      <c r="MVY16" s="164"/>
      <c r="MVZ16" s="164"/>
      <c r="MWA16" s="164"/>
      <c r="MWB16" s="164"/>
      <c r="MWC16" s="164"/>
      <c r="MWD16" s="164"/>
      <c r="MWE16" s="164"/>
      <c r="MWF16" s="164"/>
      <c r="MWG16" s="164"/>
      <c r="MWH16" s="164"/>
      <c r="MWI16" s="164"/>
      <c r="MWJ16" s="164"/>
      <c r="MWK16" s="164"/>
      <c r="MWL16" s="164"/>
      <c r="MWM16" s="164"/>
      <c r="MWN16" s="164"/>
      <c r="MWO16" s="164"/>
      <c r="MWP16" s="164"/>
      <c r="MWQ16" s="164"/>
      <c r="MWR16" s="164"/>
      <c r="MWS16" s="164"/>
      <c r="MWT16" s="164"/>
      <c r="MWU16" s="164"/>
      <c r="MWV16" s="164"/>
      <c r="MWW16" s="164"/>
      <c r="MWX16" s="164"/>
      <c r="MWY16" s="164"/>
      <c r="MWZ16" s="164"/>
      <c r="MXA16" s="164"/>
      <c r="MXB16" s="164"/>
      <c r="MXC16" s="164"/>
      <c r="MXD16" s="164"/>
      <c r="MXE16" s="164"/>
      <c r="MXF16" s="164"/>
      <c r="MXG16" s="164"/>
      <c r="MXH16" s="164"/>
      <c r="MXI16" s="164"/>
      <c r="MXJ16" s="164"/>
      <c r="MXK16" s="164"/>
      <c r="MXL16" s="164"/>
      <c r="MXM16" s="164"/>
      <c r="MXN16" s="164"/>
      <c r="MXO16" s="164"/>
      <c r="MXP16" s="164"/>
      <c r="MXQ16" s="164"/>
      <c r="MXR16" s="164"/>
      <c r="MXS16" s="164"/>
      <c r="MXT16" s="164"/>
      <c r="MXU16" s="164"/>
      <c r="MXV16" s="164"/>
      <c r="MXW16" s="164"/>
      <c r="MXX16" s="164"/>
      <c r="MXY16" s="164"/>
      <c r="MXZ16" s="164"/>
      <c r="MYA16" s="164"/>
      <c r="MYB16" s="164"/>
      <c r="MYC16" s="164"/>
      <c r="MYD16" s="164"/>
      <c r="MYE16" s="164"/>
      <c r="MYF16" s="164"/>
      <c r="MYG16" s="164"/>
      <c r="MYH16" s="164"/>
      <c r="MYI16" s="164"/>
      <c r="MYJ16" s="164"/>
      <c r="MYK16" s="164"/>
      <c r="MYL16" s="164"/>
      <c r="MYM16" s="164"/>
      <c r="MYN16" s="164"/>
      <c r="MYO16" s="164"/>
      <c r="MYP16" s="164"/>
      <c r="MYQ16" s="164"/>
      <c r="MYR16" s="164"/>
      <c r="MYS16" s="164"/>
      <c r="MYT16" s="164"/>
      <c r="MYU16" s="164"/>
      <c r="MYV16" s="164"/>
      <c r="MYW16" s="164"/>
      <c r="MYX16" s="164"/>
      <c r="MYY16" s="164"/>
      <c r="MYZ16" s="164"/>
      <c r="MZA16" s="164"/>
      <c r="MZB16" s="164"/>
      <c r="MZC16" s="164"/>
      <c r="MZD16" s="164"/>
      <c r="MZE16" s="164"/>
      <c r="MZF16" s="164"/>
      <c r="MZG16" s="164"/>
      <c r="MZH16" s="164"/>
      <c r="MZI16" s="164"/>
      <c r="MZJ16" s="164"/>
      <c r="MZK16" s="164"/>
      <c r="MZL16" s="164"/>
      <c r="MZM16" s="164"/>
      <c r="MZN16" s="164"/>
      <c r="MZO16" s="164"/>
      <c r="MZP16" s="164"/>
      <c r="MZQ16" s="164"/>
      <c r="MZR16" s="164"/>
      <c r="MZS16" s="164"/>
      <c r="MZT16" s="164"/>
      <c r="MZU16" s="164"/>
      <c r="MZV16" s="164"/>
      <c r="MZW16" s="164"/>
      <c r="MZX16" s="164"/>
      <c r="MZY16" s="164"/>
      <c r="MZZ16" s="164"/>
      <c r="NAA16" s="164"/>
      <c r="NAB16" s="164"/>
      <c r="NAC16" s="164"/>
      <c r="NAD16" s="164"/>
      <c r="NAE16" s="164"/>
      <c r="NAF16" s="164"/>
      <c r="NAG16" s="164"/>
      <c r="NAH16" s="164"/>
      <c r="NAI16" s="164"/>
      <c r="NAJ16" s="164"/>
      <c r="NAK16" s="164"/>
      <c r="NAL16" s="164"/>
      <c r="NAM16" s="164"/>
      <c r="NAN16" s="164"/>
      <c r="NAO16" s="164"/>
      <c r="NAP16" s="164"/>
      <c r="NAQ16" s="164"/>
      <c r="NAR16" s="164"/>
      <c r="NAS16" s="164"/>
      <c r="NAT16" s="164"/>
      <c r="NAU16" s="164"/>
      <c r="NAV16" s="164"/>
      <c r="NAW16" s="164"/>
      <c r="NAX16" s="164"/>
      <c r="NAY16" s="164"/>
      <c r="NAZ16" s="164"/>
      <c r="NBA16" s="164"/>
      <c r="NBB16" s="164"/>
      <c r="NBC16" s="164"/>
      <c r="NBD16" s="164"/>
      <c r="NBE16" s="164"/>
      <c r="NBF16" s="164"/>
      <c r="NBG16" s="164"/>
      <c r="NBH16" s="164"/>
      <c r="NBI16" s="164"/>
      <c r="NBJ16" s="164"/>
      <c r="NBK16" s="164"/>
      <c r="NBL16" s="164"/>
      <c r="NBM16" s="164"/>
      <c r="NBN16" s="164"/>
      <c r="NBO16" s="164"/>
      <c r="NBP16" s="164"/>
      <c r="NBQ16" s="164"/>
      <c r="NBR16" s="164"/>
      <c r="NBS16" s="164"/>
      <c r="NBT16" s="164"/>
      <c r="NBU16" s="164"/>
      <c r="NBV16" s="164"/>
      <c r="NBW16" s="164"/>
      <c r="NBX16" s="164"/>
      <c r="NBY16" s="164"/>
      <c r="NBZ16" s="164"/>
      <c r="NCA16" s="164"/>
      <c r="NCB16" s="164"/>
      <c r="NCC16" s="164"/>
      <c r="NCD16" s="164"/>
      <c r="NCE16" s="164"/>
      <c r="NCF16" s="164"/>
      <c r="NCG16" s="164"/>
      <c r="NCH16" s="164"/>
      <c r="NCI16" s="164"/>
      <c r="NCJ16" s="164"/>
      <c r="NCK16" s="164"/>
      <c r="NCL16" s="164"/>
      <c r="NCM16" s="164"/>
      <c r="NCN16" s="164"/>
      <c r="NCO16" s="164"/>
      <c r="NCP16" s="164"/>
      <c r="NCQ16" s="164"/>
      <c r="NCR16" s="164"/>
      <c r="NCS16" s="164"/>
      <c r="NCT16" s="164"/>
      <c r="NCU16" s="164"/>
      <c r="NCV16" s="164"/>
      <c r="NCW16" s="164"/>
      <c r="NCX16" s="164"/>
      <c r="NCY16" s="164"/>
      <c r="NCZ16" s="164"/>
      <c r="NDA16" s="164"/>
      <c r="NDB16" s="164"/>
      <c r="NDC16" s="164"/>
      <c r="NDD16" s="164"/>
      <c r="NDE16" s="164"/>
      <c r="NDF16" s="164"/>
      <c r="NDG16" s="164"/>
      <c r="NDH16" s="164"/>
      <c r="NDI16" s="164"/>
      <c r="NDJ16" s="164"/>
      <c r="NDK16" s="164"/>
      <c r="NDL16" s="164"/>
      <c r="NDM16" s="164"/>
      <c r="NDN16" s="164"/>
      <c r="NDO16" s="164"/>
      <c r="NDP16" s="164"/>
      <c r="NDQ16" s="164"/>
      <c r="NDR16" s="164"/>
      <c r="NDS16" s="164"/>
      <c r="NDT16" s="164"/>
      <c r="NDU16" s="164"/>
      <c r="NDV16" s="164"/>
      <c r="NDW16" s="164"/>
      <c r="NDX16" s="164"/>
      <c r="NDY16" s="164"/>
      <c r="NDZ16" s="164"/>
      <c r="NEA16" s="164"/>
      <c r="NEB16" s="164"/>
      <c r="NEC16" s="164"/>
      <c r="NED16" s="164"/>
      <c r="NEE16" s="164"/>
      <c r="NEF16" s="164"/>
      <c r="NEG16" s="164"/>
      <c r="NEH16" s="164"/>
      <c r="NEI16" s="164"/>
      <c r="NEJ16" s="164"/>
      <c r="NEK16" s="164"/>
      <c r="NEL16" s="164"/>
      <c r="NEM16" s="164"/>
      <c r="NEN16" s="164"/>
      <c r="NEO16" s="164"/>
      <c r="NEP16" s="164"/>
      <c r="NEQ16" s="164"/>
      <c r="NER16" s="164"/>
      <c r="NES16" s="164"/>
      <c r="NET16" s="164"/>
      <c r="NEU16" s="164"/>
      <c r="NEV16" s="164"/>
      <c r="NEW16" s="164"/>
      <c r="NEX16" s="164"/>
      <c r="NEY16" s="164"/>
      <c r="NEZ16" s="164"/>
      <c r="NFA16" s="164"/>
      <c r="NFB16" s="164"/>
      <c r="NFC16" s="164"/>
      <c r="NFD16" s="164"/>
      <c r="NFE16" s="164"/>
      <c r="NFF16" s="164"/>
      <c r="NFG16" s="164"/>
      <c r="NFH16" s="164"/>
      <c r="NFI16" s="164"/>
      <c r="NFJ16" s="164"/>
      <c r="NFK16" s="164"/>
      <c r="NFL16" s="164"/>
      <c r="NFM16" s="164"/>
      <c r="NFN16" s="164"/>
      <c r="NFO16" s="164"/>
      <c r="NFP16" s="164"/>
      <c r="NFQ16" s="164"/>
      <c r="NFR16" s="164"/>
      <c r="NFS16" s="164"/>
      <c r="NFT16" s="164"/>
      <c r="NFU16" s="164"/>
      <c r="NFV16" s="164"/>
      <c r="NFW16" s="164"/>
      <c r="NFX16" s="164"/>
      <c r="NFY16" s="164"/>
      <c r="NFZ16" s="164"/>
      <c r="NGA16" s="164"/>
      <c r="NGB16" s="164"/>
      <c r="NGC16" s="164"/>
      <c r="NGD16" s="164"/>
      <c r="NGE16" s="164"/>
      <c r="NGF16" s="164"/>
      <c r="NGG16" s="164"/>
      <c r="NGH16" s="164"/>
      <c r="NGI16" s="164"/>
      <c r="NGJ16" s="164"/>
      <c r="NGK16" s="164"/>
      <c r="NGL16" s="164"/>
      <c r="NGM16" s="164"/>
      <c r="NGN16" s="164"/>
      <c r="NGO16" s="164"/>
      <c r="NGP16" s="164"/>
      <c r="NGQ16" s="164"/>
      <c r="NGR16" s="164"/>
      <c r="NGS16" s="164"/>
      <c r="NGT16" s="164"/>
      <c r="NGU16" s="164"/>
      <c r="NGV16" s="164"/>
      <c r="NGW16" s="164"/>
      <c r="NGX16" s="164"/>
      <c r="NGY16" s="164"/>
      <c r="NGZ16" s="164"/>
      <c r="NHA16" s="164"/>
      <c r="NHB16" s="164"/>
      <c r="NHC16" s="164"/>
      <c r="NHD16" s="164"/>
      <c r="NHE16" s="164"/>
      <c r="NHF16" s="164"/>
      <c r="NHG16" s="164"/>
      <c r="NHH16" s="164"/>
      <c r="NHI16" s="164"/>
      <c r="NHJ16" s="164"/>
      <c r="NHK16" s="164"/>
      <c r="NHL16" s="164"/>
      <c r="NHM16" s="164"/>
      <c r="NHN16" s="164"/>
      <c r="NHO16" s="164"/>
      <c r="NHP16" s="164"/>
      <c r="NHQ16" s="164"/>
      <c r="NHR16" s="164"/>
      <c r="NHS16" s="164"/>
      <c r="NHT16" s="164"/>
      <c r="NHU16" s="164"/>
      <c r="NHV16" s="164"/>
      <c r="NHW16" s="164"/>
      <c r="NHX16" s="164"/>
      <c r="NHY16" s="164"/>
      <c r="NHZ16" s="164"/>
      <c r="NIA16" s="164"/>
      <c r="NIB16" s="164"/>
      <c r="NIC16" s="164"/>
      <c r="NID16" s="164"/>
      <c r="NIE16" s="164"/>
      <c r="NIF16" s="164"/>
      <c r="NIG16" s="164"/>
      <c r="NIH16" s="164"/>
      <c r="NII16" s="164"/>
      <c r="NIJ16" s="164"/>
      <c r="NIK16" s="164"/>
      <c r="NIL16" s="164"/>
      <c r="NIM16" s="164"/>
      <c r="NIN16" s="164"/>
      <c r="NIO16" s="164"/>
      <c r="NIP16" s="164"/>
      <c r="NIQ16" s="164"/>
      <c r="NIR16" s="164"/>
      <c r="NIS16" s="164"/>
      <c r="NIT16" s="164"/>
      <c r="NIU16" s="164"/>
      <c r="NIV16" s="164"/>
      <c r="NIW16" s="164"/>
      <c r="NIX16" s="164"/>
      <c r="NIY16" s="164"/>
      <c r="NIZ16" s="164"/>
      <c r="NJA16" s="164"/>
      <c r="NJB16" s="164"/>
      <c r="NJC16" s="164"/>
      <c r="NJD16" s="164"/>
      <c r="NJE16" s="164"/>
      <c r="NJF16" s="164"/>
      <c r="NJG16" s="164"/>
      <c r="NJH16" s="164"/>
      <c r="NJI16" s="164"/>
      <c r="NJJ16" s="164"/>
      <c r="NJK16" s="164"/>
      <c r="NJL16" s="164"/>
      <c r="NJM16" s="164"/>
      <c r="NJN16" s="164"/>
      <c r="NJO16" s="164"/>
      <c r="NJP16" s="164"/>
      <c r="NJQ16" s="164"/>
      <c r="NJR16" s="164"/>
      <c r="NJS16" s="164"/>
      <c r="NJT16" s="164"/>
      <c r="NJU16" s="164"/>
      <c r="NJV16" s="164"/>
      <c r="NJW16" s="164"/>
      <c r="NJX16" s="164"/>
      <c r="NJY16" s="164"/>
      <c r="NJZ16" s="164"/>
      <c r="NKA16" s="164"/>
      <c r="NKB16" s="164"/>
      <c r="NKC16" s="164"/>
      <c r="NKD16" s="164"/>
      <c r="NKE16" s="164"/>
      <c r="NKF16" s="164"/>
      <c r="NKG16" s="164"/>
      <c r="NKH16" s="164"/>
      <c r="NKI16" s="164"/>
      <c r="NKJ16" s="164"/>
      <c r="NKK16" s="164"/>
      <c r="NKL16" s="164"/>
      <c r="NKM16" s="164"/>
      <c r="NKN16" s="164"/>
      <c r="NKO16" s="164"/>
      <c r="NKP16" s="164"/>
      <c r="NKQ16" s="164"/>
      <c r="NKR16" s="164"/>
      <c r="NKS16" s="164"/>
      <c r="NKT16" s="164"/>
      <c r="NKU16" s="164"/>
      <c r="NKV16" s="164"/>
      <c r="NKW16" s="164"/>
      <c r="NKX16" s="164"/>
      <c r="NKY16" s="164"/>
      <c r="NKZ16" s="164"/>
      <c r="NLA16" s="164"/>
      <c r="NLB16" s="164"/>
      <c r="NLC16" s="164"/>
      <c r="NLD16" s="164"/>
      <c r="NLE16" s="164"/>
      <c r="NLF16" s="164"/>
      <c r="NLG16" s="164"/>
      <c r="NLH16" s="164"/>
      <c r="NLI16" s="164"/>
      <c r="NLJ16" s="164"/>
      <c r="NLK16" s="164"/>
      <c r="NLL16" s="164"/>
      <c r="NLM16" s="164"/>
      <c r="NLN16" s="164"/>
      <c r="NLO16" s="164"/>
      <c r="NLP16" s="164"/>
      <c r="NLQ16" s="164"/>
      <c r="NLR16" s="164"/>
      <c r="NLS16" s="164"/>
      <c r="NLT16" s="164"/>
      <c r="NLU16" s="164"/>
      <c r="NLV16" s="164"/>
      <c r="NLW16" s="164"/>
      <c r="NLX16" s="164"/>
      <c r="NLY16" s="164"/>
      <c r="NLZ16" s="164"/>
      <c r="NMA16" s="164"/>
      <c r="NMB16" s="164"/>
      <c r="NMC16" s="164"/>
      <c r="NMD16" s="164"/>
      <c r="NME16" s="164"/>
      <c r="NMF16" s="164"/>
      <c r="NMG16" s="164"/>
      <c r="NMH16" s="164"/>
      <c r="NMI16" s="164"/>
      <c r="NMJ16" s="164"/>
      <c r="NMK16" s="164"/>
      <c r="NML16" s="164"/>
      <c r="NMM16" s="164"/>
      <c r="NMN16" s="164"/>
      <c r="NMO16" s="164"/>
      <c r="NMP16" s="164"/>
      <c r="NMQ16" s="164"/>
      <c r="NMR16" s="164"/>
      <c r="NMS16" s="164"/>
      <c r="NMT16" s="164"/>
      <c r="NMU16" s="164"/>
      <c r="NMV16" s="164"/>
      <c r="NMW16" s="164"/>
      <c r="NMX16" s="164"/>
      <c r="NMY16" s="164"/>
      <c r="NMZ16" s="164"/>
      <c r="NNA16" s="164"/>
      <c r="NNB16" s="164"/>
      <c r="NNC16" s="164"/>
      <c r="NND16" s="164"/>
      <c r="NNE16" s="164"/>
      <c r="NNF16" s="164"/>
      <c r="NNG16" s="164"/>
      <c r="NNH16" s="164"/>
      <c r="NNI16" s="164"/>
      <c r="NNJ16" s="164"/>
      <c r="NNK16" s="164"/>
      <c r="NNL16" s="164"/>
      <c r="NNM16" s="164"/>
      <c r="NNN16" s="164"/>
      <c r="NNO16" s="164"/>
      <c r="NNP16" s="164"/>
      <c r="NNQ16" s="164"/>
      <c r="NNR16" s="164"/>
      <c r="NNS16" s="164"/>
      <c r="NNT16" s="164"/>
      <c r="NNU16" s="164"/>
      <c r="NNV16" s="164"/>
      <c r="NNW16" s="164"/>
      <c r="NNX16" s="164"/>
      <c r="NNY16" s="164"/>
      <c r="NNZ16" s="164"/>
      <c r="NOA16" s="164"/>
      <c r="NOB16" s="164"/>
      <c r="NOC16" s="164"/>
      <c r="NOD16" s="164"/>
      <c r="NOE16" s="164"/>
      <c r="NOF16" s="164"/>
      <c r="NOG16" s="164"/>
      <c r="NOH16" s="164"/>
      <c r="NOI16" s="164"/>
      <c r="NOJ16" s="164"/>
      <c r="NOK16" s="164"/>
      <c r="NOL16" s="164"/>
      <c r="NOM16" s="164"/>
      <c r="NON16" s="164"/>
      <c r="NOO16" s="164"/>
      <c r="NOP16" s="164"/>
      <c r="NOQ16" s="164"/>
      <c r="NOR16" s="164"/>
      <c r="NOS16" s="164"/>
      <c r="NOT16" s="164"/>
      <c r="NOU16" s="164"/>
      <c r="NOV16" s="164"/>
      <c r="NOW16" s="164"/>
      <c r="NOX16" s="164"/>
      <c r="NOY16" s="164"/>
      <c r="NOZ16" s="164"/>
      <c r="NPA16" s="164"/>
      <c r="NPB16" s="164"/>
      <c r="NPC16" s="164"/>
      <c r="NPD16" s="164"/>
      <c r="NPE16" s="164"/>
      <c r="NPF16" s="164"/>
      <c r="NPG16" s="164"/>
      <c r="NPH16" s="164"/>
      <c r="NPI16" s="164"/>
      <c r="NPJ16" s="164"/>
      <c r="NPK16" s="164"/>
      <c r="NPL16" s="164"/>
      <c r="NPM16" s="164"/>
      <c r="NPN16" s="164"/>
      <c r="NPO16" s="164"/>
      <c r="NPP16" s="164"/>
      <c r="NPQ16" s="164"/>
      <c r="NPR16" s="164"/>
      <c r="NPS16" s="164"/>
      <c r="NPT16" s="164"/>
      <c r="NPU16" s="164"/>
      <c r="NPV16" s="164"/>
      <c r="NPW16" s="164"/>
      <c r="NPX16" s="164"/>
      <c r="NPY16" s="164"/>
      <c r="NPZ16" s="164"/>
      <c r="NQA16" s="164"/>
      <c r="NQB16" s="164"/>
      <c r="NQC16" s="164"/>
      <c r="NQD16" s="164"/>
      <c r="NQE16" s="164"/>
      <c r="NQF16" s="164"/>
      <c r="NQG16" s="164"/>
      <c r="NQH16" s="164"/>
      <c r="NQI16" s="164"/>
      <c r="NQJ16" s="164"/>
      <c r="NQK16" s="164"/>
      <c r="NQL16" s="164"/>
      <c r="NQM16" s="164"/>
      <c r="NQN16" s="164"/>
      <c r="NQO16" s="164"/>
      <c r="NQP16" s="164"/>
      <c r="NQQ16" s="164"/>
      <c r="NQR16" s="164"/>
      <c r="NQS16" s="164"/>
      <c r="NQT16" s="164"/>
      <c r="NQU16" s="164"/>
      <c r="NQV16" s="164"/>
      <c r="NQW16" s="164"/>
      <c r="NQX16" s="164"/>
      <c r="NQY16" s="164"/>
      <c r="NQZ16" s="164"/>
      <c r="NRA16" s="164"/>
      <c r="NRB16" s="164"/>
      <c r="NRC16" s="164"/>
      <c r="NRD16" s="164"/>
      <c r="NRE16" s="164"/>
      <c r="NRF16" s="164"/>
      <c r="NRG16" s="164"/>
      <c r="NRH16" s="164"/>
      <c r="NRI16" s="164"/>
      <c r="NRJ16" s="164"/>
      <c r="NRK16" s="164"/>
      <c r="NRL16" s="164"/>
      <c r="NRM16" s="164"/>
      <c r="NRN16" s="164"/>
      <c r="NRO16" s="164"/>
      <c r="NRP16" s="164"/>
      <c r="NRQ16" s="164"/>
      <c r="NRR16" s="164"/>
      <c r="NRS16" s="164"/>
      <c r="NRT16" s="164"/>
      <c r="NRU16" s="164"/>
      <c r="NRV16" s="164"/>
      <c r="NRW16" s="164"/>
      <c r="NRX16" s="164"/>
      <c r="NRY16" s="164"/>
      <c r="NRZ16" s="164"/>
      <c r="NSA16" s="164"/>
      <c r="NSB16" s="164"/>
      <c r="NSC16" s="164"/>
      <c r="NSD16" s="164"/>
      <c r="NSE16" s="164"/>
      <c r="NSF16" s="164"/>
      <c r="NSG16" s="164"/>
      <c r="NSH16" s="164"/>
      <c r="NSI16" s="164"/>
      <c r="NSJ16" s="164"/>
      <c r="NSK16" s="164"/>
      <c r="NSL16" s="164"/>
      <c r="NSM16" s="164"/>
      <c r="NSN16" s="164"/>
      <c r="NSO16" s="164"/>
      <c r="NSP16" s="164"/>
      <c r="NSQ16" s="164"/>
      <c r="NSR16" s="164"/>
      <c r="NSS16" s="164"/>
      <c r="NST16" s="164"/>
      <c r="NSU16" s="164"/>
      <c r="NSV16" s="164"/>
      <c r="NSW16" s="164"/>
      <c r="NSX16" s="164"/>
      <c r="NSY16" s="164"/>
      <c r="NSZ16" s="164"/>
      <c r="NTA16" s="164"/>
      <c r="NTB16" s="164"/>
      <c r="NTC16" s="164"/>
      <c r="NTD16" s="164"/>
      <c r="NTE16" s="164"/>
      <c r="NTF16" s="164"/>
      <c r="NTG16" s="164"/>
      <c r="NTH16" s="164"/>
      <c r="NTI16" s="164"/>
      <c r="NTJ16" s="164"/>
      <c r="NTK16" s="164"/>
      <c r="NTL16" s="164"/>
      <c r="NTM16" s="164"/>
      <c r="NTN16" s="164"/>
      <c r="NTO16" s="164"/>
      <c r="NTP16" s="164"/>
      <c r="NTQ16" s="164"/>
      <c r="NTR16" s="164"/>
      <c r="NTS16" s="164"/>
      <c r="NTT16" s="164"/>
      <c r="NTU16" s="164"/>
      <c r="NTV16" s="164"/>
      <c r="NTW16" s="164"/>
      <c r="NTX16" s="164"/>
      <c r="NTY16" s="164"/>
      <c r="NTZ16" s="164"/>
      <c r="NUA16" s="164"/>
      <c r="NUB16" s="164"/>
      <c r="NUC16" s="164"/>
      <c r="NUD16" s="164"/>
      <c r="NUE16" s="164"/>
      <c r="NUF16" s="164"/>
      <c r="NUG16" s="164"/>
      <c r="NUH16" s="164"/>
      <c r="NUI16" s="164"/>
      <c r="NUJ16" s="164"/>
      <c r="NUK16" s="164"/>
      <c r="NUL16" s="164"/>
      <c r="NUM16" s="164"/>
      <c r="NUN16" s="164"/>
      <c r="NUO16" s="164"/>
      <c r="NUP16" s="164"/>
      <c r="NUQ16" s="164"/>
      <c r="NUR16" s="164"/>
      <c r="NUS16" s="164"/>
      <c r="NUT16" s="164"/>
      <c r="NUU16" s="164"/>
      <c r="NUV16" s="164"/>
      <c r="NUW16" s="164"/>
      <c r="NUX16" s="164"/>
      <c r="NUY16" s="164"/>
      <c r="NUZ16" s="164"/>
      <c r="NVA16" s="164"/>
      <c r="NVB16" s="164"/>
      <c r="NVC16" s="164"/>
      <c r="NVD16" s="164"/>
      <c r="NVE16" s="164"/>
      <c r="NVF16" s="164"/>
      <c r="NVG16" s="164"/>
      <c r="NVH16" s="164"/>
      <c r="NVI16" s="164"/>
      <c r="NVJ16" s="164"/>
      <c r="NVK16" s="164"/>
      <c r="NVL16" s="164"/>
      <c r="NVM16" s="164"/>
      <c r="NVN16" s="164"/>
      <c r="NVO16" s="164"/>
      <c r="NVP16" s="164"/>
      <c r="NVQ16" s="164"/>
      <c r="NVR16" s="164"/>
      <c r="NVS16" s="164"/>
      <c r="NVT16" s="164"/>
      <c r="NVU16" s="164"/>
      <c r="NVV16" s="164"/>
      <c r="NVW16" s="164"/>
      <c r="NVX16" s="164"/>
      <c r="NVY16" s="164"/>
      <c r="NVZ16" s="164"/>
      <c r="NWA16" s="164"/>
      <c r="NWB16" s="164"/>
      <c r="NWC16" s="164"/>
      <c r="NWD16" s="164"/>
      <c r="NWE16" s="164"/>
      <c r="NWF16" s="164"/>
      <c r="NWG16" s="164"/>
      <c r="NWH16" s="164"/>
      <c r="NWI16" s="164"/>
      <c r="NWJ16" s="164"/>
      <c r="NWK16" s="164"/>
      <c r="NWL16" s="164"/>
      <c r="NWM16" s="164"/>
      <c r="NWN16" s="164"/>
      <c r="NWO16" s="164"/>
      <c r="NWP16" s="164"/>
      <c r="NWQ16" s="164"/>
      <c r="NWR16" s="164"/>
      <c r="NWS16" s="164"/>
      <c r="NWT16" s="164"/>
      <c r="NWU16" s="164"/>
      <c r="NWV16" s="164"/>
      <c r="NWW16" s="164"/>
      <c r="NWX16" s="164"/>
      <c r="NWY16" s="164"/>
      <c r="NWZ16" s="164"/>
      <c r="NXA16" s="164"/>
      <c r="NXB16" s="164"/>
      <c r="NXC16" s="164"/>
      <c r="NXD16" s="164"/>
      <c r="NXE16" s="164"/>
      <c r="NXF16" s="164"/>
      <c r="NXG16" s="164"/>
      <c r="NXH16" s="164"/>
      <c r="NXI16" s="164"/>
      <c r="NXJ16" s="164"/>
      <c r="NXK16" s="164"/>
      <c r="NXL16" s="164"/>
      <c r="NXM16" s="164"/>
      <c r="NXN16" s="164"/>
      <c r="NXO16" s="164"/>
      <c r="NXP16" s="164"/>
      <c r="NXQ16" s="164"/>
      <c r="NXR16" s="164"/>
      <c r="NXS16" s="164"/>
      <c r="NXT16" s="164"/>
      <c r="NXU16" s="164"/>
      <c r="NXV16" s="164"/>
      <c r="NXW16" s="164"/>
      <c r="NXX16" s="164"/>
      <c r="NXY16" s="164"/>
      <c r="NXZ16" s="164"/>
      <c r="NYA16" s="164"/>
      <c r="NYB16" s="164"/>
      <c r="NYC16" s="164"/>
      <c r="NYD16" s="164"/>
      <c r="NYE16" s="164"/>
      <c r="NYF16" s="164"/>
      <c r="NYG16" s="164"/>
      <c r="NYH16" s="164"/>
      <c r="NYI16" s="164"/>
      <c r="NYJ16" s="164"/>
      <c r="NYK16" s="164"/>
      <c r="NYL16" s="164"/>
      <c r="NYM16" s="164"/>
      <c r="NYN16" s="164"/>
      <c r="NYO16" s="164"/>
      <c r="NYP16" s="164"/>
      <c r="NYQ16" s="164"/>
      <c r="NYR16" s="164"/>
      <c r="NYS16" s="164"/>
      <c r="NYT16" s="164"/>
      <c r="NYU16" s="164"/>
      <c r="NYV16" s="164"/>
      <c r="NYW16" s="164"/>
      <c r="NYX16" s="164"/>
      <c r="NYY16" s="164"/>
      <c r="NYZ16" s="164"/>
      <c r="NZA16" s="164"/>
      <c r="NZB16" s="164"/>
      <c r="NZC16" s="164"/>
      <c r="NZD16" s="164"/>
      <c r="NZE16" s="164"/>
      <c r="NZF16" s="164"/>
      <c r="NZG16" s="164"/>
      <c r="NZH16" s="164"/>
      <c r="NZI16" s="164"/>
      <c r="NZJ16" s="164"/>
      <c r="NZK16" s="164"/>
      <c r="NZL16" s="164"/>
      <c r="NZM16" s="164"/>
      <c r="NZN16" s="164"/>
      <c r="NZO16" s="164"/>
      <c r="NZP16" s="164"/>
      <c r="NZQ16" s="164"/>
      <c r="NZR16" s="164"/>
      <c r="NZS16" s="164"/>
      <c r="NZT16" s="164"/>
      <c r="NZU16" s="164"/>
      <c r="NZV16" s="164"/>
      <c r="NZW16" s="164"/>
      <c r="NZX16" s="164"/>
      <c r="NZY16" s="164"/>
      <c r="NZZ16" s="164"/>
      <c r="OAA16" s="164"/>
      <c r="OAB16" s="164"/>
      <c r="OAC16" s="164"/>
      <c r="OAD16" s="164"/>
      <c r="OAE16" s="164"/>
      <c r="OAF16" s="164"/>
      <c r="OAG16" s="164"/>
      <c r="OAH16" s="164"/>
      <c r="OAI16" s="164"/>
      <c r="OAJ16" s="164"/>
      <c r="OAK16" s="164"/>
      <c r="OAL16" s="164"/>
      <c r="OAM16" s="164"/>
      <c r="OAN16" s="164"/>
      <c r="OAO16" s="164"/>
      <c r="OAP16" s="164"/>
      <c r="OAQ16" s="164"/>
      <c r="OAR16" s="164"/>
      <c r="OAS16" s="164"/>
      <c r="OAT16" s="164"/>
      <c r="OAU16" s="164"/>
      <c r="OAV16" s="164"/>
      <c r="OAW16" s="164"/>
      <c r="OAX16" s="164"/>
      <c r="OAY16" s="164"/>
      <c r="OAZ16" s="164"/>
      <c r="OBA16" s="164"/>
      <c r="OBB16" s="164"/>
      <c r="OBC16" s="164"/>
      <c r="OBD16" s="164"/>
      <c r="OBE16" s="164"/>
      <c r="OBF16" s="164"/>
      <c r="OBG16" s="164"/>
      <c r="OBH16" s="164"/>
      <c r="OBI16" s="164"/>
      <c r="OBJ16" s="164"/>
      <c r="OBK16" s="164"/>
      <c r="OBL16" s="164"/>
      <c r="OBM16" s="164"/>
      <c r="OBN16" s="164"/>
      <c r="OBO16" s="164"/>
      <c r="OBP16" s="164"/>
      <c r="OBQ16" s="164"/>
      <c r="OBR16" s="164"/>
      <c r="OBS16" s="164"/>
      <c r="OBT16" s="164"/>
      <c r="OBU16" s="164"/>
      <c r="OBV16" s="164"/>
      <c r="OBW16" s="164"/>
      <c r="OBX16" s="164"/>
      <c r="OBY16" s="164"/>
      <c r="OBZ16" s="164"/>
      <c r="OCA16" s="164"/>
      <c r="OCB16" s="164"/>
      <c r="OCC16" s="164"/>
      <c r="OCD16" s="164"/>
      <c r="OCE16" s="164"/>
      <c r="OCF16" s="164"/>
      <c r="OCG16" s="164"/>
      <c r="OCH16" s="164"/>
      <c r="OCI16" s="164"/>
      <c r="OCJ16" s="164"/>
      <c r="OCK16" s="164"/>
      <c r="OCL16" s="164"/>
      <c r="OCM16" s="164"/>
      <c r="OCN16" s="164"/>
      <c r="OCO16" s="164"/>
      <c r="OCP16" s="164"/>
      <c r="OCQ16" s="164"/>
      <c r="OCR16" s="164"/>
      <c r="OCS16" s="164"/>
      <c r="OCT16" s="164"/>
      <c r="OCU16" s="164"/>
      <c r="OCV16" s="164"/>
      <c r="OCW16" s="164"/>
      <c r="OCX16" s="164"/>
      <c r="OCY16" s="164"/>
      <c r="OCZ16" s="164"/>
      <c r="ODA16" s="164"/>
      <c r="ODB16" s="164"/>
      <c r="ODC16" s="164"/>
      <c r="ODD16" s="164"/>
      <c r="ODE16" s="164"/>
      <c r="ODF16" s="164"/>
      <c r="ODG16" s="164"/>
      <c r="ODH16" s="164"/>
      <c r="ODI16" s="164"/>
      <c r="ODJ16" s="164"/>
      <c r="ODK16" s="164"/>
      <c r="ODL16" s="164"/>
      <c r="ODM16" s="164"/>
      <c r="ODN16" s="164"/>
      <c r="ODO16" s="164"/>
      <c r="ODP16" s="164"/>
      <c r="ODQ16" s="164"/>
      <c r="ODR16" s="164"/>
      <c r="ODS16" s="164"/>
      <c r="ODT16" s="164"/>
      <c r="ODU16" s="164"/>
      <c r="ODV16" s="164"/>
      <c r="ODW16" s="164"/>
      <c r="ODX16" s="164"/>
      <c r="ODY16" s="164"/>
      <c r="ODZ16" s="164"/>
      <c r="OEA16" s="164"/>
      <c r="OEB16" s="164"/>
      <c r="OEC16" s="164"/>
      <c r="OED16" s="164"/>
      <c r="OEE16" s="164"/>
      <c r="OEF16" s="164"/>
      <c r="OEG16" s="164"/>
      <c r="OEH16" s="164"/>
      <c r="OEI16" s="164"/>
      <c r="OEJ16" s="164"/>
      <c r="OEK16" s="164"/>
      <c r="OEL16" s="164"/>
      <c r="OEM16" s="164"/>
      <c r="OEN16" s="164"/>
      <c r="OEO16" s="164"/>
      <c r="OEP16" s="164"/>
      <c r="OEQ16" s="164"/>
      <c r="OER16" s="164"/>
      <c r="OES16" s="164"/>
      <c r="OET16" s="164"/>
      <c r="OEU16" s="164"/>
      <c r="OEV16" s="164"/>
      <c r="OEW16" s="164"/>
      <c r="OEX16" s="164"/>
      <c r="OEY16" s="164"/>
      <c r="OEZ16" s="164"/>
      <c r="OFA16" s="164"/>
      <c r="OFB16" s="164"/>
      <c r="OFC16" s="164"/>
      <c r="OFD16" s="164"/>
      <c r="OFE16" s="164"/>
      <c r="OFF16" s="164"/>
      <c r="OFG16" s="164"/>
      <c r="OFH16" s="164"/>
      <c r="OFI16" s="164"/>
      <c r="OFJ16" s="164"/>
      <c r="OFK16" s="164"/>
      <c r="OFL16" s="164"/>
      <c r="OFM16" s="164"/>
      <c r="OFN16" s="164"/>
      <c r="OFO16" s="164"/>
      <c r="OFP16" s="164"/>
      <c r="OFQ16" s="164"/>
      <c r="OFR16" s="164"/>
      <c r="OFS16" s="164"/>
      <c r="OFT16" s="164"/>
      <c r="OFU16" s="164"/>
      <c r="OFV16" s="164"/>
      <c r="OFW16" s="164"/>
      <c r="OFX16" s="164"/>
      <c r="OFY16" s="164"/>
      <c r="OFZ16" s="164"/>
      <c r="OGA16" s="164"/>
      <c r="OGB16" s="164"/>
      <c r="OGC16" s="164"/>
      <c r="OGD16" s="164"/>
      <c r="OGE16" s="164"/>
      <c r="OGF16" s="164"/>
      <c r="OGG16" s="164"/>
      <c r="OGH16" s="164"/>
      <c r="OGI16" s="164"/>
      <c r="OGJ16" s="164"/>
      <c r="OGK16" s="164"/>
      <c r="OGL16" s="164"/>
      <c r="OGM16" s="164"/>
      <c r="OGN16" s="164"/>
      <c r="OGO16" s="164"/>
      <c r="OGP16" s="164"/>
      <c r="OGQ16" s="164"/>
      <c r="OGR16" s="164"/>
      <c r="OGS16" s="164"/>
      <c r="OGT16" s="164"/>
      <c r="OGU16" s="164"/>
      <c r="OGV16" s="164"/>
      <c r="OGW16" s="164"/>
      <c r="OGX16" s="164"/>
      <c r="OGY16" s="164"/>
      <c r="OGZ16" s="164"/>
      <c r="OHA16" s="164"/>
      <c r="OHB16" s="164"/>
      <c r="OHC16" s="164"/>
      <c r="OHD16" s="164"/>
      <c r="OHE16" s="164"/>
      <c r="OHF16" s="164"/>
      <c r="OHG16" s="164"/>
      <c r="OHH16" s="164"/>
      <c r="OHI16" s="164"/>
      <c r="OHJ16" s="164"/>
      <c r="OHK16" s="164"/>
      <c r="OHL16" s="164"/>
      <c r="OHM16" s="164"/>
      <c r="OHN16" s="164"/>
      <c r="OHO16" s="164"/>
      <c r="OHP16" s="164"/>
      <c r="OHQ16" s="164"/>
      <c r="OHR16" s="164"/>
      <c r="OHS16" s="164"/>
      <c r="OHT16" s="164"/>
      <c r="OHU16" s="164"/>
      <c r="OHV16" s="164"/>
      <c r="OHW16" s="164"/>
      <c r="OHX16" s="164"/>
      <c r="OHY16" s="164"/>
      <c r="OHZ16" s="164"/>
      <c r="OIA16" s="164"/>
      <c r="OIB16" s="164"/>
      <c r="OIC16" s="164"/>
      <c r="OID16" s="164"/>
      <c r="OIE16" s="164"/>
      <c r="OIF16" s="164"/>
      <c r="OIG16" s="164"/>
      <c r="OIH16" s="164"/>
      <c r="OII16" s="164"/>
      <c r="OIJ16" s="164"/>
      <c r="OIK16" s="164"/>
      <c r="OIL16" s="164"/>
      <c r="OIM16" s="164"/>
      <c r="OIN16" s="164"/>
      <c r="OIO16" s="164"/>
      <c r="OIP16" s="164"/>
      <c r="OIQ16" s="164"/>
      <c r="OIR16" s="164"/>
      <c r="OIS16" s="164"/>
      <c r="OIT16" s="164"/>
      <c r="OIU16" s="164"/>
      <c r="OIV16" s="164"/>
      <c r="OIW16" s="164"/>
      <c r="OIX16" s="164"/>
      <c r="OIY16" s="164"/>
      <c r="OIZ16" s="164"/>
      <c r="OJA16" s="164"/>
      <c r="OJB16" s="164"/>
      <c r="OJC16" s="164"/>
      <c r="OJD16" s="164"/>
      <c r="OJE16" s="164"/>
      <c r="OJF16" s="164"/>
      <c r="OJG16" s="164"/>
      <c r="OJH16" s="164"/>
      <c r="OJI16" s="164"/>
      <c r="OJJ16" s="164"/>
      <c r="OJK16" s="164"/>
      <c r="OJL16" s="164"/>
      <c r="OJM16" s="164"/>
      <c r="OJN16" s="164"/>
      <c r="OJO16" s="164"/>
      <c r="OJP16" s="164"/>
      <c r="OJQ16" s="164"/>
      <c r="OJR16" s="164"/>
      <c r="OJS16" s="164"/>
      <c r="OJT16" s="164"/>
      <c r="OJU16" s="164"/>
      <c r="OJV16" s="164"/>
      <c r="OJW16" s="164"/>
      <c r="OJX16" s="164"/>
      <c r="OJY16" s="164"/>
      <c r="OJZ16" s="164"/>
      <c r="OKA16" s="164"/>
      <c r="OKB16" s="164"/>
      <c r="OKC16" s="164"/>
      <c r="OKD16" s="164"/>
      <c r="OKE16" s="164"/>
      <c r="OKF16" s="164"/>
      <c r="OKG16" s="164"/>
      <c r="OKH16" s="164"/>
      <c r="OKI16" s="164"/>
      <c r="OKJ16" s="164"/>
      <c r="OKK16" s="164"/>
      <c r="OKL16" s="164"/>
      <c r="OKM16" s="164"/>
      <c r="OKN16" s="164"/>
      <c r="OKO16" s="164"/>
      <c r="OKP16" s="164"/>
      <c r="OKQ16" s="164"/>
      <c r="OKR16" s="164"/>
      <c r="OKS16" s="164"/>
      <c r="OKT16" s="164"/>
      <c r="OKU16" s="164"/>
      <c r="OKV16" s="164"/>
      <c r="OKW16" s="164"/>
      <c r="OKX16" s="164"/>
      <c r="OKY16" s="164"/>
      <c r="OKZ16" s="164"/>
      <c r="OLA16" s="164"/>
      <c r="OLB16" s="164"/>
      <c r="OLC16" s="164"/>
      <c r="OLD16" s="164"/>
      <c r="OLE16" s="164"/>
      <c r="OLF16" s="164"/>
      <c r="OLG16" s="164"/>
      <c r="OLH16" s="164"/>
      <c r="OLI16" s="164"/>
      <c r="OLJ16" s="164"/>
      <c r="OLK16" s="164"/>
      <c r="OLL16" s="164"/>
      <c r="OLM16" s="164"/>
      <c r="OLN16" s="164"/>
      <c r="OLO16" s="164"/>
      <c r="OLP16" s="164"/>
      <c r="OLQ16" s="164"/>
      <c r="OLR16" s="164"/>
      <c r="OLS16" s="164"/>
      <c r="OLT16" s="164"/>
      <c r="OLU16" s="164"/>
      <c r="OLV16" s="164"/>
      <c r="OLW16" s="164"/>
      <c r="OLX16" s="164"/>
      <c r="OLY16" s="164"/>
      <c r="OLZ16" s="164"/>
      <c r="OMA16" s="164"/>
      <c r="OMB16" s="164"/>
      <c r="OMC16" s="164"/>
      <c r="OMD16" s="164"/>
      <c r="OME16" s="164"/>
      <c r="OMF16" s="164"/>
      <c r="OMG16" s="164"/>
      <c r="OMH16" s="164"/>
      <c r="OMI16" s="164"/>
      <c r="OMJ16" s="164"/>
      <c r="OMK16" s="164"/>
      <c r="OML16" s="164"/>
      <c r="OMM16" s="164"/>
      <c r="OMN16" s="164"/>
      <c r="OMO16" s="164"/>
      <c r="OMP16" s="164"/>
      <c r="OMQ16" s="164"/>
      <c r="OMR16" s="164"/>
      <c r="OMS16" s="164"/>
      <c r="OMT16" s="164"/>
      <c r="OMU16" s="164"/>
      <c r="OMV16" s="164"/>
      <c r="OMW16" s="164"/>
      <c r="OMX16" s="164"/>
      <c r="OMY16" s="164"/>
      <c r="OMZ16" s="164"/>
      <c r="ONA16" s="164"/>
      <c r="ONB16" s="164"/>
      <c r="ONC16" s="164"/>
      <c r="OND16" s="164"/>
      <c r="ONE16" s="164"/>
      <c r="ONF16" s="164"/>
      <c r="ONG16" s="164"/>
      <c r="ONH16" s="164"/>
      <c r="ONI16" s="164"/>
      <c r="ONJ16" s="164"/>
      <c r="ONK16" s="164"/>
      <c r="ONL16" s="164"/>
      <c r="ONM16" s="164"/>
      <c r="ONN16" s="164"/>
      <c r="ONO16" s="164"/>
      <c r="ONP16" s="164"/>
      <c r="ONQ16" s="164"/>
      <c r="ONR16" s="164"/>
      <c r="ONS16" s="164"/>
      <c r="ONT16" s="164"/>
      <c r="ONU16" s="164"/>
      <c r="ONV16" s="164"/>
      <c r="ONW16" s="164"/>
      <c r="ONX16" s="164"/>
      <c r="ONY16" s="164"/>
      <c r="ONZ16" s="164"/>
      <c r="OOA16" s="164"/>
      <c r="OOB16" s="164"/>
      <c r="OOC16" s="164"/>
      <c r="OOD16" s="164"/>
      <c r="OOE16" s="164"/>
      <c r="OOF16" s="164"/>
      <c r="OOG16" s="164"/>
      <c r="OOH16" s="164"/>
      <c r="OOI16" s="164"/>
      <c r="OOJ16" s="164"/>
      <c r="OOK16" s="164"/>
      <c r="OOL16" s="164"/>
      <c r="OOM16" s="164"/>
      <c r="OON16" s="164"/>
      <c r="OOO16" s="164"/>
      <c r="OOP16" s="164"/>
      <c r="OOQ16" s="164"/>
      <c r="OOR16" s="164"/>
      <c r="OOS16" s="164"/>
      <c r="OOT16" s="164"/>
      <c r="OOU16" s="164"/>
      <c r="OOV16" s="164"/>
      <c r="OOW16" s="164"/>
      <c r="OOX16" s="164"/>
      <c r="OOY16" s="164"/>
      <c r="OOZ16" s="164"/>
      <c r="OPA16" s="164"/>
      <c r="OPB16" s="164"/>
      <c r="OPC16" s="164"/>
      <c r="OPD16" s="164"/>
      <c r="OPE16" s="164"/>
      <c r="OPF16" s="164"/>
      <c r="OPG16" s="164"/>
      <c r="OPH16" s="164"/>
      <c r="OPI16" s="164"/>
      <c r="OPJ16" s="164"/>
      <c r="OPK16" s="164"/>
      <c r="OPL16" s="164"/>
      <c r="OPM16" s="164"/>
      <c r="OPN16" s="164"/>
      <c r="OPO16" s="164"/>
      <c r="OPP16" s="164"/>
      <c r="OPQ16" s="164"/>
      <c r="OPR16" s="164"/>
      <c r="OPS16" s="164"/>
      <c r="OPT16" s="164"/>
      <c r="OPU16" s="164"/>
      <c r="OPV16" s="164"/>
      <c r="OPW16" s="164"/>
      <c r="OPX16" s="164"/>
      <c r="OPY16" s="164"/>
      <c r="OPZ16" s="164"/>
      <c r="OQA16" s="164"/>
      <c r="OQB16" s="164"/>
      <c r="OQC16" s="164"/>
      <c r="OQD16" s="164"/>
      <c r="OQE16" s="164"/>
      <c r="OQF16" s="164"/>
      <c r="OQG16" s="164"/>
      <c r="OQH16" s="164"/>
      <c r="OQI16" s="164"/>
      <c r="OQJ16" s="164"/>
      <c r="OQK16" s="164"/>
      <c r="OQL16" s="164"/>
      <c r="OQM16" s="164"/>
      <c r="OQN16" s="164"/>
      <c r="OQO16" s="164"/>
      <c r="OQP16" s="164"/>
      <c r="OQQ16" s="164"/>
      <c r="OQR16" s="164"/>
      <c r="OQS16" s="164"/>
      <c r="OQT16" s="164"/>
      <c r="OQU16" s="164"/>
      <c r="OQV16" s="164"/>
      <c r="OQW16" s="164"/>
      <c r="OQX16" s="164"/>
      <c r="OQY16" s="164"/>
      <c r="OQZ16" s="164"/>
      <c r="ORA16" s="164"/>
      <c r="ORB16" s="164"/>
      <c r="ORC16" s="164"/>
      <c r="ORD16" s="164"/>
      <c r="ORE16" s="164"/>
      <c r="ORF16" s="164"/>
      <c r="ORG16" s="164"/>
      <c r="ORH16" s="164"/>
      <c r="ORI16" s="164"/>
      <c r="ORJ16" s="164"/>
      <c r="ORK16" s="164"/>
      <c r="ORL16" s="164"/>
      <c r="ORM16" s="164"/>
      <c r="ORN16" s="164"/>
      <c r="ORO16" s="164"/>
      <c r="ORP16" s="164"/>
      <c r="ORQ16" s="164"/>
      <c r="ORR16" s="164"/>
      <c r="ORS16" s="164"/>
      <c r="ORT16" s="164"/>
      <c r="ORU16" s="164"/>
      <c r="ORV16" s="164"/>
      <c r="ORW16" s="164"/>
      <c r="ORX16" s="164"/>
      <c r="ORY16" s="164"/>
      <c r="ORZ16" s="164"/>
      <c r="OSA16" s="164"/>
      <c r="OSB16" s="164"/>
      <c r="OSC16" s="164"/>
      <c r="OSD16" s="164"/>
      <c r="OSE16" s="164"/>
      <c r="OSF16" s="164"/>
      <c r="OSG16" s="164"/>
      <c r="OSH16" s="164"/>
      <c r="OSI16" s="164"/>
      <c r="OSJ16" s="164"/>
      <c r="OSK16" s="164"/>
      <c r="OSL16" s="164"/>
      <c r="OSM16" s="164"/>
      <c r="OSN16" s="164"/>
      <c r="OSO16" s="164"/>
      <c r="OSP16" s="164"/>
      <c r="OSQ16" s="164"/>
      <c r="OSR16" s="164"/>
      <c r="OSS16" s="164"/>
      <c r="OST16" s="164"/>
      <c r="OSU16" s="164"/>
      <c r="OSV16" s="164"/>
      <c r="OSW16" s="164"/>
      <c r="OSX16" s="164"/>
      <c r="OSY16" s="164"/>
      <c r="OSZ16" s="164"/>
      <c r="OTA16" s="164"/>
      <c r="OTB16" s="164"/>
      <c r="OTC16" s="164"/>
      <c r="OTD16" s="164"/>
      <c r="OTE16" s="164"/>
      <c r="OTF16" s="164"/>
      <c r="OTG16" s="164"/>
      <c r="OTH16" s="164"/>
      <c r="OTI16" s="164"/>
      <c r="OTJ16" s="164"/>
      <c r="OTK16" s="164"/>
      <c r="OTL16" s="164"/>
      <c r="OTM16" s="164"/>
      <c r="OTN16" s="164"/>
      <c r="OTO16" s="164"/>
      <c r="OTP16" s="164"/>
      <c r="OTQ16" s="164"/>
      <c r="OTR16" s="164"/>
      <c r="OTS16" s="164"/>
      <c r="OTT16" s="164"/>
      <c r="OTU16" s="164"/>
      <c r="OTV16" s="164"/>
      <c r="OTW16" s="164"/>
      <c r="OTX16" s="164"/>
      <c r="OTY16" s="164"/>
      <c r="OTZ16" s="164"/>
      <c r="OUA16" s="164"/>
      <c r="OUB16" s="164"/>
      <c r="OUC16" s="164"/>
      <c r="OUD16" s="164"/>
      <c r="OUE16" s="164"/>
      <c r="OUF16" s="164"/>
      <c r="OUG16" s="164"/>
      <c r="OUH16" s="164"/>
      <c r="OUI16" s="164"/>
      <c r="OUJ16" s="164"/>
      <c r="OUK16" s="164"/>
      <c r="OUL16" s="164"/>
      <c r="OUM16" s="164"/>
      <c r="OUN16" s="164"/>
      <c r="OUO16" s="164"/>
      <c r="OUP16" s="164"/>
      <c r="OUQ16" s="164"/>
      <c r="OUR16" s="164"/>
      <c r="OUS16" s="164"/>
      <c r="OUT16" s="164"/>
      <c r="OUU16" s="164"/>
      <c r="OUV16" s="164"/>
      <c r="OUW16" s="164"/>
      <c r="OUX16" s="164"/>
      <c r="OUY16" s="164"/>
      <c r="OUZ16" s="164"/>
      <c r="OVA16" s="164"/>
      <c r="OVB16" s="164"/>
      <c r="OVC16" s="164"/>
      <c r="OVD16" s="164"/>
      <c r="OVE16" s="164"/>
      <c r="OVF16" s="164"/>
      <c r="OVG16" s="164"/>
      <c r="OVH16" s="164"/>
      <c r="OVI16" s="164"/>
      <c r="OVJ16" s="164"/>
      <c r="OVK16" s="164"/>
      <c r="OVL16" s="164"/>
      <c r="OVM16" s="164"/>
      <c r="OVN16" s="164"/>
      <c r="OVO16" s="164"/>
      <c r="OVP16" s="164"/>
      <c r="OVQ16" s="164"/>
      <c r="OVR16" s="164"/>
      <c r="OVS16" s="164"/>
      <c r="OVT16" s="164"/>
      <c r="OVU16" s="164"/>
      <c r="OVV16" s="164"/>
      <c r="OVW16" s="164"/>
      <c r="OVX16" s="164"/>
      <c r="OVY16" s="164"/>
      <c r="OVZ16" s="164"/>
      <c r="OWA16" s="164"/>
      <c r="OWB16" s="164"/>
      <c r="OWC16" s="164"/>
      <c r="OWD16" s="164"/>
      <c r="OWE16" s="164"/>
      <c r="OWF16" s="164"/>
      <c r="OWG16" s="164"/>
      <c r="OWH16" s="164"/>
      <c r="OWI16" s="164"/>
      <c r="OWJ16" s="164"/>
      <c r="OWK16" s="164"/>
      <c r="OWL16" s="164"/>
      <c r="OWM16" s="164"/>
      <c r="OWN16" s="164"/>
      <c r="OWO16" s="164"/>
      <c r="OWP16" s="164"/>
      <c r="OWQ16" s="164"/>
      <c r="OWR16" s="164"/>
      <c r="OWS16" s="164"/>
      <c r="OWT16" s="164"/>
      <c r="OWU16" s="164"/>
      <c r="OWV16" s="164"/>
      <c r="OWW16" s="164"/>
      <c r="OWX16" s="164"/>
      <c r="OWY16" s="164"/>
      <c r="OWZ16" s="164"/>
      <c r="OXA16" s="164"/>
      <c r="OXB16" s="164"/>
      <c r="OXC16" s="164"/>
      <c r="OXD16" s="164"/>
      <c r="OXE16" s="164"/>
      <c r="OXF16" s="164"/>
      <c r="OXG16" s="164"/>
      <c r="OXH16" s="164"/>
      <c r="OXI16" s="164"/>
      <c r="OXJ16" s="164"/>
      <c r="OXK16" s="164"/>
      <c r="OXL16" s="164"/>
      <c r="OXM16" s="164"/>
      <c r="OXN16" s="164"/>
      <c r="OXO16" s="164"/>
      <c r="OXP16" s="164"/>
      <c r="OXQ16" s="164"/>
      <c r="OXR16" s="164"/>
      <c r="OXS16" s="164"/>
      <c r="OXT16" s="164"/>
      <c r="OXU16" s="164"/>
      <c r="OXV16" s="164"/>
      <c r="OXW16" s="164"/>
      <c r="OXX16" s="164"/>
      <c r="OXY16" s="164"/>
      <c r="OXZ16" s="164"/>
      <c r="OYA16" s="164"/>
      <c r="OYB16" s="164"/>
      <c r="OYC16" s="164"/>
      <c r="OYD16" s="164"/>
      <c r="OYE16" s="164"/>
      <c r="OYF16" s="164"/>
      <c r="OYG16" s="164"/>
      <c r="OYH16" s="164"/>
      <c r="OYI16" s="164"/>
      <c r="OYJ16" s="164"/>
      <c r="OYK16" s="164"/>
      <c r="OYL16" s="164"/>
      <c r="OYM16" s="164"/>
      <c r="OYN16" s="164"/>
      <c r="OYO16" s="164"/>
      <c r="OYP16" s="164"/>
      <c r="OYQ16" s="164"/>
      <c r="OYR16" s="164"/>
      <c r="OYS16" s="164"/>
      <c r="OYT16" s="164"/>
      <c r="OYU16" s="164"/>
      <c r="OYV16" s="164"/>
      <c r="OYW16" s="164"/>
      <c r="OYX16" s="164"/>
      <c r="OYY16" s="164"/>
      <c r="OYZ16" s="164"/>
      <c r="OZA16" s="164"/>
      <c r="OZB16" s="164"/>
      <c r="OZC16" s="164"/>
      <c r="OZD16" s="164"/>
      <c r="OZE16" s="164"/>
      <c r="OZF16" s="164"/>
      <c r="OZG16" s="164"/>
      <c r="OZH16" s="164"/>
      <c r="OZI16" s="164"/>
      <c r="OZJ16" s="164"/>
      <c r="OZK16" s="164"/>
      <c r="OZL16" s="164"/>
      <c r="OZM16" s="164"/>
      <c r="OZN16" s="164"/>
      <c r="OZO16" s="164"/>
      <c r="OZP16" s="164"/>
      <c r="OZQ16" s="164"/>
      <c r="OZR16" s="164"/>
      <c r="OZS16" s="164"/>
      <c r="OZT16" s="164"/>
      <c r="OZU16" s="164"/>
      <c r="OZV16" s="164"/>
      <c r="OZW16" s="164"/>
      <c r="OZX16" s="164"/>
      <c r="OZY16" s="164"/>
      <c r="OZZ16" s="164"/>
      <c r="PAA16" s="164"/>
      <c r="PAB16" s="164"/>
      <c r="PAC16" s="164"/>
      <c r="PAD16" s="164"/>
      <c r="PAE16" s="164"/>
      <c r="PAF16" s="164"/>
      <c r="PAG16" s="164"/>
      <c r="PAH16" s="164"/>
      <c r="PAI16" s="164"/>
      <c r="PAJ16" s="164"/>
      <c r="PAK16" s="164"/>
      <c r="PAL16" s="164"/>
      <c r="PAM16" s="164"/>
      <c r="PAN16" s="164"/>
      <c r="PAO16" s="164"/>
      <c r="PAP16" s="164"/>
      <c r="PAQ16" s="164"/>
      <c r="PAR16" s="164"/>
      <c r="PAS16" s="164"/>
      <c r="PAT16" s="164"/>
      <c r="PAU16" s="164"/>
      <c r="PAV16" s="164"/>
      <c r="PAW16" s="164"/>
      <c r="PAX16" s="164"/>
      <c r="PAY16" s="164"/>
      <c r="PAZ16" s="164"/>
      <c r="PBA16" s="164"/>
      <c r="PBB16" s="164"/>
      <c r="PBC16" s="164"/>
      <c r="PBD16" s="164"/>
      <c r="PBE16" s="164"/>
      <c r="PBF16" s="164"/>
      <c r="PBG16" s="164"/>
      <c r="PBH16" s="164"/>
      <c r="PBI16" s="164"/>
      <c r="PBJ16" s="164"/>
      <c r="PBK16" s="164"/>
      <c r="PBL16" s="164"/>
      <c r="PBM16" s="164"/>
      <c r="PBN16" s="164"/>
      <c r="PBO16" s="164"/>
      <c r="PBP16" s="164"/>
      <c r="PBQ16" s="164"/>
      <c r="PBR16" s="164"/>
      <c r="PBS16" s="164"/>
      <c r="PBT16" s="164"/>
      <c r="PBU16" s="164"/>
      <c r="PBV16" s="164"/>
      <c r="PBW16" s="164"/>
      <c r="PBX16" s="164"/>
      <c r="PBY16" s="164"/>
      <c r="PBZ16" s="164"/>
      <c r="PCA16" s="164"/>
      <c r="PCB16" s="164"/>
      <c r="PCC16" s="164"/>
      <c r="PCD16" s="164"/>
      <c r="PCE16" s="164"/>
      <c r="PCF16" s="164"/>
      <c r="PCG16" s="164"/>
      <c r="PCH16" s="164"/>
      <c r="PCI16" s="164"/>
      <c r="PCJ16" s="164"/>
      <c r="PCK16" s="164"/>
      <c r="PCL16" s="164"/>
      <c r="PCM16" s="164"/>
      <c r="PCN16" s="164"/>
      <c r="PCO16" s="164"/>
      <c r="PCP16" s="164"/>
      <c r="PCQ16" s="164"/>
      <c r="PCR16" s="164"/>
      <c r="PCS16" s="164"/>
      <c r="PCT16" s="164"/>
      <c r="PCU16" s="164"/>
      <c r="PCV16" s="164"/>
      <c r="PCW16" s="164"/>
      <c r="PCX16" s="164"/>
      <c r="PCY16" s="164"/>
      <c r="PCZ16" s="164"/>
      <c r="PDA16" s="164"/>
      <c r="PDB16" s="164"/>
      <c r="PDC16" s="164"/>
      <c r="PDD16" s="164"/>
      <c r="PDE16" s="164"/>
      <c r="PDF16" s="164"/>
      <c r="PDG16" s="164"/>
      <c r="PDH16" s="164"/>
      <c r="PDI16" s="164"/>
      <c r="PDJ16" s="164"/>
      <c r="PDK16" s="164"/>
      <c r="PDL16" s="164"/>
      <c r="PDM16" s="164"/>
      <c r="PDN16" s="164"/>
      <c r="PDO16" s="164"/>
      <c r="PDP16" s="164"/>
      <c r="PDQ16" s="164"/>
      <c r="PDR16" s="164"/>
      <c r="PDS16" s="164"/>
      <c r="PDT16" s="164"/>
      <c r="PDU16" s="164"/>
      <c r="PDV16" s="164"/>
      <c r="PDW16" s="164"/>
      <c r="PDX16" s="164"/>
      <c r="PDY16" s="164"/>
      <c r="PDZ16" s="164"/>
      <c r="PEA16" s="164"/>
      <c r="PEB16" s="164"/>
      <c r="PEC16" s="164"/>
      <c r="PED16" s="164"/>
      <c r="PEE16" s="164"/>
      <c r="PEF16" s="164"/>
      <c r="PEG16" s="164"/>
      <c r="PEH16" s="164"/>
      <c r="PEI16" s="164"/>
      <c r="PEJ16" s="164"/>
      <c r="PEK16" s="164"/>
      <c r="PEL16" s="164"/>
      <c r="PEM16" s="164"/>
      <c r="PEN16" s="164"/>
      <c r="PEO16" s="164"/>
      <c r="PEP16" s="164"/>
      <c r="PEQ16" s="164"/>
      <c r="PER16" s="164"/>
      <c r="PES16" s="164"/>
      <c r="PET16" s="164"/>
      <c r="PEU16" s="164"/>
      <c r="PEV16" s="164"/>
      <c r="PEW16" s="164"/>
      <c r="PEX16" s="164"/>
      <c r="PEY16" s="164"/>
      <c r="PEZ16" s="164"/>
      <c r="PFA16" s="164"/>
      <c r="PFB16" s="164"/>
      <c r="PFC16" s="164"/>
      <c r="PFD16" s="164"/>
      <c r="PFE16" s="164"/>
      <c r="PFF16" s="164"/>
      <c r="PFG16" s="164"/>
      <c r="PFH16" s="164"/>
      <c r="PFI16" s="164"/>
      <c r="PFJ16" s="164"/>
      <c r="PFK16" s="164"/>
      <c r="PFL16" s="164"/>
      <c r="PFM16" s="164"/>
      <c r="PFN16" s="164"/>
      <c r="PFO16" s="164"/>
      <c r="PFP16" s="164"/>
      <c r="PFQ16" s="164"/>
      <c r="PFR16" s="164"/>
      <c r="PFS16" s="164"/>
      <c r="PFT16" s="164"/>
      <c r="PFU16" s="164"/>
      <c r="PFV16" s="164"/>
      <c r="PFW16" s="164"/>
      <c r="PFX16" s="164"/>
      <c r="PFY16" s="164"/>
      <c r="PFZ16" s="164"/>
      <c r="PGA16" s="164"/>
      <c r="PGB16" s="164"/>
      <c r="PGC16" s="164"/>
      <c r="PGD16" s="164"/>
      <c r="PGE16" s="164"/>
      <c r="PGF16" s="164"/>
      <c r="PGG16" s="164"/>
      <c r="PGH16" s="164"/>
      <c r="PGI16" s="164"/>
      <c r="PGJ16" s="164"/>
      <c r="PGK16" s="164"/>
      <c r="PGL16" s="164"/>
      <c r="PGM16" s="164"/>
      <c r="PGN16" s="164"/>
      <c r="PGO16" s="164"/>
      <c r="PGP16" s="164"/>
      <c r="PGQ16" s="164"/>
      <c r="PGR16" s="164"/>
      <c r="PGS16" s="164"/>
      <c r="PGT16" s="164"/>
      <c r="PGU16" s="164"/>
      <c r="PGV16" s="164"/>
      <c r="PGW16" s="164"/>
      <c r="PGX16" s="164"/>
      <c r="PGY16" s="164"/>
      <c r="PGZ16" s="164"/>
      <c r="PHA16" s="164"/>
      <c r="PHB16" s="164"/>
      <c r="PHC16" s="164"/>
      <c r="PHD16" s="164"/>
      <c r="PHE16" s="164"/>
      <c r="PHF16" s="164"/>
      <c r="PHG16" s="164"/>
      <c r="PHH16" s="164"/>
      <c r="PHI16" s="164"/>
      <c r="PHJ16" s="164"/>
      <c r="PHK16" s="164"/>
      <c r="PHL16" s="164"/>
      <c r="PHM16" s="164"/>
      <c r="PHN16" s="164"/>
      <c r="PHO16" s="164"/>
      <c r="PHP16" s="164"/>
      <c r="PHQ16" s="164"/>
      <c r="PHR16" s="164"/>
      <c r="PHS16" s="164"/>
      <c r="PHT16" s="164"/>
      <c r="PHU16" s="164"/>
      <c r="PHV16" s="164"/>
      <c r="PHW16" s="164"/>
      <c r="PHX16" s="164"/>
      <c r="PHY16" s="164"/>
      <c r="PHZ16" s="164"/>
      <c r="PIA16" s="164"/>
      <c r="PIB16" s="164"/>
      <c r="PIC16" s="164"/>
      <c r="PID16" s="164"/>
      <c r="PIE16" s="164"/>
      <c r="PIF16" s="164"/>
      <c r="PIG16" s="164"/>
      <c r="PIH16" s="164"/>
      <c r="PII16" s="164"/>
      <c r="PIJ16" s="164"/>
      <c r="PIK16" s="164"/>
      <c r="PIL16" s="164"/>
      <c r="PIM16" s="164"/>
      <c r="PIN16" s="164"/>
      <c r="PIO16" s="164"/>
      <c r="PIP16" s="164"/>
      <c r="PIQ16" s="164"/>
      <c r="PIR16" s="164"/>
      <c r="PIS16" s="164"/>
      <c r="PIT16" s="164"/>
      <c r="PIU16" s="164"/>
      <c r="PIV16" s="164"/>
      <c r="PIW16" s="164"/>
      <c r="PIX16" s="164"/>
      <c r="PIY16" s="164"/>
      <c r="PIZ16" s="164"/>
      <c r="PJA16" s="164"/>
      <c r="PJB16" s="164"/>
      <c r="PJC16" s="164"/>
      <c r="PJD16" s="164"/>
      <c r="PJE16" s="164"/>
      <c r="PJF16" s="164"/>
      <c r="PJG16" s="164"/>
      <c r="PJH16" s="164"/>
      <c r="PJI16" s="164"/>
      <c r="PJJ16" s="164"/>
      <c r="PJK16" s="164"/>
      <c r="PJL16" s="164"/>
      <c r="PJM16" s="164"/>
      <c r="PJN16" s="164"/>
      <c r="PJO16" s="164"/>
      <c r="PJP16" s="164"/>
      <c r="PJQ16" s="164"/>
      <c r="PJR16" s="164"/>
      <c r="PJS16" s="164"/>
      <c r="PJT16" s="164"/>
      <c r="PJU16" s="164"/>
      <c r="PJV16" s="164"/>
      <c r="PJW16" s="164"/>
      <c r="PJX16" s="164"/>
      <c r="PJY16" s="164"/>
      <c r="PJZ16" s="164"/>
      <c r="PKA16" s="164"/>
      <c r="PKB16" s="164"/>
      <c r="PKC16" s="164"/>
      <c r="PKD16" s="164"/>
      <c r="PKE16" s="164"/>
      <c r="PKF16" s="164"/>
      <c r="PKG16" s="164"/>
      <c r="PKH16" s="164"/>
      <c r="PKI16" s="164"/>
      <c r="PKJ16" s="164"/>
      <c r="PKK16" s="164"/>
      <c r="PKL16" s="164"/>
      <c r="PKM16" s="164"/>
      <c r="PKN16" s="164"/>
      <c r="PKO16" s="164"/>
      <c r="PKP16" s="164"/>
      <c r="PKQ16" s="164"/>
      <c r="PKR16" s="164"/>
      <c r="PKS16" s="164"/>
      <c r="PKT16" s="164"/>
      <c r="PKU16" s="164"/>
      <c r="PKV16" s="164"/>
      <c r="PKW16" s="164"/>
      <c r="PKX16" s="164"/>
      <c r="PKY16" s="164"/>
      <c r="PKZ16" s="164"/>
      <c r="PLA16" s="164"/>
      <c r="PLB16" s="164"/>
      <c r="PLC16" s="164"/>
      <c r="PLD16" s="164"/>
      <c r="PLE16" s="164"/>
      <c r="PLF16" s="164"/>
      <c r="PLG16" s="164"/>
      <c r="PLH16" s="164"/>
      <c r="PLI16" s="164"/>
      <c r="PLJ16" s="164"/>
      <c r="PLK16" s="164"/>
      <c r="PLL16" s="164"/>
      <c r="PLM16" s="164"/>
      <c r="PLN16" s="164"/>
      <c r="PLO16" s="164"/>
      <c r="PLP16" s="164"/>
      <c r="PLQ16" s="164"/>
      <c r="PLR16" s="164"/>
      <c r="PLS16" s="164"/>
      <c r="PLT16" s="164"/>
      <c r="PLU16" s="164"/>
      <c r="PLV16" s="164"/>
      <c r="PLW16" s="164"/>
      <c r="PLX16" s="164"/>
      <c r="PLY16" s="164"/>
      <c r="PLZ16" s="164"/>
      <c r="PMA16" s="164"/>
      <c r="PMB16" s="164"/>
      <c r="PMC16" s="164"/>
      <c r="PMD16" s="164"/>
      <c r="PME16" s="164"/>
      <c r="PMF16" s="164"/>
      <c r="PMG16" s="164"/>
      <c r="PMH16" s="164"/>
      <c r="PMI16" s="164"/>
      <c r="PMJ16" s="164"/>
      <c r="PMK16" s="164"/>
      <c r="PML16" s="164"/>
      <c r="PMM16" s="164"/>
      <c r="PMN16" s="164"/>
      <c r="PMO16" s="164"/>
      <c r="PMP16" s="164"/>
      <c r="PMQ16" s="164"/>
      <c r="PMR16" s="164"/>
      <c r="PMS16" s="164"/>
      <c r="PMT16" s="164"/>
      <c r="PMU16" s="164"/>
      <c r="PMV16" s="164"/>
      <c r="PMW16" s="164"/>
      <c r="PMX16" s="164"/>
      <c r="PMY16" s="164"/>
      <c r="PMZ16" s="164"/>
      <c r="PNA16" s="164"/>
      <c r="PNB16" s="164"/>
      <c r="PNC16" s="164"/>
      <c r="PND16" s="164"/>
      <c r="PNE16" s="164"/>
      <c r="PNF16" s="164"/>
      <c r="PNG16" s="164"/>
      <c r="PNH16" s="164"/>
      <c r="PNI16" s="164"/>
      <c r="PNJ16" s="164"/>
      <c r="PNK16" s="164"/>
      <c r="PNL16" s="164"/>
      <c r="PNM16" s="164"/>
      <c r="PNN16" s="164"/>
      <c r="PNO16" s="164"/>
      <c r="PNP16" s="164"/>
      <c r="PNQ16" s="164"/>
      <c r="PNR16" s="164"/>
      <c r="PNS16" s="164"/>
      <c r="PNT16" s="164"/>
      <c r="PNU16" s="164"/>
      <c r="PNV16" s="164"/>
      <c r="PNW16" s="164"/>
      <c r="PNX16" s="164"/>
      <c r="PNY16" s="164"/>
      <c r="PNZ16" s="164"/>
      <c r="POA16" s="164"/>
      <c r="POB16" s="164"/>
      <c r="POC16" s="164"/>
      <c r="POD16" s="164"/>
      <c r="POE16" s="164"/>
      <c r="POF16" s="164"/>
      <c r="POG16" s="164"/>
      <c r="POH16" s="164"/>
      <c r="POI16" s="164"/>
      <c r="POJ16" s="164"/>
      <c r="POK16" s="164"/>
      <c r="POL16" s="164"/>
      <c r="POM16" s="164"/>
      <c r="PON16" s="164"/>
      <c r="POO16" s="164"/>
      <c r="POP16" s="164"/>
      <c r="POQ16" s="164"/>
      <c r="POR16" s="164"/>
      <c r="POS16" s="164"/>
      <c r="POT16" s="164"/>
      <c r="POU16" s="164"/>
      <c r="POV16" s="164"/>
      <c r="POW16" s="164"/>
      <c r="POX16" s="164"/>
      <c r="POY16" s="164"/>
      <c r="POZ16" s="164"/>
      <c r="PPA16" s="164"/>
      <c r="PPB16" s="164"/>
      <c r="PPC16" s="164"/>
      <c r="PPD16" s="164"/>
      <c r="PPE16" s="164"/>
      <c r="PPF16" s="164"/>
      <c r="PPG16" s="164"/>
      <c r="PPH16" s="164"/>
      <c r="PPI16" s="164"/>
      <c r="PPJ16" s="164"/>
      <c r="PPK16" s="164"/>
      <c r="PPL16" s="164"/>
      <c r="PPM16" s="164"/>
      <c r="PPN16" s="164"/>
      <c r="PPO16" s="164"/>
      <c r="PPP16" s="164"/>
      <c r="PPQ16" s="164"/>
      <c r="PPR16" s="164"/>
      <c r="PPS16" s="164"/>
      <c r="PPT16" s="164"/>
      <c r="PPU16" s="164"/>
      <c r="PPV16" s="164"/>
      <c r="PPW16" s="164"/>
      <c r="PPX16" s="164"/>
      <c r="PPY16" s="164"/>
      <c r="PPZ16" s="164"/>
      <c r="PQA16" s="164"/>
      <c r="PQB16" s="164"/>
      <c r="PQC16" s="164"/>
      <c r="PQD16" s="164"/>
      <c r="PQE16" s="164"/>
      <c r="PQF16" s="164"/>
      <c r="PQG16" s="164"/>
      <c r="PQH16" s="164"/>
      <c r="PQI16" s="164"/>
      <c r="PQJ16" s="164"/>
      <c r="PQK16" s="164"/>
      <c r="PQL16" s="164"/>
      <c r="PQM16" s="164"/>
      <c r="PQN16" s="164"/>
      <c r="PQO16" s="164"/>
      <c r="PQP16" s="164"/>
      <c r="PQQ16" s="164"/>
      <c r="PQR16" s="164"/>
      <c r="PQS16" s="164"/>
      <c r="PQT16" s="164"/>
      <c r="PQU16" s="164"/>
      <c r="PQV16" s="164"/>
      <c r="PQW16" s="164"/>
      <c r="PQX16" s="164"/>
      <c r="PQY16" s="164"/>
      <c r="PQZ16" s="164"/>
      <c r="PRA16" s="164"/>
      <c r="PRB16" s="164"/>
      <c r="PRC16" s="164"/>
      <c r="PRD16" s="164"/>
      <c r="PRE16" s="164"/>
      <c r="PRF16" s="164"/>
      <c r="PRG16" s="164"/>
      <c r="PRH16" s="164"/>
      <c r="PRI16" s="164"/>
      <c r="PRJ16" s="164"/>
      <c r="PRK16" s="164"/>
      <c r="PRL16" s="164"/>
      <c r="PRM16" s="164"/>
      <c r="PRN16" s="164"/>
      <c r="PRO16" s="164"/>
      <c r="PRP16" s="164"/>
      <c r="PRQ16" s="164"/>
      <c r="PRR16" s="164"/>
      <c r="PRS16" s="164"/>
      <c r="PRT16" s="164"/>
      <c r="PRU16" s="164"/>
      <c r="PRV16" s="164"/>
      <c r="PRW16" s="164"/>
      <c r="PRX16" s="164"/>
      <c r="PRY16" s="164"/>
      <c r="PRZ16" s="164"/>
      <c r="PSA16" s="164"/>
      <c r="PSB16" s="164"/>
      <c r="PSC16" s="164"/>
      <c r="PSD16" s="164"/>
      <c r="PSE16" s="164"/>
      <c r="PSF16" s="164"/>
      <c r="PSG16" s="164"/>
      <c r="PSH16" s="164"/>
      <c r="PSI16" s="164"/>
      <c r="PSJ16" s="164"/>
      <c r="PSK16" s="164"/>
      <c r="PSL16" s="164"/>
      <c r="PSM16" s="164"/>
      <c r="PSN16" s="164"/>
      <c r="PSO16" s="164"/>
      <c r="PSP16" s="164"/>
      <c r="PSQ16" s="164"/>
      <c r="PSR16" s="164"/>
      <c r="PSS16" s="164"/>
      <c r="PST16" s="164"/>
      <c r="PSU16" s="164"/>
      <c r="PSV16" s="164"/>
      <c r="PSW16" s="164"/>
      <c r="PSX16" s="164"/>
      <c r="PSY16" s="164"/>
      <c r="PSZ16" s="164"/>
      <c r="PTA16" s="164"/>
      <c r="PTB16" s="164"/>
      <c r="PTC16" s="164"/>
      <c r="PTD16" s="164"/>
      <c r="PTE16" s="164"/>
      <c r="PTF16" s="164"/>
      <c r="PTG16" s="164"/>
      <c r="PTH16" s="164"/>
      <c r="PTI16" s="164"/>
      <c r="PTJ16" s="164"/>
      <c r="PTK16" s="164"/>
      <c r="PTL16" s="164"/>
      <c r="PTM16" s="164"/>
      <c r="PTN16" s="164"/>
      <c r="PTO16" s="164"/>
      <c r="PTP16" s="164"/>
      <c r="PTQ16" s="164"/>
      <c r="PTR16" s="164"/>
      <c r="PTS16" s="164"/>
      <c r="PTT16" s="164"/>
      <c r="PTU16" s="164"/>
      <c r="PTV16" s="164"/>
      <c r="PTW16" s="164"/>
      <c r="PTX16" s="164"/>
      <c r="PTY16" s="164"/>
      <c r="PTZ16" s="164"/>
      <c r="PUA16" s="164"/>
      <c r="PUB16" s="164"/>
      <c r="PUC16" s="164"/>
      <c r="PUD16" s="164"/>
      <c r="PUE16" s="164"/>
      <c r="PUF16" s="164"/>
      <c r="PUG16" s="164"/>
      <c r="PUH16" s="164"/>
      <c r="PUI16" s="164"/>
      <c r="PUJ16" s="164"/>
      <c r="PUK16" s="164"/>
      <c r="PUL16" s="164"/>
      <c r="PUM16" s="164"/>
      <c r="PUN16" s="164"/>
      <c r="PUO16" s="164"/>
      <c r="PUP16" s="164"/>
      <c r="PUQ16" s="164"/>
      <c r="PUR16" s="164"/>
      <c r="PUS16" s="164"/>
      <c r="PUT16" s="164"/>
      <c r="PUU16" s="164"/>
      <c r="PUV16" s="164"/>
      <c r="PUW16" s="164"/>
      <c r="PUX16" s="164"/>
      <c r="PUY16" s="164"/>
      <c r="PUZ16" s="164"/>
      <c r="PVA16" s="164"/>
      <c r="PVB16" s="164"/>
      <c r="PVC16" s="164"/>
      <c r="PVD16" s="164"/>
      <c r="PVE16" s="164"/>
      <c r="PVF16" s="164"/>
      <c r="PVG16" s="164"/>
      <c r="PVH16" s="164"/>
      <c r="PVI16" s="164"/>
      <c r="PVJ16" s="164"/>
      <c r="PVK16" s="164"/>
      <c r="PVL16" s="164"/>
      <c r="PVM16" s="164"/>
      <c r="PVN16" s="164"/>
      <c r="PVO16" s="164"/>
      <c r="PVP16" s="164"/>
      <c r="PVQ16" s="164"/>
      <c r="PVR16" s="164"/>
      <c r="PVS16" s="164"/>
      <c r="PVT16" s="164"/>
      <c r="PVU16" s="164"/>
      <c r="PVV16" s="164"/>
      <c r="PVW16" s="164"/>
      <c r="PVX16" s="164"/>
      <c r="PVY16" s="164"/>
      <c r="PVZ16" s="164"/>
      <c r="PWA16" s="164"/>
      <c r="PWB16" s="164"/>
      <c r="PWC16" s="164"/>
      <c r="PWD16" s="164"/>
      <c r="PWE16" s="164"/>
      <c r="PWF16" s="164"/>
      <c r="PWG16" s="164"/>
      <c r="PWH16" s="164"/>
      <c r="PWI16" s="164"/>
      <c r="PWJ16" s="164"/>
      <c r="PWK16" s="164"/>
      <c r="PWL16" s="164"/>
      <c r="PWM16" s="164"/>
      <c r="PWN16" s="164"/>
      <c r="PWO16" s="164"/>
      <c r="PWP16" s="164"/>
      <c r="PWQ16" s="164"/>
      <c r="PWR16" s="164"/>
      <c r="PWS16" s="164"/>
      <c r="PWT16" s="164"/>
      <c r="PWU16" s="164"/>
      <c r="PWV16" s="164"/>
      <c r="PWW16" s="164"/>
      <c r="PWX16" s="164"/>
      <c r="PWY16" s="164"/>
      <c r="PWZ16" s="164"/>
      <c r="PXA16" s="164"/>
      <c r="PXB16" s="164"/>
      <c r="PXC16" s="164"/>
      <c r="PXD16" s="164"/>
      <c r="PXE16" s="164"/>
      <c r="PXF16" s="164"/>
      <c r="PXG16" s="164"/>
      <c r="PXH16" s="164"/>
      <c r="PXI16" s="164"/>
      <c r="PXJ16" s="164"/>
      <c r="PXK16" s="164"/>
      <c r="PXL16" s="164"/>
      <c r="PXM16" s="164"/>
      <c r="PXN16" s="164"/>
      <c r="PXO16" s="164"/>
      <c r="PXP16" s="164"/>
      <c r="PXQ16" s="164"/>
      <c r="PXR16" s="164"/>
      <c r="PXS16" s="164"/>
      <c r="PXT16" s="164"/>
      <c r="PXU16" s="164"/>
      <c r="PXV16" s="164"/>
      <c r="PXW16" s="164"/>
      <c r="PXX16" s="164"/>
      <c r="PXY16" s="164"/>
      <c r="PXZ16" s="164"/>
      <c r="PYA16" s="164"/>
      <c r="PYB16" s="164"/>
      <c r="PYC16" s="164"/>
      <c r="PYD16" s="164"/>
      <c r="PYE16" s="164"/>
      <c r="PYF16" s="164"/>
      <c r="PYG16" s="164"/>
      <c r="PYH16" s="164"/>
      <c r="PYI16" s="164"/>
      <c r="PYJ16" s="164"/>
      <c r="PYK16" s="164"/>
      <c r="PYL16" s="164"/>
      <c r="PYM16" s="164"/>
      <c r="PYN16" s="164"/>
      <c r="PYO16" s="164"/>
      <c r="PYP16" s="164"/>
      <c r="PYQ16" s="164"/>
      <c r="PYR16" s="164"/>
      <c r="PYS16" s="164"/>
      <c r="PYT16" s="164"/>
      <c r="PYU16" s="164"/>
      <c r="PYV16" s="164"/>
      <c r="PYW16" s="164"/>
      <c r="PYX16" s="164"/>
      <c r="PYY16" s="164"/>
      <c r="PYZ16" s="164"/>
      <c r="PZA16" s="164"/>
      <c r="PZB16" s="164"/>
      <c r="PZC16" s="164"/>
      <c r="PZD16" s="164"/>
      <c r="PZE16" s="164"/>
      <c r="PZF16" s="164"/>
      <c r="PZG16" s="164"/>
      <c r="PZH16" s="164"/>
      <c r="PZI16" s="164"/>
      <c r="PZJ16" s="164"/>
      <c r="PZK16" s="164"/>
      <c r="PZL16" s="164"/>
      <c r="PZM16" s="164"/>
      <c r="PZN16" s="164"/>
      <c r="PZO16" s="164"/>
      <c r="PZP16" s="164"/>
      <c r="PZQ16" s="164"/>
      <c r="PZR16" s="164"/>
      <c r="PZS16" s="164"/>
      <c r="PZT16" s="164"/>
      <c r="PZU16" s="164"/>
      <c r="PZV16" s="164"/>
      <c r="PZW16" s="164"/>
      <c r="PZX16" s="164"/>
      <c r="PZY16" s="164"/>
      <c r="PZZ16" s="164"/>
      <c r="QAA16" s="164"/>
      <c r="QAB16" s="164"/>
      <c r="QAC16" s="164"/>
      <c r="QAD16" s="164"/>
      <c r="QAE16" s="164"/>
      <c r="QAF16" s="164"/>
      <c r="QAG16" s="164"/>
      <c r="QAH16" s="164"/>
      <c r="QAI16" s="164"/>
      <c r="QAJ16" s="164"/>
      <c r="QAK16" s="164"/>
      <c r="QAL16" s="164"/>
      <c r="QAM16" s="164"/>
      <c r="QAN16" s="164"/>
      <c r="QAO16" s="164"/>
      <c r="QAP16" s="164"/>
      <c r="QAQ16" s="164"/>
      <c r="QAR16" s="164"/>
      <c r="QAS16" s="164"/>
      <c r="QAT16" s="164"/>
      <c r="QAU16" s="164"/>
      <c r="QAV16" s="164"/>
      <c r="QAW16" s="164"/>
      <c r="QAX16" s="164"/>
      <c r="QAY16" s="164"/>
      <c r="QAZ16" s="164"/>
      <c r="QBA16" s="164"/>
      <c r="QBB16" s="164"/>
      <c r="QBC16" s="164"/>
      <c r="QBD16" s="164"/>
      <c r="QBE16" s="164"/>
      <c r="QBF16" s="164"/>
      <c r="QBG16" s="164"/>
      <c r="QBH16" s="164"/>
      <c r="QBI16" s="164"/>
      <c r="QBJ16" s="164"/>
      <c r="QBK16" s="164"/>
      <c r="QBL16" s="164"/>
      <c r="QBM16" s="164"/>
      <c r="QBN16" s="164"/>
      <c r="QBO16" s="164"/>
      <c r="QBP16" s="164"/>
      <c r="QBQ16" s="164"/>
      <c r="QBR16" s="164"/>
      <c r="QBS16" s="164"/>
      <c r="QBT16" s="164"/>
      <c r="QBU16" s="164"/>
      <c r="QBV16" s="164"/>
      <c r="QBW16" s="164"/>
      <c r="QBX16" s="164"/>
      <c r="QBY16" s="164"/>
      <c r="QBZ16" s="164"/>
      <c r="QCA16" s="164"/>
      <c r="QCB16" s="164"/>
      <c r="QCC16" s="164"/>
      <c r="QCD16" s="164"/>
      <c r="QCE16" s="164"/>
      <c r="QCF16" s="164"/>
      <c r="QCG16" s="164"/>
      <c r="QCH16" s="164"/>
      <c r="QCI16" s="164"/>
      <c r="QCJ16" s="164"/>
      <c r="QCK16" s="164"/>
      <c r="QCL16" s="164"/>
      <c r="QCM16" s="164"/>
      <c r="QCN16" s="164"/>
      <c r="QCO16" s="164"/>
      <c r="QCP16" s="164"/>
      <c r="QCQ16" s="164"/>
      <c r="QCR16" s="164"/>
      <c r="QCS16" s="164"/>
      <c r="QCT16" s="164"/>
      <c r="QCU16" s="164"/>
      <c r="QCV16" s="164"/>
      <c r="QCW16" s="164"/>
      <c r="QCX16" s="164"/>
      <c r="QCY16" s="164"/>
      <c r="QCZ16" s="164"/>
      <c r="QDA16" s="164"/>
      <c r="QDB16" s="164"/>
      <c r="QDC16" s="164"/>
      <c r="QDD16" s="164"/>
      <c r="QDE16" s="164"/>
      <c r="QDF16" s="164"/>
      <c r="QDG16" s="164"/>
      <c r="QDH16" s="164"/>
      <c r="QDI16" s="164"/>
      <c r="QDJ16" s="164"/>
      <c r="QDK16" s="164"/>
      <c r="QDL16" s="164"/>
      <c r="QDM16" s="164"/>
      <c r="QDN16" s="164"/>
      <c r="QDO16" s="164"/>
      <c r="QDP16" s="164"/>
      <c r="QDQ16" s="164"/>
      <c r="QDR16" s="164"/>
      <c r="QDS16" s="164"/>
      <c r="QDT16" s="164"/>
      <c r="QDU16" s="164"/>
      <c r="QDV16" s="164"/>
      <c r="QDW16" s="164"/>
      <c r="QDX16" s="164"/>
      <c r="QDY16" s="164"/>
      <c r="QDZ16" s="164"/>
      <c r="QEA16" s="164"/>
      <c r="QEB16" s="164"/>
      <c r="QEC16" s="164"/>
      <c r="QED16" s="164"/>
      <c r="QEE16" s="164"/>
      <c r="QEF16" s="164"/>
      <c r="QEG16" s="164"/>
      <c r="QEH16" s="164"/>
      <c r="QEI16" s="164"/>
      <c r="QEJ16" s="164"/>
      <c r="QEK16" s="164"/>
      <c r="QEL16" s="164"/>
      <c r="QEM16" s="164"/>
      <c r="QEN16" s="164"/>
      <c r="QEO16" s="164"/>
      <c r="QEP16" s="164"/>
      <c r="QEQ16" s="164"/>
      <c r="QER16" s="164"/>
      <c r="QES16" s="164"/>
      <c r="QET16" s="164"/>
      <c r="QEU16" s="164"/>
      <c r="QEV16" s="164"/>
      <c r="QEW16" s="164"/>
      <c r="QEX16" s="164"/>
      <c r="QEY16" s="164"/>
      <c r="QEZ16" s="164"/>
      <c r="QFA16" s="164"/>
      <c r="QFB16" s="164"/>
      <c r="QFC16" s="164"/>
      <c r="QFD16" s="164"/>
      <c r="QFE16" s="164"/>
      <c r="QFF16" s="164"/>
      <c r="QFG16" s="164"/>
      <c r="QFH16" s="164"/>
      <c r="QFI16" s="164"/>
      <c r="QFJ16" s="164"/>
      <c r="QFK16" s="164"/>
      <c r="QFL16" s="164"/>
      <c r="QFM16" s="164"/>
      <c r="QFN16" s="164"/>
      <c r="QFO16" s="164"/>
      <c r="QFP16" s="164"/>
      <c r="QFQ16" s="164"/>
      <c r="QFR16" s="164"/>
      <c r="QFS16" s="164"/>
      <c r="QFT16" s="164"/>
      <c r="QFU16" s="164"/>
      <c r="QFV16" s="164"/>
      <c r="QFW16" s="164"/>
      <c r="QFX16" s="164"/>
      <c r="QFY16" s="164"/>
      <c r="QFZ16" s="164"/>
      <c r="QGA16" s="164"/>
      <c r="QGB16" s="164"/>
      <c r="QGC16" s="164"/>
      <c r="QGD16" s="164"/>
      <c r="QGE16" s="164"/>
      <c r="QGF16" s="164"/>
      <c r="QGG16" s="164"/>
      <c r="QGH16" s="164"/>
      <c r="QGI16" s="164"/>
      <c r="QGJ16" s="164"/>
      <c r="QGK16" s="164"/>
      <c r="QGL16" s="164"/>
      <c r="QGM16" s="164"/>
      <c r="QGN16" s="164"/>
      <c r="QGO16" s="164"/>
      <c r="QGP16" s="164"/>
      <c r="QGQ16" s="164"/>
      <c r="QGR16" s="164"/>
      <c r="QGS16" s="164"/>
      <c r="QGT16" s="164"/>
      <c r="QGU16" s="164"/>
      <c r="QGV16" s="164"/>
      <c r="QGW16" s="164"/>
      <c r="QGX16" s="164"/>
      <c r="QGY16" s="164"/>
      <c r="QGZ16" s="164"/>
      <c r="QHA16" s="164"/>
      <c r="QHB16" s="164"/>
      <c r="QHC16" s="164"/>
      <c r="QHD16" s="164"/>
      <c r="QHE16" s="164"/>
      <c r="QHF16" s="164"/>
      <c r="QHG16" s="164"/>
      <c r="QHH16" s="164"/>
      <c r="QHI16" s="164"/>
      <c r="QHJ16" s="164"/>
      <c r="QHK16" s="164"/>
      <c r="QHL16" s="164"/>
      <c r="QHM16" s="164"/>
      <c r="QHN16" s="164"/>
      <c r="QHO16" s="164"/>
      <c r="QHP16" s="164"/>
      <c r="QHQ16" s="164"/>
      <c r="QHR16" s="164"/>
      <c r="QHS16" s="164"/>
      <c r="QHT16" s="164"/>
      <c r="QHU16" s="164"/>
      <c r="QHV16" s="164"/>
      <c r="QHW16" s="164"/>
      <c r="QHX16" s="164"/>
      <c r="QHY16" s="164"/>
      <c r="QHZ16" s="164"/>
      <c r="QIA16" s="164"/>
      <c r="QIB16" s="164"/>
      <c r="QIC16" s="164"/>
      <c r="QID16" s="164"/>
      <c r="QIE16" s="164"/>
      <c r="QIF16" s="164"/>
      <c r="QIG16" s="164"/>
      <c r="QIH16" s="164"/>
      <c r="QII16" s="164"/>
      <c r="QIJ16" s="164"/>
      <c r="QIK16" s="164"/>
      <c r="QIL16" s="164"/>
      <c r="QIM16" s="164"/>
      <c r="QIN16" s="164"/>
      <c r="QIO16" s="164"/>
      <c r="QIP16" s="164"/>
      <c r="QIQ16" s="164"/>
      <c r="QIR16" s="164"/>
      <c r="QIS16" s="164"/>
      <c r="QIT16" s="164"/>
      <c r="QIU16" s="164"/>
      <c r="QIV16" s="164"/>
      <c r="QIW16" s="164"/>
      <c r="QIX16" s="164"/>
      <c r="QIY16" s="164"/>
      <c r="QIZ16" s="164"/>
      <c r="QJA16" s="164"/>
      <c r="QJB16" s="164"/>
      <c r="QJC16" s="164"/>
      <c r="QJD16" s="164"/>
      <c r="QJE16" s="164"/>
      <c r="QJF16" s="164"/>
      <c r="QJG16" s="164"/>
      <c r="QJH16" s="164"/>
      <c r="QJI16" s="164"/>
      <c r="QJJ16" s="164"/>
      <c r="QJK16" s="164"/>
      <c r="QJL16" s="164"/>
      <c r="QJM16" s="164"/>
      <c r="QJN16" s="164"/>
      <c r="QJO16" s="164"/>
      <c r="QJP16" s="164"/>
      <c r="QJQ16" s="164"/>
      <c r="QJR16" s="164"/>
      <c r="QJS16" s="164"/>
      <c r="QJT16" s="164"/>
      <c r="QJU16" s="164"/>
      <c r="QJV16" s="164"/>
      <c r="QJW16" s="164"/>
      <c r="QJX16" s="164"/>
      <c r="QJY16" s="164"/>
      <c r="QJZ16" s="164"/>
      <c r="QKA16" s="164"/>
      <c r="QKB16" s="164"/>
      <c r="QKC16" s="164"/>
      <c r="QKD16" s="164"/>
      <c r="QKE16" s="164"/>
      <c r="QKF16" s="164"/>
      <c r="QKG16" s="164"/>
      <c r="QKH16" s="164"/>
      <c r="QKI16" s="164"/>
      <c r="QKJ16" s="164"/>
      <c r="QKK16" s="164"/>
      <c r="QKL16" s="164"/>
      <c r="QKM16" s="164"/>
      <c r="QKN16" s="164"/>
      <c r="QKO16" s="164"/>
      <c r="QKP16" s="164"/>
      <c r="QKQ16" s="164"/>
      <c r="QKR16" s="164"/>
      <c r="QKS16" s="164"/>
      <c r="QKT16" s="164"/>
      <c r="QKU16" s="164"/>
      <c r="QKV16" s="164"/>
      <c r="QKW16" s="164"/>
      <c r="QKX16" s="164"/>
      <c r="QKY16" s="164"/>
      <c r="QKZ16" s="164"/>
      <c r="QLA16" s="164"/>
      <c r="QLB16" s="164"/>
      <c r="QLC16" s="164"/>
      <c r="QLD16" s="164"/>
      <c r="QLE16" s="164"/>
      <c r="QLF16" s="164"/>
      <c r="QLG16" s="164"/>
      <c r="QLH16" s="164"/>
      <c r="QLI16" s="164"/>
      <c r="QLJ16" s="164"/>
      <c r="QLK16" s="164"/>
      <c r="QLL16" s="164"/>
      <c r="QLM16" s="164"/>
      <c r="QLN16" s="164"/>
      <c r="QLO16" s="164"/>
      <c r="QLP16" s="164"/>
      <c r="QLQ16" s="164"/>
      <c r="QLR16" s="164"/>
      <c r="QLS16" s="164"/>
      <c r="QLT16" s="164"/>
      <c r="QLU16" s="164"/>
      <c r="QLV16" s="164"/>
      <c r="QLW16" s="164"/>
      <c r="QLX16" s="164"/>
      <c r="QLY16" s="164"/>
      <c r="QLZ16" s="164"/>
      <c r="QMA16" s="164"/>
      <c r="QMB16" s="164"/>
      <c r="QMC16" s="164"/>
      <c r="QMD16" s="164"/>
      <c r="QME16" s="164"/>
      <c r="QMF16" s="164"/>
      <c r="QMG16" s="164"/>
      <c r="QMH16" s="164"/>
      <c r="QMI16" s="164"/>
      <c r="QMJ16" s="164"/>
      <c r="QMK16" s="164"/>
      <c r="QML16" s="164"/>
      <c r="QMM16" s="164"/>
      <c r="QMN16" s="164"/>
      <c r="QMO16" s="164"/>
      <c r="QMP16" s="164"/>
      <c r="QMQ16" s="164"/>
      <c r="QMR16" s="164"/>
      <c r="QMS16" s="164"/>
      <c r="QMT16" s="164"/>
      <c r="QMU16" s="164"/>
      <c r="QMV16" s="164"/>
      <c r="QMW16" s="164"/>
      <c r="QMX16" s="164"/>
      <c r="QMY16" s="164"/>
      <c r="QMZ16" s="164"/>
      <c r="QNA16" s="164"/>
      <c r="QNB16" s="164"/>
      <c r="QNC16" s="164"/>
      <c r="QND16" s="164"/>
      <c r="QNE16" s="164"/>
      <c r="QNF16" s="164"/>
      <c r="QNG16" s="164"/>
      <c r="QNH16" s="164"/>
      <c r="QNI16" s="164"/>
      <c r="QNJ16" s="164"/>
      <c r="QNK16" s="164"/>
      <c r="QNL16" s="164"/>
      <c r="QNM16" s="164"/>
      <c r="QNN16" s="164"/>
      <c r="QNO16" s="164"/>
      <c r="QNP16" s="164"/>
      <c r="QNQ16" s="164"/>
      <c r="QNR16" s="164"/>
      <c r="QNS16" s="164"/>
      <c r="QNT16" s="164"/>
      <c r="QNU16" s="164"/>
      <c r="QNV16" s="164"/>
      <c r="QNW16" s="164"/>
      <c r="QNX16" s="164"/>
      <c r="QNY16" s="164"/>
      <c r="QNZ16" s="164"/>
      <c r="QOA16" s="164"/>
      <c r="QOB16" s="164"/>
      <c r="QOC16" s="164"/>
      <c r="QOD16" s="164"/>
      <c r="QOE16" s="164"/>
      <c r="QOF16" s="164"/>
      <c r="QOG16" s="164"/>
      <c r="QOH16" s="164"/>
      <c r="QOI16" s="164"/>
      <c r="QOJ16" s="164"/>
      <c r="QOK16" s="164"/>
      <c r="QOL16" s="164"/>
      <c r="QOM16" s="164"/>
      <c r="QON16" s="164"/>
      <c r="QOO16" s="164"/>
      <c r="QOP16" s="164"/>
      <c r="QOQ16" s="164"/>
      <c r="QOR16" s="164"/>
      <c r="QOS16" s="164"/>
      <c r="QOT16" s="164"/>
      <c r="QOU16" s="164"/>
      <c r="QOV16" s="164"/>
      <c r="QOW16" s="164"/>
      <c r="QOX16" s="164"/>
      <c r="QOY16" s="164"/>
      <c r="QOZ16" s="164"/>
      <c r="QPA16" s="164"/>
      <c r="QPB16" s="164"/>
      <c r="QPC16" s="164"/>
      <c r="QPD16" s="164"/>
      <c r="QPE16" s="164"/>
      <c r="QPF16" s="164"/>
      <c r="QPG16" s="164"/>
      <c r="QPH16" s="164"/>
      <c r="QPI16" s="164"/>
      <c r="QPJ16" s="164"/>
      <c r="QPK16" s="164"/>
      <c r="QPL16" s="164"/>
      <c r="QPM16" s="164"/>
      <c r="QPN16" s="164"/>
      <c r="QPO16" s="164"/>
      <c r="QPP16" s="164"/>
      <c r="QPQ16" s="164"/>
      <c r="QPR16" s="164"/>
      <c r="QPS16" s="164"/>
      <c r="QPT16" s="164"/>
      <c r="QPU16" s="164"/>
      <c r="QPV16" s="164"/>
      <c r="QPW16" s="164"/>
      <c r="QPX16" s="164"/>
      <c r="QPY16" s="164"/>
      <c r="QPZ16" s="164"/>
      <c r="QQA16" s="164"/>
      <c r="QQB16" s="164"/>
      <c r="QQC16" s="164"/>
      <c r="QQD16" s="164"/>
      <c r="QQE16" s="164"/>
      <c r="QQF16" s="164"/>
      <c r="QQG16" s="164"/>
      <c r="QQH16" s="164"/>
      <c r="QQI16" s="164"/>
      <c r="QQJ16" s="164"/>
      <c r="QQK16" s="164"/>
      <c r="QQL16" s="164"/>
      <c r="QQM16" s="164"/>
      <c r="QQN16" s="164"/>
      <c r="QQO16" s="164"/>
      <c r="QQP16" s="164"/>
      <c r="QQQ16" s="164"/>
      <c r="QQR16" s="164"/>
      <c r="QQS16" s="164"/>
      <c r="QQT16" s="164"/>
      <c r="QQU16" s="164"/>
      <c r="QQV16" s="164"/>
      <c r="QQW16" s="164"/>
      <c r="QQX16" s="164"/>
      <c r="QQY16" s="164"/>
      <c r="QQZ16" s="164"/>
      <c r="QRA16" s="164"/>
      <c r="QRB16" s="164"/>
      <c r="QRC16" s="164"/>
      <c r="QRD16" s="164"/>
      <c r="QRE16" s="164"/>
      <c r="QRF16" s="164"/>
      <c r="QRG16" s="164"/>
      <c r="QRH16" s="164"/>
      <c r="QRI16" s="164"/>
      <c r="QRJ16" s="164"/>
      <c r="QRK16" s="164"/>
      <c r="QRL16" s="164"/>
      <c r="QRM16" s="164"/>
      <c r="QRN16" s="164"/>
      <c r="QRO16" s="164"/>
      <c r="QRP16" s="164"/>
      <c r="QRQ16" s="164"/>
      <c r="QRR16" s="164"/>
      <c r="QRS16" s="164"/>
      <c r="QRT16" s="164"/>
      <c r="QRU16" s="164"/>
      <c r="QRV16" s="164"/>
      <c r="QRW16" s="164"/>
      <c r="QRX16" s="164"/>
      <c r="QRY16" s="164"/>
      <c r="QRZ16" s="164"/>
      <c r="QSA16" s="164"/>
      <c r="QSB16" s="164"/>
      <c r="QSC16" s="164"/>
      <c r="QSD16" s="164"/>
      <c r="QSE16" s="164"/>
      <c r="QSF16" s="164"/>
      <c r="QSG16" s="164"/>
      <c r="QSH16" s="164"/>
      <c r="QSI16" s="164"/>
      <c r="QSJ16" s="164"/>
      <c r="QSK16" s="164"/>
      <c r="QSL16" s="164"/>
      <c r="QSM16" s="164"/>
      <c r="QSN16" s="164"/>
      <c r="QSO16" s="164"/>
      <c r="QSP16" s="164"/>
      <c r="QSQ16" s="164"/>
      <c r="QSR16" s="164"/>
      <c r="QSS16" s="164"/>
      <c r="QST16" s="164"/>
      <c r="QSU16" s="164"/>
      <c r="QSV16" s="164"/>
      <c r="QSW16" s="164"/>
      <c r="QSX16" s="164"/>
      <c r="QSY16" s="164"/>
      <c r="QSZ16" s="164"/>
      <c r="QTA16" s="164"/>
      <c r="QTB16" s="164"/>
      <c r="QTC16" s="164"/>
      <c r="QTD16" s="164"/>
      <c r="QTE16" s="164"/>
      <c r="QTF16" s="164"/>
      <c r="QTG16" s="164"/>
      <c r="QTH16" s="164"/>
      <c r="QTI16" s="164"/>
      <c r="QTJ16" s="164"/>
      <c r="QTK16" s="164"/>
      <c r="QTL16" s="164"/>
      <c r="QTM16" s="164"/>
      <c r="QTN16" s="164"/>
      <c r="QTO16" s="164"/>
      <c r="QTP16" s="164"/>
      <c r="QTQ16" s="164"/>
      <c r="QTR16" s="164"/>
      <c r="QTS16" s="164"/>
      <c r="QTT16" s="164"/>
      <c r="QTU16" s="164"/>
      <c r="QTV16" s="164"/>
      <c r="QTW16" s="164"/>
      <c r="QTX16" s="164"/>
      <c r="QTY16" s="164"/>
      <c r="QTZ16" s="164"/>
      <c r="QUA16" s="164"/>
      <c r="QUB16" s="164"/>
      <c r="QUC16" s="164"/>
      <c r="QUD16" s="164"/>
      <c r="QUE16" s="164"/>
      <c r="QUF16" s="164"/>
      <c r="QUG16" s="164"/>
      <c r="QUH16" s="164"/>
      <c r="QUI16" s="164"/>
      <c r="QUJ16" s="164"/>
      <c r="QUK16" s="164"/>
      <c r="QUL16" s="164"/>
      <c r="QUM16" s="164"/>
      <c r="QUN16" s="164"/>
      <c r="QUO16" s="164"/>
      <c r="QUP16" s="164"/>
      <c r="QUQ16" s="164"/>
      <c r="QUR16" s="164"/>
      <c r="QUS16" s="164"/>
      <c r="QUT16" s="164"/>
      <c r="QUU16" s="164"/>
      <c r="QUV16" s="164"/>
      <c r="QUW16" s="164"/>
      <c r="QUX16" s="164"/>
      <c r="QUY16" s="164"/>
      <c r="QUZ16" s="164"/>
      <c r="QVA16" s="164"/>
      <c r="QVB16" s="164"/>
      <c r="QVC16" s="164"/>
      <c r="QVD16" s="164"/>
      <c r="QVE16" s="164"/>
      <c r="QVF16" s="164"/>
      <c r="QVG16" s="164"/>
      <c r="QVH16" s="164"/>
      <c r="QVI16" s="164"/>
      <c r="QVJ16" s="164"/>
      <c r="QVK16" s="164"/>
      <c r="QVL16" s="164"/>
      <c r="QVM16" s="164"/>
      <c r="QVN16" s="164"/>
      <c r="QVO16" s="164"/>
      <c r="QVP16" s="164"/>
      <c r="QVQ16" s="164"/>
      <c r="QVR16" s="164"/>
      <c r="QVS16" s="164"/>
      <c r="QVT16" s="164"/>
      <c r="QVU16" s="164"/>
      <c r="QVV16" s="164"/>
      <c r="QVW16" s="164"/>
      <c r="QVX16" s="164"/>
      <c r="QVY16" s="164"/>
      <c r="QVZ16" s="164"/>
      <c r="QWA16" s="164"/>
      <c r="QWB16" s="164"/>
      <c r="QWC16" s="164"/>
      <c r="QWD16" s="164"/>
      <c r="QWE16" s="164"/>
      <c r="QWF16" s="164"/>
      <c r="QWG16" s="164"/>
      <c r="QWH16" s="164"/>
      <c r="QWI16" s="164"/>
      <c r="QWJ16" s="164"/>
      <c r="QWK16" s="164"/>
      <c r="QWL16" s="164"/>
      <c r="QWM16" s="164"/>
      <c r="QWN16" s="164"/>
      <c r="QWO16" s="164"/>
      <c r="QWP16" s="164"/>
      <c r="QWQ16" s="164"/>
      <c r="QWR16" s="164"/>
      <c r="QWS16" s="164"/>
      <c r="QWT16" s="164"/>
      <c r="QWU16" s="164"/>
      <c r="QWV16" s="164"/>
      <c r="QWW16" s="164"/>
      <c r="QWX16" s="164"/>
      <c r="QWY16" s="164"/>
      <c r="QWZ16" s="164"/>
      <c r="QXA16" s="164"/>
      <c r="QXB16" s="164"/>
      <c r="QXC16" s="164"/>
      <c r="QXD16" s="164"/>
      <c r="QXE16" s="164"/>
      <c r="QXF16" s="164"/>
      <c r="QXG16" s="164"/>
      <c r="QXH16" s="164"/>
      <c r="QXI16" s="164"/>
      <c r="QXJ16" s="164"/>
      <c r="QXK16" s="164"/>
      <c r="QXL16" s="164"/>
      <c r="QXM16" s="164"/>
      <c r="QXN16" s="164"/>
      <c r="QXO16" s="164"/>
      <c r="QXP16" s="164"/>
      <c r="QXQ16" s="164"/>
      <c r="QXR16" s="164"/>
      <c r="QXS16" s="164"/>
      <c r="QXT16" s="164"/>
      <c r="QXU16" s="164"/>
      <c r="QXV16" s="164"/>
      <c r="QXW16" s="164"/>
      <c r="QXX16" s="164"/>
      <c r="QXY16" s="164"/>
      <c r="QXZ16" s="164"/>
      <c r="QYA16" s="164"/>
      <c r="QYB16" s="164"/>
      <c r="QYC16" s="164"/>
      <c r="QYD16" s="164"/>
      <c r="QYE16" s="164"/>
      <c r="QYF16" s="164"/>
      <c r="QYG16" s="164"/>
      <c r="QYH16" s="164"/>
      <c r="QYI16" s="164"/>
      <c r="QYJ16" s="164"/>
      <c r="QYK16" s="164"/>
      <c r="QYL16" s="164"/>
      <c r="QYM16" s="164"/>
      <c r="QYN16" s="164"/>
      <c r="QYO16" s="164"/>
      <c r="QYP16" s="164"/>
      <c r="QYQ16" s="164"/>
      <c r="QYR16" s="164"/>
      <c r="QYS16" s="164"/>
      <c r="QYT16" s="164"/>
      <c r="QYU16" s="164"/>
      <c r="QYV16" s="164"/>
      <c r="QYW16" s="164"/>
      <c r="QYX16" s="164"/>
      <c r="QYY16" s="164"/>
      <c r="QYZ16" s="164"/>
      <c r="QZA16" s="164"/>
      <c r="QZB16" s="164"/>
      <c r="QZC16" s="164"/>
      <c r="QZD16" s="164"/>
      <c r="QZE16" s="164"/>
      <c r="QZF16" s="164"/>
      <c r="QZG16" s="164"/>
      <c r="QZH16" s="164"/>
      <c r="QZI16" s="164"/>
      <c r="QZJ16" s="164"/>
      <c r="QZK16" s="164"/>
      <c r="QZL16" s="164"/>
      <c r="QZM16" s="164"/>
      <c r="QZN16" s="164"/>
      <c r="QZO16" s="164"/>
      <c r="QZP16" s="164"/>
      <c r="QZQ16" s="164"/>
      <c r="QZR16" s="164"/>
      <c r="QZS16" s="164"/>
      <c r="QZT16" s="164"/>
      <c r="QZU16" s="164"/>
      <c r="QZV16" s="164"/>
      <c r="QZW16" s="164"/>
      <c r="QZX16" s="164"/>
      <c r="QZY16" s="164"/>
      <c r="QZZ16" s="164"/>
      <c r="RAA16" s="164"/>
      <c r="RAB16" s="164"/>
      <c r="RAC16" s="164"/>
      <c r="RAD16" s="164"/>
      <c r="RAE16" s="164"/>
      <c r="RAF16" s="164"/>
      <c r="RAG16" s="164"/>
      <c r="RAH16" s="164"/>
      <c r="RAI16" s="164"/>
      <c r="RAJ16" s="164"/>
      <c r="RAK16" s="164"/>
      <c r="RAL16" s="164"/>
      <c r="RAM16" s="164"/>
      <c r="RAN16" s="164"/>
      <c r="RAO16" s="164"/>
      <c r="RAP16" s="164"/>
      <c r="RAQ16" s="164"/>
      <c r="RAR16" s="164"/>
      <c r="RAS16" s="164"/>
      <c r="RAT16" s="164"/>
      <c r="RAU16" s="164"/>
      <c r="RAV16" s="164"/>
      <c r="RAW16" s="164"/>
      <c r="RAX16" s="164"/>
      <c r="RAY16" s="164"/>
      <c r="RAZ16" s="164"/>
      <c r="RBA16" s="164"/>
      <c r="RBB16" s="164"/>
      <c r="RBC16" s="164"/>
      <c r="RBD16" s="164"/>
      <c r="RBE16" s="164"/>
      <c r="RBF16" s="164"/>
      <c r="RBG16" s="164"/>
      <c r="RBH16" s="164"/>
      <c r="RBI16" s="164"/>
      <c r="RBJ16" s="164"/>
      <c r="RBK16" s="164"/>
      <c r="RBL16" s="164"/>
      <c r="RBM16" s="164"/>
      <c r="RBN16" s="164"/>
      <c r="RBO16" s="164"/>
      <c r="RBP16" s="164"/>
      <c r="RBQ16" s="164"/>
      <c r="RBR16" s="164"/>
      <c r="RBS16" s="164"/>
      <c r="RBT16" s="164"/>
      <c r="RBU16" s="164"/>
      <c r="RBV16" s="164"/>
      <c r="RBW16" s="164"/>
      <c r="RBX16" s="164"/>
      <c r="RBY16" s="164"/>
      <c r="RBZ16" s="164"/>
      <c r="RCA16" s="164"/>
      <c r="RCB16" s="164"/>
      <c r="RCC16" s="164"/>
      <c r="RCD16" s="164"/>
      <c r="RCE16" s="164"/>
      <c r="RCF16" s="164"/>
      <c r="RCG16" s="164"/>
      <c r="RCH16" s="164"/>
      <c r="RCI16" s="164"/>
      <c r="RCJ16" s="164"/>
      <c r="RCK16" s="164"/>
      <c r="RCL16" s="164"/>
      <c r="RCM16" s="164"/>
      <c r="RCN16" s="164"/>
      <c r="RCO16" s="164"/>
      <c r="RCP16" s="164"/>
      <c r="RCQ16" s="164"/>
      <c r="RCR16" s="164"/>
      <c r="RCS16" s="164"/>
      <c r="RCT16" s="164"/>
      <c r="RCU16" s="164"/>
      <c r="RCV16" s="164"/>
      <c r="RCW16" s="164"/>
      <c r="RCX16" s="164"/>
      <c r="RCY16" s="164"/>
      <c r="RCZ16" s="164"/>
      <c r="RDA16" s="164"/>
      <c r="RDB16" s="164"/>
      <c r="RDC16" s="164"/>
      <c r="RDD16" s="164"/>
      <c r="RDE16" s="164"/>
      <c r="RDF16" s="164"/>
      <c r="RDG16" s="164"/>
      <c r="RDH16" s="164"/>
      <c r="RDI16" s="164"/>
      <c r="RDJ16" s="164"/>
      <c r="RDK16" s="164"/>
      <c r="RDL16" s="164"/>
      <c r="RDM16" s="164"/>
      <c r="RDN16" s="164"/>
      <c r="RDO16" s="164"/>
      <c r="RDP16" s="164"/>
      <c r="RDQ16" s="164"/>
      <c r="RDR16" s="164"/>
      <c r="RDS16" s="164"/>
      <c r="RDT16" s="164"/>
      <c r="RDU16" s="164"/>
      <c r="RDV16" s="164"/>
      <c r="RDW16" s="164"/>
      <c r="RDX16" s="164"/>
      <c r="RDY16" s="164"/>
      <c r="RDZ16" s="164"/>
      <c r="REA16" s="164"/>
      <c r="REB16" s="164"/>
      <c r="REC16" s="164"/>
      <c r="RED16" s="164"/>
      <c r="REE16" s="164"/>
      <c r="REF16" s="164"/>
      <c r="REG16" s="164"/>
      <c r="REH16" s="164"/>
      <c r="REI16" s="164"/>
      <c r="REJ16" s="164"/>
      <c r="REK16" s="164"/>
      <c r="REL16" s="164"/>
      <c r="REM16" s="164"/>
      <c r="REN16" s="164"/>
      <c r="REO16" s="164"/>
      <c r="REP16" s="164"/>
      <c r="REQ16" s="164"/>
      <c r="RER16" s="164"/>
      <c r="RES16" s="164"/>
      <c r="RET16" s="164"/>
      <c r="REU16" s="164"/>
      <c r="REV16" s="164"/>
      <c r="REW16" s="164"/>
      <c r="REX16" s="164"/>
      <c r="REY16" s="164"/>
      <c r="REZ16" s="164"/>
      <c r="RFA16" s="164"/>
      <c r="RFB16" s="164"/>
      <c r="RFC16" s="164"/>
      <c r="RFD16" s="164"/>
      <c r="RFE16" s="164"/>
      <c r="RFF16" s="164"/>
      <c r="RFG16" s="164"/>
      <c r="RFH16" s="164"/>
      <c r="RFI16" s="164"/>
      <c r="RFJ16" s="164"/>
      <c r="RFK16" s="164"/>
      <c r="RFL16" s="164"/>
      <c r="RFM16" s="164"/>
      <c r="RFN16" s="164"/>
      <c r="RFO16" s="164"/>
      <c r="RFP16" s="164"/>
      <c r="RFQ16" s="164"/>
      <c r="RFR16" s="164"/>
      <c r="RFS16" s="164"/>
      <c r="RFT16" s="164"/>
      <c r="RFU16" s="164"/>
      <c r="RFV16" s="164"/>
      <c r="RFW16" s="164"/>
      <c r="RFX16" s="164"/>
      <c r="RFY16" s="164"/>
      <c r="RFZ16" s="164"/>
      <c r="RGA16" s="164"/>
      <c r="RGB16" s="164"/>
      <c r="RGC16" s="164"/>
      <c r="RGD16" s="164"/>
      <c r="RGE16" s="164"/>
      <c r="RGF16" s="164"/>
      <c r="RGG16" s="164"/>
      <c r="RGH16" s="164"/>
      <c r="RGI16" s="164"/>
      <c r="RGJ16" s="164"/>
      <c r="RGK16" s="164"/>
      <c r="RGL16" s="164"/>
      <c r="RGM16" s="164"/>
      <c r="RGN16" s="164"/>
      <c r="RGO16" s="164"/>
      <c r="RGP16" s="164"/>
      <c r="RGQ16" s="164"/>
      <c r="RGR16" s="164"/>
      <c r="RGS16" s="164"/>
      <c r="RGT16" s="164"/>
      <c r="RGU16" s="164"/>
      <c r="RGV16" s="164"/>
      <c r="RGW16" s="164"/>
      <c r="RGX16" s="164"/>
      <c r="RGY16" s="164"/>
      <c r="RGZ16" s="164"/>
      <c r="RHA16" s="164"/>
      <c r="RHB16" s="164"/>
      <c r="RHC16" s="164"/>
      <c r="RHD16" s="164"/>
      <c r="RHE16" s="164"/>
      <c r="RHF16" s="164"/>
      <c r="RHG16" s="164"/>
      <c r="RHH16" s="164"/>
      <c r="RHI16" s="164"/>
      <c r="RHJ16" s="164"/>
      <c r="RHK16" s="164"/>
      <c r="RHL16" s="164"/>
      <c r="RHM16" s="164"/>
      <c r="RHN16" s="164"/>
      <c r="RHO16" s="164"/>
      <c r="RHP16" s="164"/>
      <c r="RHQ16" s="164"/>
      <c r="RHR16" s="164"/>
      <c r="RHS16" s="164"/>
      <c r="RHT16" s="164"/>
      <c r="RHU16" s="164"/>
      <c r="RHV16" s="164"/>
      <c r="RHW16" s="164"/>
      <c r="RHX16" s="164"/>
      <c r="RHY16" s="164"/>
      <c r="RHZ16" s="164"/>
      <c r="RIA16" s="164"/>
      <c r="RIB16" s="164"/>
      <c r="RIC16" s="164"/>
      <c r="RID16" s="164"/>
      <c r="RIE16" s="164"/>
      <c r="RIF16" s="164"/>
      <c r="RIG16" s="164"/>
      <c r="RIH16" s="164"/>
      <c r="RII16" s="164"/>
      <c r="RIJ16" s="164"/>
      <c r="RIK16" s="164"/>
      <c r="RIL16" s="164"/>
      <c r="RIM16" s="164"/>
      <c r="RIN16" s="164"/>
      <c r="RIO16" s="164"/>
      <c r="RIP16" s="164"/>
      <c r="RIQ16" s="164"/>
      <c r="RIR16" s="164"/>
      <c r="RIS16" s="164"/>
      <c r="RIT16" s="164"/>
      <c r="RIU16" s="164"/>
      <c r="RIV16" s="164"/>
      <c r="RIW16" s="164"/>
      <c r="RIX16" s="164"/>
      <c r="RIY16" s="164"/>
      <c r="RIZ16" s="164"/>
      <c r="RJA16" s="164"/>
      <c r="RJB16" s="164"/>
      <c r="RJC16" s="164"/>
      <c r="RJD16" s="164"/>
      <c r="RJE16" s="164"/>
      <c r="RJF16" s="164"/>
      <c r="RJG16" s="164"/>
      <c r="RJH16" s="164"/>
      <c r="RJI16" s="164"/>
      <c r="RJJ16" s="164"/>
      <c r="RJK16" s="164"/>
      <c r="RJL16" s="164"/>
      <c r="RJM16" s="164"/>
      <c r="RJN16" s="164"/>
      <c r="RJO16" s="164"/>
      <c r="RJP16" s="164"/>
      <c r="RJQ16" s="164"/>
      <c r="RJR16" s="164"/>
      <c r="RJS16" s="164"/>
      <c r="RJT16" s="164"/>
      <c r="RJU16" s="164"/>
      <c r="RJV16" s="164"/>
      <c r="RJW16" s="164"/>
      <c r="RJX16" s="164"/>
      <c r="RJY16" s="164"/>
      <c r="RJZ16" s="164"/>
      <c r="RKA16" s="164"/>
      <c r="RKB16" s="164"/>
      <c r="RKC16" s="164"/>
      <c r="RKD16" s="164"/>
      <c r="RKE16" s="164"/>
      <c r="RKF16" s="164"/>
      <c r="RKG16" s="164"/>
      <c r="RKH16" s="164"/>
      <c r="RKI16" s="164"/>
      <c r="RKJ16" s="164"/>
      <c r="RKK16" s="164"/>
      <c r="RKL16" s="164"/>
      <c r="RKM16" s="164"/>
      <c r="RKN16" s="164"/>
      <c r="RKO16" s="164"/>
      <c r="RKP16" s="164"/>
      <c r="RKQ16" s="164"/>
      <c r="RKR16" s="164"/>
      <c r="RKS16" s="164"/>
      <c r="RKT16" s="164"/>
      <c r="RKU16" s="164"/>
      <c r="RKV16" s="164"/>
      <c r="RKW16" s="164"/>
      <c r="RKX16" s="164"/>
      <c r="RKY16" s="164"/>
      <c r="RKZ16" s="164"/>
      <c r="RLA16" s="164"/>
      <c r="RLB16" s="164"/>
      <c r="RLC16" s="164"/>
      <c r="RLD16" s="164"/>
      <c r="RLE16" s="164"/>
      <c r="RLF16" s="164"/>
      <c r="RLG16" s="164"/>
      <c r="RLH16" s="164"/>
      <c r="RLI16" s="164"/>
      <c r="RLJ16" s="164"/>
      <c r="RLK16" s="164"/>
      <c r="RLL16" s="164"/>
      <c r="RLM16" s="164"/>
      <c r="RLN16" s="164"/>
      <c r="RLO16" s="164"/>
      <c r="RLP16" s="164"/>
      <c r="RLQ16" s="164"/>
      <c r="RLR16" s="164"/>
      <c r="RLS16" s="164"/>
      <c r="RLT16" s="164"/>
      <c r="RLU16" s="164"/>
      <c r="RLV16" s="164"/>
      <c r="RLW16" s="164"/>
      <c r="RLX16" s="164"/>
      <c r="RLY16" s="164"/>
      <c r="RLZ16" s="164"/>
      <c r="RMA16" s="164"/>
      <c r="RMB16" s="164"/>
      <c r="RMC16" s="164"/>
      <c r="RMD16" s="164"/>
      <c r="RME16" s="164"/>
      <c r="RMF16" s="164"/>
      <c r="RMG16" s="164"/>
      <c r="RMH16" s="164"/>
      <c r="RMI16" s="164"/>
      <c r="RMJ16" s="164"/>
      <c r="RMK16" s="164"/>
      <c r="RML16" s="164"/>
      <c r="RMM16" s="164"/>
      <c r="RMN16" s="164"/>
      <c r="RMO16" s="164"/>
      <c r="RMP16" s="164"/>
      <c r="RMQ16" s="164"/>
      <c r="RMR16" s="164"/>
      <c r="RMS16" s="164"/>
      <c r="RMT16" s="164"/>
      <c r="RMU16" s="164"/>
      <c r="RMV16" s="164"/>
      <c r="RMW16" s="164"/>
      <c r="RMX16" s="164"/>
      <c r="RMY16" s="164"/>
      <c r="RMZ16" s="164"/>
      <c r="RNA16" s="164"/>
      <c r="RNB16" s="164"/>
      <c r="RNC16" s="164"/>
      <c r="RND16" s="164"/>
      <c r="RNE16" s="164"/>
      <c r="RNF16" s="164"/>
      <c r="RNG16" s="164"/>
      <c r="RNH16" s="164"/>
      <c r="RNI16" s="164"/>
      <c r="RNJ16" s="164"/>
      <c r="RNK16" s="164"/>
      <c r="RNL16" s="164"/>
      <c r="RNM16" s="164"/>
      <c r="RNN16" s="164"/>
      <c r="RNO16" s="164"/>
      <c r="RNP16" s="164"/>
      <c r="RNQ16" s="164"/>
      <c r="RNR16" s="164"/>
      <c r="RNS16" s="164"/>
      <c r="RNT16" s="164"/>
      <c r="RNU16" s="164"/>
      <c r="RNV16" s="164"/>
      <c r="RNW16" s="164"/>
      <c r="RNX16" s="164"/>
      <c r="RNY16" s="164"/>
      <c r="RNZ16" s="164"/>
      <c r="ROA16" s="164"/>
      <c r="ROB16" s="164"/>
      <c r="ROC16" s="164"/>
      <c r="ROD16" s="164"/>
      <c r="ROE16" s="164"/>
      <c r="ROF16" s="164"/>
      <c r="ROG16" s="164"/>
      <c r="ROH16" s="164"/>
      <c r="ROI16" s="164"/>
      <c r="ROJ16" s="164"/>
      <c r="ROK16" s="164"/>
      <c r="ROL16" s="164"/>
      <c r="ROM16" s="164"/>
      <c r="RON16" s="164"/>
      <c r="ROO16" s="164"/>
      <c r="ROP16" s="164"/>
      <c r="ROQ16" s="164"/>
      <c r="ROR16" s="164"/>
      <c r="ROS16" s="164"/>
      <c r="ROT16" s="164"/>
      <c r="ROU16" s="164"/>
      <c r="ROV16" s="164"/>
      <c r="ROW16" s="164"/>
      <c r="ROX16" s="164"/>
      <c r="ROY16" s="164"/>
      <c r="ROZ16" s="164"/>
      <c r="RPA16" s="164"/>
      <c r="RPB16" s="164"/>
      <c r="RPC16" s="164"/>
      <c r="RPD16" s="164"/>
      <c r="RPE16" s="164"/>
      <c r="RPF16" s="164"/>
      <c r="RPG16" s="164"/>
      <c r="RPH16" s="164"/>
      <c r="RPI16" s="164"/>
      <c r="RPJ16" s="164"/>
      <c r="RPK16" s="164"/>
      <c r="RPL16" s="164"/>
      <c r="RPM16" s="164"/>
      <c r="RPN16" s="164"/>
      <c r="RPO16" s="164"/>
      <c r="RPP16" s="164"/>
      <c r="RPQ16" s="164"/>
      <c r="RPR16" s="164"/>
      <c r="RPS16" s="164"/>
      <c r="RPT16" s="164"/>
      <c r="RPU16" s="164"/>
      <c r="RPV16" s="164"/>
      <c r="RPW16" s="164"/>
      <c r="RPX16" s="164"/>
      <c r="RPY16" s="164"/>
      <c r="RPZ16" s="164"/>
      <c r="RQA16" s="164"/>
      <c r="RQB16" s="164"/>
      <c r="RQC16" s="164"/>
      <c r="RQD16" s="164"/>
      <c r="RQE16" s="164"/>
      <c r="RQF16" s="164"/>
      <c r="RQG16" s="164"/>
      <c r="RQH16" s="164"/>
      <c r="RQI16" s="164"/>
      <c r="RQJ16" s="164"/>
      <c r="RQK16" s="164"/>
      <c r="RQL16" s="164"/>
      <c r="RQM16" s="164"/>
      <c r="RQN16" s="164"/>
      <c r="RQO16" s="164"/>
      <c r="RQP16" s="164"/>
      <c r="RQQ16" s="164"/>
      <c r="RQR16" s="164"/>
      <c r="RQS16" s="164"/>
      <c r="RQT16" s="164"/>
      <c r="RQU16" s="164"/>
      <c r="RQV16" s="164"/>
      <c r="RQW16" s="164"/>
      <c r="RQX16" s="164"/>
      <c r="RQY16" s="164"/>
      <c r="RQZ16" s="164"/>
      <c r="RRA16" s="164"/>
      <c r="RRB16" s="164"/>
      <c r="RRC16" s="164"/>
      <c r="RRD16" s="164"/>
      <c r="RRE16" s="164"/>
      <c r="RRF16" s="164"/>
      <c r="RRG16" s="164"/>
      <c r="RRH16" s="164"/>
      <c r="RRI16" s="164"/>
      <c r="RRJ16" s="164"/>
      <c r="RRK16" s="164"/>
      <c r="RRL16" s="164"/>
      <c r="RRM16" s="164"/>
      <c r="RRN16" s="164"/>
      <c r="RRO16" s="164"/>
      <c r="RRP16" s="164"/>
      <c r="RRQ16" s="164"/>
      <c r="RRR16" s="164"/>
      <c r="RRS16" s="164"/>
      <c r="RRT16" s="164"/>
      <c r="RRU16" s="164"/>
      <c r="RRV16" s="164"/>
      <c r="RRW16" s="164"/>
      <c r="RRX16" s="164"/>
      <c r="RRY16" s="164"/>
      <c r="RRZ16" s="164"/>
      <c r="RSA16" s="164"/>
      <c r="RSB16" s="164"/>
      <c r="RSC16" s="164"/>
      <c r="RSD16" s="164"/>
      <c r="RSE16" s="164"/>
      <c r="RSF16" s="164"/>
      <c r="RSG16" s="164"/>
      <c r="RSH16" s="164"/>
      <c r="RSI16" s="164"/>
      <c r="RSJ16" s="164"/>
      <c r="RSK16" s="164"/>
      <c r="RSL16" s="164"/>
      <c r="RSM16" s="164"/>
      <c r="RSN16" s="164"/>
      <c r="RSO16" s="164"/>
      <c r="RSP16" s="164"/>
      <c r="RSQ16" s="164"/>
      <c r="RSR16" s="164"/>
      <c r="RSS16" s="164"/>
      <c r="RST16" s="164"/>
      <c r="RSU16" s="164"/>
      <c r="RSV16" s="164"/>
      <c r="RSW16" s="164"/>
      <c r="RSX16" s="164"/>
      <c r="RSY16" s="164"/>
      <c r="RSZ16" s="164"/>
      <c r="RTA16" s="164"/>
      <c r="RTB16" s="164"/>
      <c r="RTC16" s="164"/>
      <c r="RTD16" s="164"/>
      <c r="RTE16" s="164"/>
      <c r="RTF16" s="164"/>
      <c r="RTG16" s="164"/>
      <c r="RTH16" s="164"/>
      <c r="RTI16" s="164"/>
      <c r="RTJ16" s="164"/>
      <c r="RTK16" s="164"/>
      <c r="RTL16" s="164"/>
      <c r="RTM16" s="164"/>
      <c r="RTN16" s="164"/>
      <c r="RTO16" s="164"/>
      <c r="RTP16" s="164"/>
      <c r="RTQ16" s="164"/>
      <c r="RTR16" s="164"/>
      <c r="RTS16" s="164"/>
      <c r="RTT16" s="164"/>
      <c r="RTU16" s="164"/>
      <c r="RTV16" s="164"/>
      <c r="RTW16" s="164"/>
      <c r="RTX16" s="164"/>
      <c r="RTY16" s="164"/>
      <c r="RTZ16" s="164"/>
      <c r="RUA16" s="164"/>
      <c r="RUB16" s="164"/>
      <c r="RUC16" s="164"/>
      <c r="RUD16" s="164"/>
      <c r="RUE16" s="164"/>
      <c r="RUF16" s="164"/>
      <c r="RUG16" s="164"/>
      <c r="RUH16" s="164"/>
      <c r="RUI16" s="164"/>
      <c r="RUJ16" s="164"/>
      <c r="RUK16" s="164"/>
      <c r="RUL16" s="164"/>
      <c r="RUM16" s="164"/>
      <c r="RUN16" s="164"/>
      <c r="RUO16" s="164"/>
      <c r="RUP16" s="164"/>
      <c r="RUQ16" s="164"/>
      <c r="RUR16" s="164"/>
      <c r="RUS16" s="164"/>
      <c r="RUT16" s="164"/>
      <c r="RUU16" s="164"/>
      <c r="RUV16" s="164"/>
      <c r="RUW16" s="164"/>
      <c r="RUX16" s="164"/>
      <c r="RUY16" s="164"/>
      <c r="RUZ16" s="164"/>
      <c r="RVA16" s="164"/>
      <c r="RVB16" s="164"/>
      <c r="RVC16" s="164"/>
      <c r="RVD16" s="164"/>
      <c r="RVE16" s="164"/>
      <c r="RVF16" s="164"/>
      <c r="RVG16" s="164"/>
      <c r="RVH16" s="164"/>
      <c r="RVI16" s="164"/>
      <c r="RVJ16" s="164"/>
      <c r="RVK16" s="164"/>
      <c r="RVL16" s="164"/>
      <c r="RVM16" s="164"/>
      <c r="RVN16" s="164"/>
      <c r="RVO16" s="164"/>
      <c r="RVP16" s="164"/>
      <c r="RVQ16" s="164"/>
      <c r="RVR16" s="164"/>
      <c r="RVS16" s="164"/>
      <c r="RVT16" s="164"/>
      <c r="RVU16" s="164"/>
      <c r="RVV16" s="164"/>
      <c r="RVW16" s="164"/>
      <c r="RVX16" s="164"/>
      <c r="RVY16" s="164"/>
      <c r="RVZ16" s="164"/>
      <c r="RWA16" s="164"/>
      <c r="RWB16" s="164"/>
      <c r="RWC16" s="164"/>
      <c r="RWD16" s="164"/>
      <c r="RWE16" s="164"/>
      <c r="RWF16" s="164"/>
      <c r="RWG16" s="164"/>
      <c r="RWH16" s="164"/>
      <c r="RWI16" s="164"/>
      <c r="RWJ16" s="164"/>
      <c r="RWK16" s="164"/>
      <c r="RWL16" s="164"/>
      <c r="RWM16" s="164"/>
      <c r="RWN16" s="164"/>
      <c r="RWO16" s="164"/>
      <c r="RWP16" s="164"/>
      <c r="RWQ16" s="164"/>
      <c r="RWR16" s="164"/>
      <c r="RWS16" s="164"/>
      <c r="RWT16" s="164"/>
      <c r="RWU16" s="164"/>
      <c r="RWV16" s="164"/>
      <c r="RWW16" s="164"/>
      <c r="RWX16" s="164"/>
      <c r="RWY16" s="164"/>
      <c r="RWZ16" s="164"/>
      <c r="RXA16" s="164"/>
      <c r="RXB16" s="164"/>
      <c r="RXC16" s="164"/>
      <c r="RXD16" s="164"/>
      <c r="RXE16" s="164"/>
      <c r="RXF16" s="164"/>
      <c r="RXG16" s="164"/>
      <c r="RXH16" s="164"/>
      <c r="RXI16" s="164"/>
      <c r="RXJ16" s="164"/>
      <c r="RXK16" s="164"/>
      <c r="RXL16" s="164"/>
      <c r="RXM16" s="164"/>
      <c r="RXN16" s="164"/>
      <c r="RXO16" s="164"/>
      <c r="RXP16" s="164"/>
      <c r="RXQ16" s="164"/>
      <c r="RXR16" s="164"/>
      <c r="RXS16" s="164"/>
      <c r="RXT16" s="164"/>
      <c r="RXU16" s="164"/>
      <c r="RXV16" s="164"/>
      <c r="RXW16" s="164"/>
      <c r="RXX16" s="164"/>
      <c r="RXY16" s="164"/>
      <c r="RXZ16" s="164"/>
      <c r="RYA16" s="164"/>
      <c r="RYB16" s="164"/>
      <c r="RYC16" s="164"/>
      <c r="RYD16" s="164"/>
      <c r="RYE16" s="164"/>
      <c r="RYF16" s="164"/>
      <c r="RYG16" s="164"/>
      <c r="RYH16" s="164"/>
      <c r="RYI16" s="164"/>
      <c r="RYJ16" s="164"/>
      <c r="RYK16" s="164"/>
      <c r="RYL16" s="164"/>
      <c r="RYM16" s="164"/>
      <c r="RYN16" s="164"/>
      <c r="RYO16" s="164"/>
      <c r="RYP16" s="164"/>
      <c r="RYQ16" s="164"/>
      <c r="RYR16" s="164"/>
      <c r="RYS16" s="164"/>
      <c r="RYT16" s="164"/>
      <c r="RYU16" s="164"/>
      <c r="RYV16" s="164"/>
      <c r="RYW16" s="164"/>
      <c r="RYX16" s="164"/>
      <c r="RYY16" s="164"/>
      <c r="RYZ16" s="164"/>
      <c r="RZA16" s="164"/>
      <c r="RZB16" s="164"/>
      <c r="RZC16" s="164"/>
      <c r="RZD16" s="164"/>
      <c r="RZE16" s="164"/>
      <c r="RZF16" s="164"/>
      <c r="RZG16" s="164"/>
      <c r="RZH16" s="164"/>
      <c r="RZI16" s="164"/>
      <c r="RZJ16" s="164"/>
      <c r="RZK16" s="164"/>
      <c r="RZL16" s="164"/>
      <c r="RZM16" s="164"/>
      <c r="RZN16" s="164"/>
      <c r="RZO16" s="164"/>
      <c r="RZP16" s="164"/>
      <c r="RZQ16" s="164"/>
      <c r="RZR16" s="164"/>
      <c r="RZS16" s="164"/>
      <c r="RZT16" s="164"/>
      <c r="RZU16" s="164"/>
      <c r="RZV16" s="164"/>
      <c r="RZW16" s="164"/>
      <c r="RZX16" s="164"/>
      <c r="RZY16" s="164"/>
      <c r="RZZ16" s="164"/>
      <c r="SAA16" s="164"/>
      <c r="SAB16" s="164"/>
      <c r="SAC16" s="164"/>
      <c r="SAD16" s="164"/>
      <c r="SAE16" s="164"/>
      <c r="SAF16" s="164"/>
      <c r="SAG16" s="164"/>
      <c r="SAH16" s="164"/>
      <c r="SAI16" s="164"/>
      <c r="SAJ16" s="164"/>
      <c r="SAK16" s="164"/>
      <c r="SAL16" s="164"/>
      <c r="SAM16" s="164"/>
      <c r="SAN16" s="164"/>
      <c r="SAO16" s="164"/>
      <c r="SAP16" s="164"/>
      <c r="SAQ16" s="164"/>
      <c r="SAR16" s="164"/>
      <c r="SAS16" s="164"/>
      <c r="SAT16" s="164"/>
      <c r="SAU16" s="164"/>
      <c r="SAV16" s="164"/>
      <c r="SAW16" s="164"/>
      <c r="SAX16" s="164"/>
      <c r="SAY16" s="164"/>
      <c r="SAZ16" s="164"/>
      <c r="SBA16" s="164"/>
      <c r="SBB16" s="164"/>
      <c r="SBC16" s="164"/>
      <c r="SBD16" s="164"/>
      <c r="SBE16" s="164"/>
      <c r="SBF16" s="164"/>
      <c r="SBG16" s="164"/>
      <c r="SBH16" s="164"/>
      <c r="SBI16" s="164"/>
      <c r="SBJ16" s="164"/>
      <c r="SBK16" s="164"/>
      <c r="SBL16" s="164"/>
      <c r="SBM16" s="164"/>
      <c r="SBN16" s="164"/>
      <c r="SBO16" s="164"/>
      <c r="SBP16" s="164"/>
      <c r="SBQ16" s="164"/>
      <c r="SBR16" s="164"/>
      <c r="SBS16" s="164"/>
      <c r="SBT16" s="164"/>
      <c r="SBU16" s="164"/>
      <c r="SBV16" s="164"/>
      <c r="SBW16" s="164"/>
      <c r="SBX16" s="164"/>
      <c r="SBY16" s="164"/>
      <c r="SBZ16" s="164"/>
      <c r="SCA16" s="164"/>
      <c r="SCB16" s="164"/>
      <c r="SCC16" s="164"/>
      <c r="SCD16" s="164"/>
      <c r="SCE16" s="164"/>
      <c r="SCF16" s="164"/>
      <c r="SCG16" s="164"/>
      <c r="SCH16" s="164"/>
      <c r="SCI16" s="164"/>
      <c r="SCJ16" s="164"/>
      <c r="SCK16" s="164"/>
      <c r="SCL16" s="164"/>
      <c r="SCM16" s="164"/>
      <c r="SCN16" s="164"/>
      <c r="SCO16" s="164"/>
      <c r="SCP16" s="164"/>
      <c r="SCQ16" s="164"/>
      <c r="SCR16" s="164"/>
      <c r="SCS16" s="164"/>
      <c r="SCT16" s="164"/>
      <c r="SCU16" s="164"/>
      <c r="SCV16" s="164"/>
      <c r="SCW16" s="164"/>
      <c r="SCX16" s="164"/>
      <c r="SCY16" s="164"/>
      <c r="SCZ16" s="164"/>
      <c r="SDA16" s="164"/>
      <c r="SDB16" s="164"/>
      <c r="SDC16" s="164"/>
      <c r="SDD16" s="164"/>
      <c r="SDE16" s="164"/>
      <c r="SDF16" s="164"/>
      <c r="SDG16" s="164"/>
      <c r="SDH16" s="164"/>
      <c r="SDI16" s="164"/>
      <c r="SDJ16" s="164"/>
      <c r="SDK16" s="164"/>
      <c r="SDL16" s="164"/>
      <c r="SDM16" s="164"/>
      <c r="SDN16" s="164"/>
      <c r="SDO16" s="164"/>
      <c r="SDP16" s="164"/>
      <c r="SDQ16" s="164"/>
      <c r="SDR16" s="164"/>
      <c r="SDS16" s="164"/>
      <c r="SDT16" s="164"/>
      <c r="SDU16" s="164"/>
      <c r="SDV16" s="164"/>
      <c r="SDW16" s="164"/>
      <c r="SDX16" s="164"/>
      <c r="SDY16" s="164"/>
      <c r="SDZ16" s="164"/>
      <c r="SEA16" s="164"/>
      <c r="SEB16" s="164"/>
      <c r="SEC16" s="164"/>
      <c r="SED16" s="164"/>
      <c r="SEE16" s="164"/>
      <c r="SEF16" s="164"/>
      <c r="SEG16" s="164"/>
      <c r="SEH16" s="164"/>
      <c r="SEI16" s="164"/>
      <c r="SEJ16" s="164"/>
      <c r="SEK16" s="164"/>
      <c r="SEL16" s="164"/>
      <c r="SEM16" s="164"/>
      <c r="SEN16" s="164"/>
      <c r="SEO16" s="164"/>
      <c r="SEP16" s="164"/>
      <c r="SEQ16" s="164"/>
      <c r="SER16" s="164"/>
      <c r="SES16" s="164"/>
      <c r="SET16" s="164"/>
      <c r="SEU16" s="164"/>
      <c r="SEV16" s="164"/>
      <c r="SEW16" s="164"/>
      <c r="SEX16" s="164"/>
      <c r="SEY16" s="164"/>
      <c r="SEZ16" s="164"/>
      <c r="SFA16" s="164"/>
      <c r="SFB16" s="164"/>
      <c r="SFC16" s="164"/>
      <c r="SFD16" s="164"/>
      <c r="SFE16" s="164"/>
      <c r="SFF16" s="164"/>
      <c r="SFG16" s="164"/>
      <c r="SFH16" s="164"/>
      <c r="SFI16" s="164"/>
      <c r="SFJ16" s="164"/>
      <c r="SFK16" s="164"/>
      <c r="SFL16" s="164"/>
      <c r="SFM16" s="164"/>
      <c r="SFN16" s="164"/>
      <c r="SFO16" s="164"/>
      <c r="SFP16" s="164"/>
      <c r="SFQ16" s="164"/>
      <c r="SFR16" s="164"/>
      <c r="SFS16" s="164"/>
      <c r="SFT16" s="164"/>
      <c r="SFU16" s="164"/>
      <c r="SFV16" s="164"/>
      <c r="SFW16" s="164"/>
      <c r="SFX16" s="164"/>
      <c r="SFY16" s="164"/>
      <c r="SFZ16" s="164"/>
      <c r="SGA16" s="164"/>
      <c r="SGB16" s="164"/>
      <c r="SGC16" s="164"/>
      <c r="SGD16" s="164"/>
      <c r="SGE16" s="164"/>
      <c r="SGF16" s="164"/>
      <c r="SGG16" s="164"/>
      <c r="SGH16" s="164"/>
      <c r="SGI16" s="164"/>
      <c r="SGJ16" s="164"/>
      <c r="SGK16" s="164"/>
      <c r="SGL16" s="164"/>
      <c r="SGM16" s="164"/>
      <c r="SGN16" s="164"/>
      <c r="SGO16" s="164"/>
      <c r="SGP16" s="164"/>
      <c r="SGQ16" s="164"/>
      <c r="SGR16" s="164"/>
      <c r="SGS16" s="164"/>
      <c r="SGT16" s="164"/>
      <c r="SGU16" s="164"/>
      <c r="SGV16" s="164"/>
      <c r="SGW16" s="164"/>
      <c r="SGX16" s="164"/>
      <c r="SGY16" s="164"/>
      <c r="SGZ16" s="164"/>
      <c r="SHA16" s="164"/>
      <c r="SHB16" s="164"/>
      <c r="SHC16" s="164"/>
      <c r="SHD16" s="164"/>
      <c r="SHE16" s="164"/>
      <c r="SHF16" s="164"/>
      <c r="SHG16" s="164"/>
      <c r="SHH16" s="164"/>
      <c r="SHI16" s="164"/>
      <c r="SHJ16" s="164"/>
      <c r="SHK16" s="164"/>
      <c r="SHL16" s="164"/>
      <c r="SHM16" s="164"/>
      <c r="SHN16" s="164"/>
      <c r="SHO16" s="164"/>
      <c r="SHP16" s="164"/>
      <c r="SHQ16" s="164"/>
      <c r="SHR16" s="164"/>
      <c r="SHS16" s="164"/>
      <c r="SHT16" s="164"/>
      <c r="SHU16" s="164"/>
      <c r="SHV16" s="164"/>
      <c r="SHW16" s="164"/>
      <c r="SHX16" s="164"/>
      <c r="SHY16" s="164"/>
      <c r="SHZ16" s="164"/>
      <c r="SIA16" s="164"/>
      <c r="SIB16" s="164"/>
      <c r="SIC16" s="164"/>
      <c r="SID16" s="164"/>
      <c r="SIE16" s="164"/>
      <c r="SIF16" s="164"/>
      <c r="SIG16" s="164"/>
      <c r="SIH16" s="164"/>
      <c r="SII16" s="164"/>
      <c r="SIJ16" s="164"/>
      <c r="SIK16" s="164"/>
      <c r="SIL16" s="164"/>
      <c r="SIM16" s="164"/>
      <c r="SIN16" s="164"/>
      <c r="SIO16" s="164"/>
      <c r="SIP16" s="164"/>
      <c r="SIQ16" s="164"/>
      <c r="SIR16" s="164"/>
      <c r="SIS16" s="164"/>
      <c r="SIT16" s="164"/>
      <c r="SIU16" s="164"/>
      <c r="SIV16" s="164"/>
      <c r="SIW16" s="164"/>
      <c r="SIX16" s="164"/>
      <c r="SIY16" s="164"/>
      <c r="SIZ16" s="164"/>
      <c r="SJA16" s="164"/>
      <c r="SJB16" s="164"/>
      <c r="SJC16" s="164"/>
      <c r="SJD16" s="164"/>
      <c r="SJE16" s="164"/>
      <c r="SJF16" s="164"/>
      <c r="SJG16" s="164"/>
      <c r="SJH16" s="164"/>
      <c r="SJI16" s="164"/>
      <c r="SJJ16" s="164"/>
      <c r="SJK16" s="164"/>
      <c r="SJL16" s="164"/>
      <c r="SJM16" s="164"/>
      <c r="SJN16" s="164"/>
      <c r="SJO16" s="164"/>
      <c r="SJP16" s="164"/>
      <c r="SJQ16" s="164"/>
      <c r="SJR16" s="164"/>
      <c r="SJS16" s="164"/>
      <c r="SJT16" s="164"/>
      <c r="SJU16" s="164"/>
      <c r="SJV16" s="164"/>
      <c r="SJW16" s="164"/>
      <c r="SJX16" s="164"/>
      <c r="SJY16" s="164"/>
      <c r="SJZ16" s="164"/>
      <c r="SKA16" s="164"/>
      <c r="SKB16" s="164"/>
      <c r="SKC16" s="164"/>
      <c r="SKD16" s="164"/>
      <c r="SKE16" s="164"/>
      <c r="SKF16" s="164"/>
      <c r="SKG16" s="164"/>
      <c r="SKH16" s="164"/>
      <c r="SKI16" s="164"/>
      <c r="SKJ16" s="164"/>
      <c r="SKK16" s="164"/>
      <c r="SKL16" s="164"/>
      <c r="SKM16" s="164"/>
      <c r="SKN16" s="164"/>
      <c r="SKO16" s="164"/>
      <c r="SKP16" s="164"/>
      <c r="SKQ16" s="164"/>
      <c r="SKR16" s="164"/>
      <c r="SKS16" s="164"/>
      <c r="SKT16" s="164"/>
      <c r="SKU16" s="164"/>
      <c r="SKV16" s="164"/>
      <c r="SKW16" s="164"/>
      <c r="SKX16" s="164"/>
      <c r="SKY16" s="164"/>
      <c r="SKZ16" s="164"/>
      <c r="SLA16" s="164"/>
      <c r="SLB16" s="164"/>
      <c r="SLC16" s="164"/>
      <c r="SLD16" s="164"/>
      <c r="SLE16" s="164"/>
      <c r="SLF16" s="164"/>
      <c r="SLG16" s="164"/>
      <c r="SLH16" s="164"/>
      <c r="SLI16" s="164"/>
      <c r="SLJ16" s="164"/>
      <c r="SLK16" s="164"/>
      <c r="SLL16" s="164"/>
      <c r="SLM16" s="164"/>
      <c r="SLN16" s="164"/>
      <c r="SLO16" s="164"/>
      <c r="SLP16" s="164"/>
      <c r="SLQ16" s="164"/>
      <c r="SLR16" s="164"/>
      <c r="SLS16" s="164"/>
      <c r="SLT16" s="164"/>
      <c r="SLU16" s="164"/>
      <c r="SLV16" s="164"/>
      <c r="SLW16" s="164"/>
      <c r="SLX16" s="164"/>
      <c r="SLY16" s="164"/>
      <c r="SLZ16" s="164"/>
      <c r="SMA16" s="164"/>
      <c r="SMB16" s="164"/>
      <c r="SMC16" s="164"/>
      <c r="SMD16" s="164"/>
      <c r="SME16" s="164"/>
      <c r="SMF16" s="164"/>
      <c r="SMG16" s="164"/>
      <c r="SMH16" s="164"/>
      <c r="SMI16" s="164"/>
      <c r="SMJ16" s="164"/>
      <c r="SMK16" s="164"/>
      <c r="SML16" s="164"/>
      <c r="SMM16" s="164"/>
      <c r="SMN16" s="164"/>
      <c r="SMO16" s="164"/>
      <c r="SMP16" s="164"/>
      <c r="SMQ16" s="164"/>
      <c r="SMR16" s="164"/>
      <c r="SMS16" s="164"/>
      <c r="SMT16" s="164"/>
      <c r="SMU16" s="164"/>
      <c r="SMV16" s="164"/>
      <c r="SMW16" s="164"/>
      <c r="SMX16" s="164"/>
      <c r="SMY16" s="164"/>
      <c r="SMZ16" s="164"/>
      <c r="SNA16" s="164"/>
      <c r="SNB16" s="164"/>
      <c r="SNC16" s="164"/>
      <c r="SND16" s="164"/>
      <c r="SNE16" s="164"/>
      <c r="SNF16" s="164"/>
      <c r="SNG16" s="164"/>
      <c r="SNH16" s="164"/>
      <c r="SNI16" s="164"/>
      <c r="SNJ16" s="164"/>
      <c r="SNK16" s="164"/>
      <c r="SNL16" s="164"/>
      <c r="SNM16" s="164"/>
      <c r="SNN16" s="164"/>
      <c r="SNO16" s="164"/>
      <c r="SNP16" s="164"/>
      <c r="SNQ16" s="164"/>
      <c r="SNR16" s="164"/>
      <c r="SNS16" s="164"/>
      <c r="SNT16" s="164"/>
      <c r="SNU16" s="164"/>
      <c r="SNV16" s="164"/>
      <c r="SNW16" s="164"/>
      <c r="SNX16" s="164"/>
      <c r="SNY16" s="164"/>
      <c r="SNZ16" s="164"/>
      <c r="SOA16" s="164"/>
      <c r="SOB16" s="164"/>
      <c r="SOC16" s="164"/>
      <c r="SOD16" s="164"/>
      <c r="SOE16" s="164"/>
      <c r="SOF16" s="164"/>
      <c r="SOG16" s="164"/>
      <c r="SOH16" s="164"/>
      <c r="SOI16" s="164"/>
      <c r="SOJ16" s="164"/>
      <c r="SOK16" s="164"/>
      <c r="SOL16" s="164"/>
      <c r="SOM16" s="164"/>
      <c r="SON16" s="164"/>
      <c r="SOO16" s="164"/>
      <c r="SOP16" s="164"/>
      <c r="SOQ16" s="164"/>
      <c r="SOR16" s="164"/>
      <c r="SOS16" s="164"/>
      <c r="SOT16" s="164"/>
      <c r="SOU16" s="164"/>
      <c r="SOV16" s="164"/>
      <c r="SOW16" s="164"/>
      <c r="SOX16" s="164"/>
      <c r="SOY16" s="164"/>
      <c r="SOZ16" s="164"/>
      <c r="SPA16" s="164"/>
      <c r="SPB16" s="164"/>
      <c r="SPC16" s="164"/>
      <c r="SPD16" s="164"/>
      <c r="SPE16" s="164"/>
      <c r="SPF16" s="164"/>
      <c r="SPG16" s="164"/>
      <c r="SPH16" s="164"/>
      <c r="SPI16" s="164"/>
      <c r="SPJ16" s="164"/>
      <c r="SPK16" s="164"/>
      <c r="SPL16" s="164"/>
      <c r="SPM16" s="164"/>
      <c r="SPN16" s="164"/>
      <c r="SPO16" s="164"/>
      <c r="SPP16" s="164"/>
      <c r="SPQ16" s="164"/>
      <c r="SPR16" s="164"/>
      <c r="SPS16" s="164"/>
      <c r="SPT16" s="164"/>
      <c r="SPU16" s="164"/>
      <c r="SPV16" s="164"/>
      <c r="SPW16" s="164"/>
      <c r="SPX16" s="164"/>
      <c r="SPY16" s="164"/>
      <c r="SPZ16" s="164"/>
      <c r="SQA16" s="164"/>
      <c r="SQB16" s="164"/>
      <c r="SQC16" s="164"/>
      <c r="SQD16" s="164"/>
      <c r="SQE16" s="164"/>
      <c r="SQF16" s="164"/>
      <c r="SQG16" s="164"/>
      <c r="SQH16" s="164"/>
      <c r="SQI16" s="164"/>
      <c r="SQJ16" s="164"/>
      <c r="SQK16" s="164"/>
      <c r="SQL16" s="164"/>
      <c r="SQM16" s="164"/>
      <c r="SQN16" s="164"/>
      <c r="SQO16" s="164"/>
      <c r="SQP16" s="164"/>
      <c r="SQQ16" s="164"/>
      <c r="SQR16" s="164"/>
      <c r="SQS16" s="164"/>
      <c r="SQT16" s="164"/>
      <c r="SQU16" s="164"/>
      <c r="SQV16" s="164"/>
      <c r="SQW16" s="164"/>
      <c r="SQX16" s="164"/>
      <c r="SQY16" s="164"/>
      <c r="SQZ16" s="164"/>
      <c r="SRA16" s="164"/>
      <c r="SRB16" s="164"/>
      <c r="SRC16" s="164"/>
      <c r="SRD16" s="164"/>
      <c r="SRE16" s="164"/>
      <c r="SRF16" s="164"/>
      <c r="SRG16" s="164"/>
      <c r="SRH16" s="164"/>
      <c r="SRI16" s="164"/>
      <c r="SRJ16" s="164"/>
      <c r="SRK16" s="164"/>
      <c r="SRL16" s="164"/>
      <c r="SRM16" s="164"/>
      <c r="SRN16" s="164"/>
      <c r="SRO16" s="164"/>
      <c r="SRP16" s="164"/>
      <c r="SRQ16" s="164"/>
      <c r="SRR16" s="164"/>
      <c r="SRS16" s="164"/>
      <c r="SRT16" s="164"/>
      <c r="SRU16" s="164"/>
      <c r="SRV16" s="164"/>
      <c r="SRW16" s="164"/>
      <c r="SRX16" s="164"/>
      <c r="SRY16" s="164"/>
      <c r="SRZ16" s="164"/>
      <c r="SSA16" s="164"/>
      <c r="SSB16" s="164"/>
      <c r="SSC16" s="164"/>
      <c r="SSD16" s="164"/>
      <c r="SSE16" s="164"/>
      <c r="SSF16" s="164"/>
      <c r="SSG16" s="164"/>
      <c r="SSH16" s="164"/>
      <c r="SSI16" s="164"/>
      <c r="SSJ16" s="164"/>
      <c r="SSK16" s="164"/>
      <c r="SSL16" s="164"/>
      <c r="SSM16" s="164"/>
      <c r="SSN16" s="164"/>
      <c r="SSO16" s="164"/>
      <c r="SSP16" s="164"/>
      <c r="SSQ16" s="164"/>
      <c r="SSR16" s="164"/>
      <c r="SSS16" s="164"/>
      <c r="SST16" s="164"/>
      <c r="SSU16" s="164"/>
      <c r="SSV16" s="164"/>
      <c r="SSW16" s="164"/>
      <c r="SSX16" s="164"/>
      <c r="SSY16" s="164"/>
      <c r="SSZ16" s="164"/>
      <c r="STA16" s="164"/>
      <c r="STB16" s="164"/>
      <c r="STC16" s="164"/>
      <c r="STD16" s="164"/>
      <c r="STE16" s="164"/>
      <c r="STF16" s="164"/>
      <c r="STG16" s="164"/>
      <c r="STH16" s="164"/>
      <c r="STI16" s="164"/>
      <c r="STJ16" s="164"/>
      <c r="STK16" s="164"/>
      <c r="STL16" s="164"/>
      <c r="STM16" s="164"/>
      <c r="STN16" s="164"/>
      <c r="STO16" s="164"/>
      <c r="STP16" s="164"/>
      <c r="STQ16" s="164"/>
      <c r="STR16" s="164"/>
      <c r="STS16" s="164"/>
      <c r="STT16" s="164"/>
      <c r="STU16" s="164"/>
      <c r="STV16" s="164"/>
      <c r="STW16" s="164"/>
      <c r="STX16" s="164"/>
      <c r="STY16" s="164"/>
      <c r="STZ16" s="164"/>
      <c r="SUA16" s="164"/>
      <c r="SUB16" s="164"/>
      <c r="SUC16" s="164"/>
      <c r="SUD16" s="164"/>
      <c r="SUE16" s="164"/>
      <c r="SUF16" s="164"/>
      <c r="SUG16" s="164"/>
      <c r="SUH16" s="164"/>
      <c r="SUI16" s="164"/>
      <c r="SUJ16" s="164"/>
      <c r="SUK16" s="164"/>
      <c r="SUL16" s="164"/>
      <c r="SUM16" s="164"/>
      <c r="SUN16" s="164"/>
      <c r="SUO16" s="164"/>
      <c r="SUP16" s="164"/>
      <c r="SUQ16" s="164"/>
      <c r="SUR16" s="164"/>
      <c r="SUS16" s="164"/>
      <c r="SUT16" s="164"/>
      <c r="SUU16" s="164"/>
      <c r="SUV16" s="164"/>
      <c r="SUW16" s="164"/>
      <c r="SUX16" s="164"/>
      <c r="SUY16" s="164"/>
      <c r="SUZ16" s="164"/>
      <c r="SVA16" s="164"/>
      <c r="SVB16" s="164"/>
      <c r="SVC16" s="164"/>
      <c r="SVD16" s="164"/>
      <c r="SVE16" s="164"/>
      <c r="SVF16" s="164"/>
      <c r="SVG16" s="164"/>
      <c r="SVH16" s="164"/>
      <c r="SVI16" s="164"/>
      <c r="SVJ16" s="164"/>
      <c r="SVK16" s="164"/>
      <c r="SVL16" s="164"/>
      <c r="SVM16" s="164"/>
      <c r="SVN16" s="164"/>
      <c r="SVO16" s="164"/>
      <c r="SVP16" s="164"/>
      <c r="SVQ16" s="164"/>
      <c r="SVR16" s="164"/>
      <c r="SVS16" s="164"/>
      <c r="SVT16" s="164"/>
      <c r="SVU16" s="164"/>
      <c r="SVV16" s="164"/>
      <c r="SVW16" s="164"/>
      <c r="SVX16" s="164"/>
      <c r="SVY16" s="164"/>
      <c r="SVZ16" s="164"/>
      <c r="SWA16" s="164"/>
      <c r="SWB16" s="164"/>
      <c r="SWC16" s="164"/>
      <c r="SWD16" s="164"/>
      <c r="SWE16" s="164"/>
      <c r="SWF16" s="164"/>
      <c r="SWG16" s="164"/>
      <c r="SWH16" s="164"/>
      <c r="SWI16" s="164"/>
      <c r="SWJ16" s="164"/>
      <c r="SWK16" s="164"/>
      <c r="SWL16" s="164"/>
      <c r="SWM16" s="164"/>
      <c r="SWN16" s="164"/>
      <c r="SWO16" s="164"/>
      <c r="SWP16" s="164"/>
      <c r="SWQ16" s="164"/>
      <c r="SWR16" s="164"/>
      <c r="SWS16" s="164"/>
      <c r="SWT16" s="164"/>
      <c r="SWU16" s="164"/>
      <c r="SWV16" s="164"/>
      <c r="SWW16" s="164"/>
      <c r="SWX16" s="164"/>
      <c r="SWY16" s="164"/>
      <c r="SWZ16" s="164"/>
      <c r="SXA16" s="164"/>
      <c r="SXB16" s="164"/>
      <c r="SXC16" s="164"/>
      <c r="SXD16" s="164"/>
      <c r="SXE16" s="164"/>
      <c r="SXF16" s="164"/>
      <c r="SXG16" s="164"/>
      <c r="SXH16" s="164"/>
      <c r="SXI16" s="164"/>
      <c r="SXJ16" s="164"/>
      <c r="SXK16" s="164"/>
      <c r="SXL16" s="164"/>
      <c r="SXM16" s="164"/>
      <c r="SXN16" s="164"/>
      <c r="SXO16" s="164"/>
      <c r="SXP16" s="164"/>
      <c r="SXQ16" s="164"/>
      <c r="SXR16" s="164"/>
      <c r="SXS16" s="164"/>
      <c r="SXT16" s="164"/>
      <c r="SXU16" s="164"/>
      <c r="SXV16" s="164"/>
      <c r="SXW16" s="164"/>
      <c r="SXX16" s="164"/>
      <c r="SXY16" s="164"/>
      <c r="SXZ16" s="164"/>
      <c r="SYA16" s="164"/>
      <c r="SYB16" s="164"/>
      <c r="SYC16" s="164"/>
      <c r="SYD16" s="164"/>
      <c r="SYE16" s="164"/>
      <c r="SYF16" s="164"/>
      <c r="SYG16" s="164"/>
      <c r="SYH16" s="164"/>
      <c r="SYI16" s="164"/>
      <c r="SYJ16" s="164"/>
      <c r="SYK16" s="164"/>
      <c r="SYL16" s="164"/>
      <c r="SYM16" s="164"/>
      <c r="SYN16" s="164"/>
      <c r="SYO16" s="164"/>
      <c r="SYP16" s="164"/>
      <c r="SYQ16" s="164"/>
      <c r="SYR16" s="164"/>
      <c r="SYS16" s="164"/>
      <c r="SYT16" s="164"/>
      <c r="SYU16" s="164"/>
      <c r="SYV16" s="164"/>
      <c r="SYW16" s="164"/>
      <c r="SYX16" s="164"/>
      <c r="SYY16" s="164"/>
      <c r="SYZ16" s="164"/>
      <c r="SZA16" s="164"/>
      <c r="SZB16" s="164"/>
      <c r="SZC16" s="164"/>
      <c r="SZD16" s="164"/>
      <c r="SZE16" s="164"/>
      <c r="SZF16" s="164"/>
      <c r="SZG16" s="164"/>
      <c r="SZH16" s="164"/>
      <c r="SZI16" s="164"/>
      <c r="SZJ16" s="164"/>
      <c r="SZK16" s="164"/>
      <c r="SZL16" s="164"/>
      <c r="SZM16" s="164"/>
      <c r="SZN16" s="164"/>
      <c r="SZO16" s="164"/>
      <c r="SZP16" s="164"/>
      <c r="SZQ16" s="164"/>
      <c r="SZR16" s="164"/>
      <c r="SZS16" s="164"/>
      <c r="SZT16" s="164"/>
      <c r="SZU16" s="164"/>
      <c r="SZV16" s="164"/>
      <c r="SZW16" s="164"/>
      <c r="SZX16" s="164"/>
      <c r="SZY16" s="164"/>
      <c r="SZZ16" s="164"/>
      <c r="TAA16" s="164"/>
      <c r="TAB16" s="164"/>
      <c r="TAC16" s="164"/>
      <c r="TAD16" s="164"/>
      <c r="TAE16" s="164"/>
      <c r="TAF16" s="164"/>
      <c r="TAG16" s="164"/>
      <c r="TAH16" s="164"/>
      <c r="TAI16" s="164"/>
      <c r="TAJ16" s="164"/>
      <c r="TAK16" s="164"/>
      <c r="TAL16" s="164"/>
      <c r="TAM16" s="164"/>
      <c r="TAN16" s="164"/>
      <c r="TAO16" s="164"/>
      <c r="TAP16" s="164"/>
      <c r="TAQ16" s="164"/>
      <c r="TAR16" s="164"/>
      <c r="TAS16" s="164"/>
      <c r="TAT16" s="164"/>
      <c r="TAU16" s="164"/>
      <c r="TAV16" s="164"/>
      <c r="TAW16" s="164"/>
      <c r="TAX16" s="164"/>
      <c r="TAY16" s="164"/>
      <c r="TAZ16" s="164"/>
      <c r="TBA16" s="164"/>
      <c r="TBB16" s="164"/>
      <c r="TBC16" s="164"/>
      <c r="TBD16" s="164"/>
      <c r="TBE16" s="164"/>
      <c r="TBF16" s="164"/>
      <c r="TBG16" s="164"/>
      <c r="TBH16" s="164"/>
      <c r="TBI16" s="164"/>
      <c r="TBJ16" s="164"/>
      <c r="TBK16" s="164"/>
      <c r="TBL16" s="164"/>
      <c r="TBM16" s="164"/>
      <c r="TBN16" s="164"/>
      <c r="TBO16" s="164"/>
      <c r="TBP16" s="164"/>
      <c r="TBQ16" s="164"/>
      <c r="TBR16" s="164"/>
      <c r="TBS16" s="164"/>
      <c r="TBT16" s="164"/>
      <c r="TBU16" s="164"/>
      <c r="TBV16" s="164"/>
      <c r="TBW16" s="164"/>
      <c r="TBX16" s="164"/>
      <c r="TBY16" s="164"/>
      <c r="TBZ16" s="164"/>
      <c r="TCA16" s="164"/>
      <c r="TCB16" s="164"/>
      <c r="TCC16" s="164"/>
      <c r="TCD16" s="164"/>
      <c r="TCE16" s="164"/>
      <c r="TCF16" s="164"/>
      <c r="TCG16" s="164"/>
      <c r="TCH16" s="164"/>
      <c r="TCI16" s="164"/>
      <c r="TCJ16" s="164"/>
      <c r="TCK16" s="164"/>
      <c r="TCL16" s="164"/>
      <c r="TCM16" s="164"/>
      <c r="TCN16" s="164"/>
      <c r="TCO16" s="164"/>
      <c r="TCP16" s="164"/>
      <c r="TCQ16" s="164"/>
      <c r="TCR16" s="164"/>
      <c r="TCS16" s="164"/>
      <c r="TCT16" s="164"/>
      <c r="TCU16" s="164"/>
      <c r="TCV16" s="164"/>
      <c r="TCW16" s="164"/>
      <c r="TCX16" s="164"/>
      <c r="TCY16" s="164"/>
      <c r="TCZ16" s="164"/>
      <c r="TDA16" s="164"/>
      <c r="TDB16" s="164"/>
      <c r="TDC16" s="164"/>
      <c r="TDD16" s="164"/>
      <c r="TDE16" s="164"/>
      <c r="TDF16" s="164"/>
      <c r="TDG16" s="164"/>
      <c r="TDH16" s="164"/>
      <c r="TDI16" s="164"/>
      <c r="TDJ16" s="164"/>
      <c r="TDK16" s="164"/>
      <c r="TDL16" s="164"/>
      <c r="TDM16" s="164"/>
      <c r="TDN16" s="164"/>
      <c r="TDO16" s="164"/>
      <c r="TDP16" s="164"/>
      <c r="TDQ16" s="164"/>
      <c r="TDR16" s="164"/>
      <c r="TDS16" s="164"/>
      <c r="TDT16" s="164"/>
      <c r="TDU16" s="164"/>
      <c r="TDV16" s="164"/>
      <c r="TDW16" s="164"/>
      <c r="TDX16" s="164"/>
      <c r="TDY16" s="164"/>
      <c r="TDZ16" s="164"/>
      <c r="TEA16" s="164"/>
      <c r="TEB16" s="164"/>
      <c r="TEC16" s="164"/>
      <c r="TED16" s="164"/>
      <c r="TEE16" s="164"/>
      <c r="TEF16" s="164"/>
      <c r="TEG16" s="164"/>
      <c r="TEH16" s="164"/>
      <c r="TEI16" s="164"/>
      <c r="TEJ16" s="164"/>
      <c r="TEK16" s="164"/>
      <c r="TEL16" s="164"/>
      <c r="TEM16" s="164"/>
      <c r="TEN16" s="164"/>
      <c r="TEO16" s="164"/>
      <c r="TEP16" s="164"/>
      <c r="TEQ16" s="164"/>
      <c r="TER16" s="164"/>
      <c r="TES16" s="164"/>
      <c r="TET16" s="164"/>
      <c r="TEU16" s="164"/>
      <c r="TEV16" s="164"/>
      <c r="TEW16" s="164"/>
      <c r="TEX16" s="164"/>
      <c r="TEY16" s="164"/>
      <c r="TEZ16" s="164"/>
      <c r="TFA16" s="164"/>
      <c r="TFB16" s="164"/>
      <c r="TFC16" s="164"/>
      <c r="TFD16" s="164"/>
      <c r="TFE16" s="164"/>
      <c r="TFF16" s="164"/>
      <c r="TFG16" s="164"/>
      <c r="TFH16" s="164"/>
      <c r="TFI16" s="164"/>
      <c r="TFJ16" s="164"/>
      <c r="TFK16" s="164"/>
      <c r="TFL16" s="164"/>
      <c r="TFM16" s="164"/>
      <c r="TFN16" s="164"/>
      <c r="TFO16" s="164"/>
      <c r="TFP16" s="164"/>
      <c r="TFQ16" s="164"/>
      <c r="TFR16" s="164"/>
      <c r="TFS16" s="164"/>
      <c r="TFT16" s="164"/>
      <c r="TFU16" s="164"/>
      <c r="TFV16" s="164"/>
      <c r="TFW16" s="164"/>
      <c r="TFX16" s="164"/>
      <c r="TFY16" s="164"/>
      <c r="TFZ16" s="164"/>
      <c r="TGA16" s="164"/>
      <c r="TGB16" s="164"/>
      <c r="TGC16" s="164"/>
      <c r="TGD16" s="164"/>
      <c r="TGE16" s="164"/>
      <c r="TGF16" s="164"/>
      <c r="TGG16" s="164"/>
      <c r="TGH16" s="164"/>
      <c r="TGI16" s="164"/>
      <c r="TGJ16" s="164"/>
      <c r="TGK16" s="164"/>
      <c r="TGL16" s="164"/>
      <c r="TGM16" s="164"/>
      <c r="TGN16" s="164"/>
      <c r="TGO16" s="164"/>
      <c r="TGP16" s="164"/>
      <c r="TGQ16" s="164"/>
      <c r="TGR16" s="164"/>
      <c r="TGS16" s="164"/>
      <c r="TGT16" s="164"/>
      <c r="TGU16" s="164"/>
      <c r="TGV16" s="164"/>
      <c r="TGW16" s="164"/>
      <c r="TGX16" s="164"/>
      <c r="TGY16" s="164"/>
      <c r="TGZ16" s="164"/>
      <c r="THA16" s="164"/>
      <c r="THB16" s="164"/>
      <c r="THC16" s="164"/>
      <c r="THD16" s="164"/>
      <c r="THE16" s="164"/>
      <c r="THF16" s="164"/>
      <c r="THG16" s="164"/>
      <c r="THH16" s="164"/>
      <c r="THI16" s="164"/>
      <c r="THJ16" s="164"/>
      <c r="THK16" s="164"/>
      <c r="THL16" s="164"/>
      <c r="THM16" s="164"/>
      <c r="THN16" s="164"/>
      <c r="THO16" s="164"/>
      <c r="THP16" s="164"/>
      <c r="THQ16" s="164"/>
      <c r="THR16" s="164"/>
      <c r="THS16" s="164"/>
      <c r="THT16" s="164"/>
      <c r="THU16" s="164"/>
      <c r="THV16" s="164"/>
      <c r="THW16" s="164"/>
      <c r="THX16" s="164"/>
      <c r="THY16" s="164"/>
      <c r="THZ16" s="164"/>
      <c r="TIA16" s="164"/>
      <c r="TIB16" s="164"/>
      <c r="TIC16" s="164"/>
      <c r="TID16" s="164"/>
      <c r="TIE16" s="164"/>
      <c r="TIF16" s="164"/>
      <c r="TIG16" s="164"/>
      <c r="TIH16" s="164"/>
      <c r="TII16" s="164"/>
      <c r="TIJ16" s="164"/>
      <c r="TIK16" s="164"/>
      <c r="TIL16" s="164"/>
      <c r="TIM16" s="164"/>
      <c r="TIN16" s="164"/>
      <c r="TIO16" s="164"/>
      <c r="TIP16" s="164"/>
      <c r="TIQ16" s="164"/>
      <c r="TIR16" s="164"/>
      <c r="TIS16" s="164"/>
      <c r="TIT16" s="164"/>
      <c r="TIU16" s="164"/>
      <c r="TIV16" s="164"/>
      <c r="TIW16" s="164"/>
      <c r="TIX16" s="164"/>
      <c r="TIY16" s="164"/>
      <c r="TIZ16" s="164"/>
      <c r="TJA16" s="164"/>
      <c r="TJB16" s="164"/>
      <c r="TJC16" s="164"/>
      <c r="TJD16" s="164"/>
      <c r="TJE16" s="164"/>
      <c r="TJF16" s="164"/>
      <c r="TJG16" s="164"/>
      <c r="TJH16" s="164"/>
      <c r="TJI16" s="164"/>
      <c r="TJJ16" s="164"/>
      <c r="TJK16" s="164"/>
      <c r="TJL16" s="164"/>
      <c r="TJM16" s="164"/>
      <c r="TJN16" s="164"/>
      <c r="TJO16" s="164"/>
      <c r="TJP16" s="164"/>
      <c r="TJQ16" s="164"/>
      <c r="TJR16" s="164"/>
      <c r="TJS16" s="164"/>
      <c r="TJT16" s="164"/>
      <c r="TJU16" s="164"/>
      <c r="TJV16" s="164"/>
      <c r="TJW16" s="164"/>
      <c r="TJX16" s="164"/>
      <c r="TJY16" s="164"/>
      <c r="TJZ16" s="164"/>
      <c r="TKA16" s="164"/>
      <c r="TKB16" s="164"/>
      <c r="TKC16" s="164"/>
      <c r="TKD16" s="164"/>
      <c r="TKE16" s="164"/>
      <c r="TKF16" s="164"/>
      <c r="TKG16" s="164"/>
      <c r="TKH16" s="164"/>
      <c r="TKI16" s="164"/>
      <c r="TKJ16" s="164"/>
      <c r="TKK16" s="164"/>
      <c r="TKL16" s="164"/>
      <c r="TKM16" s="164"/>
      <c r="TKN16" s="164"/>
      <c r="TKO16" s="164"/>
      <c r="TKP16" s="164"/>
      <c r="TKQ16" s="164"/>
      <c r="TKR16" s="164"/>
      <c r="TKS16" s="164"/>
      <c r="TKT16" s="164"/>
      <c r="TKU16" s="164"/>
      <c r="TKV16" s="164"/>
      <c r="TKW16" s="164"/>
      <c r="TKX16" s="164"/>
      <c r="TKY16" s="164"/>
      <c r="TKZ16" s="164"/>
      <c r="TLA16" s="164"/>
      <c r="TLB16" s="164"/>
      <c r="TLC16" s="164"/>
      <c r="TLD16" s="164"/>
      <c r="TLE16" s="164"/>
      <c r="TLF16" s="164"/>
      <c r="TLG16" s="164"/>
      <c r="TLH16" s="164"/>
      <c r="TLI16" s="164"/>
      <c r="TLJ16" s="164"/>
      <c r="TLK16" s="164"/>
      <c r="TLL16" s="164"/>
      <c r="TLM16" s="164"/>
      <c r="TLN16" s="164"/>
      <c r="TLO16" s="164"/>
      <c r="TLP16" s="164"/>
      <c r="TLQ16" s="164"/>
      <c r="TLR16" s="164"/>
      <c r="TLS16" s="164"/>
      <c r="TLT16" s="164"/>
      <c r="TLU16" s="164"/>
      <c r="TLV16" s="164"/>
      <c r="TLW16" s="164"/>
      <c r="TLX16" s="164"/>
      <c r="TLY16" s="164"/>
      <c r="TLZ16" s="164"/>
      <c r="TMA16" s="164"/>
      <c r="TMB16" s="164"/>
      <c r="TMC16" s="164"/>
      <c r="TMD16" s="164"/>
      <c r="TME16" s="164"/>
      <c r="TMF16" s="164"/>
      <c r="TMG16" s="164"/>
      <c r="TMH16" s="164"/>
      <c r="TMI16" s="164"/>
      <c r="TMJ16" s="164"/>
      <c r="TMK16" s="164"/>
      <c r="TML16" s="164"/>
      <c r="TMM16" s="164"/>
      <c r="TMN16" s="164"/>
      <c r="TMO16" s="164"/>
      <c r="TMP16" s="164"/>
      <c r="TMQ16" s="164"/>
      <c r="TMR16" s="164"/>
      <c r="TMS16" s="164"/>
      <c r="TMT16" s="164"/>
      <c r="TMU16" s="164"/>
      <c r="TMV16" s="164"/>
      <c r="TMW16" s="164"/>
      <c r="TMX16" s="164"/>
      <c r="TMY16" s="164"/>
      <c r="TMZ16" s="164"/>
      <c r="TNA16" s="164"/>
      <c r="TNB16" s="164"/>
      <c r="TNC16" s="164"/>
      <c r="TND16" s="164"/>
      <c r="TNE16" s="164"/>
      <c r="TNF16" s="164"/>
      <c r="TNG16" s="164"/>
      <c r="TNH16" s="164"/>
      <c r="TNI16" s="164"/>
      <c r="TNJ16" s="164"/>
      <c r="TNK16" s="164"/>
      <c r="TNL16" s="164"/>
      <c r="TNM16" s="164"/>
      <c r="TNN16" s="164"/>
      <c r="TNO16" s="164"/>
      <c r="TNP16" s="164"/>
      <c r="TNQ16" s="164"/>
      <c r="TNR16" s="164"/>
      <c r="TNS16" s="164"/>
      <c r="TNT16" s="164"/>
      <c r="TNU16" s="164"/>
      <c r="TNV16" s="164"/>
      <c r="TNW16" s="164"/>
      <c r="TNX16" s="164"/>
      <c r="TNY16" s="164"/>
      <c r="TNZ16" s="164"/>
      <c r="TOA16" s="164"/>
      <c r="TOB16" s="164"/>
      <c r="TOC16" s="164"/>
      <c r="TOD16" s="164"/>
      <c r="TOE16" s="164"/>
      <c r="TOF16" s="164"/>
      <c r="TOG16" s="164"/>
      <c r="TOH16" s="164"/>
      <c r="TOI16" s="164"/>
      <c r="TOJ16" s="164"/>
      <c r="TOK16" s="164"/>
      <c r="TOL16" s="164"/>
      <c r="TOM16" s="164"/>
      <c r="TON16" s="164"/>
      <c r="TOO16" s="164"/>
      <c r="TOP16" s="164"/>
      <c r="TOQ16" s="164"/>
      <c r="TOR16" s="164"/>
      <c r="TOS16" s="164"/>
      <c r="TOT16" s="164"/>
      <c r="TOU16" s="164"/>
      <c r="TOV16" s="164"/>
      <c r="TOW16" s="164"/>
      <c r="TOX16" s="164"/>
      <c r="TOY16" s="164"/>
      <c r="TOZ16" s="164"/>
      <c r="TPA16" s="164"/>
      <c r="TPB16" s="164"/>
      <c r="TPC16" s="164"/>
      <c r="TPD16" s="164"/>
      <c r="TPE16" s="164"/>
      <c r="TPF16" s="164"/>
      <c r="TPG16" s="164"/>
      <c r="TPH16" s="164"/>
      <c r="TPI16" s="164"/>
      <c r="TPJ16" s="164"/>
      <c r="TPK16" s="164"/>
      <c r="TPL16" s="164"/>
      <c r="TPM16" s="164"/>
      <c r="TPN16" s="164"/>
      <c r="TPO16" s="164"/>
      <c r="TPP16" s="164"/>
      <c r="TPQ16" s="164"/>
      <c r="TPR16" s="164"/>
      <c r="TPS16" s="164"/>
      <c r="TPT16" s="164"/>
      <c r="TPU16" s="164"/>
      <c r="TPV16" s="164"/>
      <c r="TPW16" s="164"/>
      <c r="TPX16" s="164"/>
      <c r="TPY16" s="164"/>
      <c r="TPZ16" s="164"/>
      <c r="TQA16" s="164"/>
      <c r="TQB16" s="164"/>
      <c r="TQC16" s="164"/>
      <c r="TQD16" s="164"/>
      <c r="TQE16" s="164"/>
      <c r="TQF16" s="164"/>
      <c r="TQG16" s="164"/>
      <c r="TQH16" s="164"/>
      <c r="TQI16" s="164"/>
      <c r="TQJ16" s="164"/>
      <c r="TQK16" s="164"/>
      <c r="TQL16" s="164"/>
      <c r="TQM16" s="164"/>
      <c r="TQN16" s="164"/>
      <c r="TQO16" s="164"/>
      <c r="TQP16" s="164"/>
      <c r="TQQ16" s="164"/>
      <c r="TQR16" s="164"/>
      <c r="TQS16" s="164"/>
      <c r="TQT16" s="164"/>
      <c r="TQU16" s="164"/>
      <c r="TQV16" s="164"/>
      <c r="TQW16" s="164"/>
      <c r="TQX16" s="164"/>
      <c r="TQY16" s="164"/>
      <c r="TQZ16" s="164"/>
      <c r="TRA16" s="164"/>
      <c r="TRB16" s="164"/>
      <c r="TRC16" s="164"/>
      <c r="TRD16" s="164"/>
      <c r="TRE16" s="164"/>
      <c r="TRF16" s="164"/>
      <c r="TRG16" s="164"/>
      <c r="TRH16" s="164"/>
      <c r="TRI16" s="164"/>
      <c r="TRJ16" s="164"/>
      <c r="TRK16" s="164"/>
      <c r="TRL16" s="164"/>
      <c r="TRM16" s="164"/>
      <c r="TRN16" s="164"/>
      <c r="TRO16" s="164"/>
      <c r="TRP16" s="164"/>
      <c r="TRQ16" s="164"/>
      <c r="TRR16" s="164"/>
      <c r="TRS16" s="164"/>
      <c r="TRT16" s="164"/>
      <c r="TRU16" s="164"/>
      <c r="TRV16" s="164"/>
      <c r="TRW16" s="164"/>
      <c r="TRX16" s="164"/>
      <c r="TRY16" s="164"/>
      <c r="TRZ16" s="164"/>
      <c r="TSA16" s="164"/>
      <c r="TSB16" s="164"/>
      <c r="TSC16" s="164"/>
      <c r="TSD16" s="164"/>
      <c r="TSE16" s="164"/>
      <c r="TSF16" s="164"/>
      <c r="TSG16" s="164"/>
      <c r="TSH16" s="164"/>
      <c r="TSI16" s="164"/>
      <c r="TSJ16" s="164"/>
      <c r="TSK16" s="164"/>
      <c r="TSL16" s="164"/>
      <c r="TSM16" s="164"/>
      <c r="TSN16" s="164"/>
      <c r="TSO16" s="164"/>
      <c r="TSP16" s="164"/>
      <c r="TSQ16" s="164"/>
      <c r="TSR16" s="164"/>
      <c r="TSS16" s="164"/>
      <c r="TST16" s="164"/>
      <c r="TSU16" s="164"/>
      <c r="TSV16" s="164"/>
      <c r="TSW16" s="164"/>
      <c r="TSX16" s="164"/>
      <c r="TSY16" s="164"/>
      <c r="TSZ16" s="164"/>
      <c r="TTA16" s="164"/>
      <c r="TTB16" s="164"/>
      <c r="TTC16" s="164"/>
      <c r="TTD16" s="164"/>
      <c r="TTE16" s="164"/>
      <c r="TTF16" s="164"/>
      <c r="TTG16" s="164"/>
      <c r="TTH16" s="164"/>
      <c r="TTI16" s="164"/>
      <c r="TTJ16" s="164"/>
      <c r="TTK16" s="164"/>
      <c r="TTL16" s="164"/>
      <c r="TTM16" s="164"/>
      <c r="TTN16" s="164"/>
      <c r="TTO16" s="164"/>
      <c r="TTP16" s="164"/>
      <c r="TTQ16" s="164"/>
      <c r="TTR16" s="164"/>
      <c r="TTS16" s="164"/>
      <c r="TTT16" s="164"/>
      <c r="TTU16" s="164"/>
      <c r="TTV16" s="164"/>
      <c r="TTW16" s="164"/>
      <c r="TTX16" s="164"/>
      <c r="TTY16" s="164"/>
      <c r="TTZ16" s="164"/>
      <c r="TUA16" s="164"/>
      <c r="TUB16" s="164"/>
      <c r="TUC16" s="164"/>
      <c r="TUD16" s="164"/>
      <c r="TUE16" s="164"/>
      <c r="TUF16" s="164"/>
      <c r="TUG16" s="164"/>
      <c r="TUH16" s="164"/>
      <c r="TUI16" s="164"/>
      <c r="TUJ16" s="164"/>
      <c r="TUK16" s="164"/>
      <c r="TUL16" s="164"/>
      <c r="TUM16" s="164"/>
      <c r="TUN16" s="164"/>
      <c r="TUO16" s="164"/>
      <c r="TUP16" s="164"/>
      <c r="TUQ16" s="164"/>
      <c r="TUR16" s="164"/>
      <c r="TUS16" s="164"/>
      <c r="TUT16" s="164"/>
      <c r="TUU16" s="164"/>
      <c r="TUV16" s="164"/>
      <c r="TUW16" s="164"/>
      <c r="TUX16" s="164"/>
      <c r="TUY16" s="164"/>
      <c r="TUZ16" s="164"/>
      <c r="TVA16" s="164"/>
      <c r="TVB16" s="164"/>
      <c r="TVC16" s="164"/>
      <c r="TVD16" s="164"/>
      <c r="TVE16" s="164"/>
      <c r="TVF16" s="164"/>
      <c r="TVG16" s="164"/>
      <c r="TVH16" s="164"/>
      <c r="TVI16" s="164"/>
      <c r="TVJ16" s="164"/>
      <c r="TVK16" s="164"/>
      <c r="TVL16" s="164"/>
      <c r="TVM16" s="164"/>
      <c r="TVN16" s="164"/>
      <c r="TVO16" s="164"/>
      <c r="TVP16" s="164"/>
      <c r="TVQ16" s="164"/>
      <c r="TVR16" s="164"/>
      <c r="TVS16" s="164"/>
      <c r="TVT16" s="164"/>
      <c r="TVU16" s="164"/>
      <c r="TVV16" s="164"/>
      <c r="TVW16" s="164"/>
      <c r="TVX16" s="164"/>
      <c r="TVY16" s="164"/>
      <c r="TVZ16" s="164"/>
      <c r="TWA16" s="164"/>
      <c r="TWB16" s="164"/>
      <c r="TWC16" s="164"/>
      <c r="TWD16" s="164"/>
      <c r="TWE16" s="164"/>
      <c r="TWF16" s="164"/>
      <c r="TWG16" s="164"/>
      <c r="TWH16" s="164"/>
      <c r="TWI16" s="164"/>
      <c r="TWJ16" s="164"/>
      <c r="TWK16" s="164"/>
      <c r="TWL16" s="164"/>
      <c r="TWM16" s="164"/>
      <c r="TWN16" s="164"/>
      <c r="TWO16" s="164"/>
      <c r="TWP16" s="164"/>
      <c r="TWQ16" s="164"/>
      <c r="TWR16" s="164"/>
      <c r="TWS16" s="164"/>
      <c r="TWT16" s="164"/>
      <c r="TWU16" s="164"/>
      <c r="TWV16" s="164"/>
      <c r="TWW16" s="164"/>
      <c r="TWX16" s="164"/>
      <c r="TWY16" s="164"/>
      <c r="TWZ16" s="164"/>
      <c r="TXA16" s="164"/>
      <c r="TXB16" s="164"/>
      <c r="TXC16" s="164"/>
      <c r="TXD16" s="164"/>
      <c r="TXE16" s="164"/>
      <c r="TXF16" s="164"/>
      <c r="TXG16" s="164"/>
      <c r="TXH16" s="164"/>
      <c r="TXI16" s="164"/>
      <c r="TXJ16" s="164"/>
      <c r="TXK16" s="164"/>
      <c r="TXL16" s="164"/>
      <c r="TXM16" s="164"/>
      <c r="TXN16" s="164"/>
      <c r="TXO16" s="164"/>
      <c r="TXP16" s="164"/>
      <c r="TXQ16" s="164"/>
      <c r="TXR16" s="164"/>
      <c r="TXS16" s="164"/>
      <c r="TXT16" s="164"/>
      <c r="TXU16" s="164"/>
      <c r="TXV16" s="164"/>
      <c r="TXW16" s="164"/>
      <c r="TXX16" s="164"/>
      <c r="TXY16" s="164"/>
      <c r="TXZ16" s="164"/>
      <c r="TYA16" s="164"/>
      <c r="TYB16" s="164"/>
      <c r="TYC16" s="164"/>
      <c r="TYD16" s="164"/>
      <c r="TYE16" s="164"/>
      <c r="TYF16" s="164"/>
      <c r="TYG16" s="164"/>
      <c r="TYH16" s="164"/>
      <c r="TYI16" s="164"/>
      <c r="TYJ16" s="164"/>
      <c r="TYK16" s="164"/>
      <c r="TYL16" s="164"/>
      <c r="TYM16" s="164"/>
      <c r="TYN16" s="164"/>
      <c r="TYO16" s="164"/>
      <c r="TYP16" s="164"/>
      <c r="TYQ16" s="164"/>
      <c r="TYR16" s="164"/>
      <c r="TYS16" s="164"/>
      <c r="TYT16" s="164"/>
      <c r="TYU16" s="164"/>
      <c r="TYV16" s="164"/>
      <c r="TYW16" s="164"/>
      <c r="TYX16" s="164"/>
      <c r="TYY16" s="164"/>
      <c r="TYZ16" s="164"/>
      <c r="TZA16" s="164"/>
      <c r="TZB16" s="164"/>
      <c r="TZC16" s="164"/>
      <c r="TZD16" s="164"/>
      <c r="TZE16" s="164"/>
      <c r="TZF16" s="164"/>
      <c r="TZG16" s="164"/>
      <c r="TZH16" s="164"/>
      <c r="TZI16" s="164"/>
      <c r="TZJ16" s="164"/>
      <c r="TZK16" s="164"/>
      <c r="TZL16" s="164"/>
      <c r="TZM16" s="164"/>
      <c r="TZN16" s="164"/>
      <c r="TZO16" s="164"/>
      <c r="TZP16" s="164"/>
      <c r="TZQ16" s="164"/>
      <c r="TZR16" s="164"/>
      <c r="TZS16" s="164"/>
      <c r="TZT16" s="164"/>
      <c r="TZU16" s="164"/>
      <c r="TZV16" s="164"/>
      <c r="TZW16" s="164"/>
      <c r="TZX16" s="164"/>
      <c r="TZY16" s="164"/>
      <c r="TZZ16" s="164"/>
      <c r="UAA16" s="164"/>
      <c r="UAB16" s="164"/>
      <c r="UAC16" s="164"/>
      <c r="UAD16" s="164"/>
      <c r="UAE16" s="164"/>
      <c r="UAF16" s="164"/>
      <c r="UAG16" s="164"/>
      <c r="UAH16" s="164"/>
      <c r="UAI16" s="164"/>
      <c r="UAJ16" s="164"/>
      <c r="UAK16" s="164"/>
      <c r="UAL16" s="164"/>
      <c r="UAM16" s="164"/>
      <c r="UAN16" s="164"/>
      <c r="UAO16" s="164"/>
      <c r="UAP16" s="164"/>
      <c r="UAQ16" s="164"/>
      <c r="UAR16" s="164"/>
      <c r="UAS16" s="164"/>
      <c r="UAT16" s="164"/>
      <c r="UAU16" s="164"/>
      <c r="UAV16" s="164"/>
      <c r="UAW16" s="164"/>
      <c r="UAX16" s="164"/>
      <c r="UAY16" s="164"/>
      <c r="UAZ16" s="164"/>
      <c r="UBA16" s="164"/>
      <c r="UBB16" s="164"/>
      <c r="UBC16" s="164"/>
      <c r="UBD16" s="164"/>
      <c r="UBE16" s="164"/>
      <c r="UBF16" s="164"/>
      <c r="UBG16" s="164"/>
      <c r="UBH16" s="164"/>
      <c r="UBI16" s="164"/>
      <c r="UBJ16" s="164"/>
      <c r="UBK16" s="164"/>
      <c r="UBL16" s="164"/>
      <c r="UBM16" s="164"/>
      <c r="UBN16" s="164"/>
      <c r="UBO16" s="164"/>
      <c r="UBP16" s="164"/>
      <c r="UBQ16" s="164"/>
      <c r="UBR16" s="164"/>
      <c r="UBS16" s="164"/>
      <c r="UBT16" s="164"/>
      <c r="UBU16" s="164"/>
      <c r="UBV16" s="164"/>
      <c r="UBW16" s="164"/>
      <c r="UBX16" s="164"/>
      <c r="UBY16" s="164"/>
      <c r="UBZ16" s="164"/>
      <c r="UCA16" s="164"/>
      <c r="UCB16" s="164"/>
      <c r="UCC16" s="164"/>
      <c r="UCD16" s="164"/>
      <c r="UCE16" s="164"/>
      <c r="UCF16" s="164"/>
      <c r="UCG16" s="164"/>
      <c r="UCH16" s="164"/>
      <c r="UCI16" s="164"/>
      <c r="UCJ16" s="164"/>
      <c r="UCK16" s="164"/>
      <c r="UCL16" s="164"/>
      <c r="UCM16" s="164"/>
      <c r="UCN16" s="164"/>
      <c r="UCO16" s="164"/>
      <c r="UCP16" s="164"/>
      <c r="UCQ16" s="164"/>
      <c r="UCR16" s="164"/>
      <c r="UCS16" s="164"/>
      <c r="UCT16" s="164"/>
      <c r="UCU16" s="164"/>
      <c r="UCV16" s="164"/>
      <c r="UCW16" s="164"/>
      <c r="UCX16" s="164"/>
      <c r="UCY16" s="164"/>
      <c r="UCZ16" s="164"/>
      <c r="UDA16" s="164"/>
      <c r="UDB16" s="164"/>
      <c r="UDC16" s="164"/>
      <c r="UDD16" s="164"/>
      <c r="UDE16" s="164"/>
      <c r="UDF16" s="164"/>
      <c r="UDG16" s="164"/>
      <c r="UDH16" s="164"/>
      <c r="UDI16" s="164"/>
      <c r="UDJ16" s="164"/>
      <c r="UDK16" s="164"/>
      <c r="UDL16" s="164"/>
      <c r="UDM16" s="164"/>
      <c r="UDN16" s="164"/>
      <c r="UDO16" s="164"/>
      <c r="UDP16" s="164"/>
      <c r="UDQ16" s="164"/>
      <c r="UDR16" s="164"/>
      <c r="UDS16" s="164"/>
      <c r="UDT16" s="164"/>
      <c r="UDU16" s="164"/>
      <c r="UDV16" s="164"/>
      <c r="UDW16" s="164"/>
      <c r="UDX16" s="164"/>
      <c r="UDY16" s="164"/>
      <c r="UDZ16" s="164"/>
      <c r="UEA16" s="164"/>
      <c r="UEB16" s="164"/>
      <c r="UEC16" s="164"/>
      <c r="UED16" s="164"/>
      <c r="UEE16" s="164"/>
      <c r="UEF16" s="164"/>
      <c r="UEG16" s="164"/>
      <c r="UEH16" s="164"/>
      <c r="UEI16" s="164"/>
      <c r="UEJ16" s="164"/>
      <c r="UEK16" s="164"/>
      <c r="UEL16" s="164"/>
      <c r="UEM16" s="164"/>
      <c r="UEN16" s="164"/>
      <c r="UEO16" s="164"/>
      <c r="UEP16" s="164"/>
      <c r="UEQ16" s="164"/>
      <c r="UER16" s="164"/>
      <c r="UES16" s="164"/>
      <c r="UET16" s="164"/>
      <c r="UEU16" s="164"/>
      <c r="UEV16" s="164"/>
      <c r="UEW16" s="164"/>
      <c r="UEX16" s="164"/>
      <c r="UEY16" s="164"/>
      <c r="UEZ16" s="164"/>
      <c r="UFA16" s="164"/>
      <c r="UFB16" s="164"/>
      <c r="UFC16" s="164"/>
      <c r="UFD16" s="164"/>
      <c r="UFE16" s="164"/>
      <c r="UFF16" s="164"/>
      <c r="UFG16" s="164"/>
      <c r="UFH16" s="164"/>
      <c r="UFI16" s="164"/>
      <c r="UFJ16" s="164"/>
      <c r="UFK16" s="164"/>
      <c r="UFL16" s="164"/>
      <c r="UFM16" s="164"/>
      <c r="UFN16" s="164"/>
      <c r="UFO16" s="164"/>
      <c r="UFP16" s="164"/>
      <c r="UFQ16" s="164"/>
      <c r="UFR16" s="164"/>
      <c r="UFS16" s="164"/>
      <c r="UFT16" s="164"/>
      <c r="UFU16" s="164"/>
      <c r="UFV16" s="164"/>
      <c r="UFW16" s="164"/>
      <c r="UFX16" s="164"/>
      <c r="UFY16" s="164"/>
      <c r="UFZ16" s="164"/>
      <c r="UGA16" s="164"/>
      <c r="UGB16" s="164"/>
      <c r="UGC16" s="164"/>
      <c r="UGD16" s="164"/>
      <c r="UGE16" s="164"/>
      <c r="UGF16" s="164"/>
      <c r="UGG16" s="164"/>
      <c r="UGH16" s="164"/>
      <c r="UGI16" s="164"/>
      <c r="UGJ16" s="164"/>
      <c r="UGK16" s="164"/>
      <c r="UGL16" s="164"/>
      <c r="UGM16" s="164"/>
      <c r="UGN16" s="164"/>
      <c r="UGO16" s="164"/>
      <c r="UGP16" s="164"/>
      <c r="UGQ16" s="164"/>
      <c r="UGR16" s="164"/>
      <c r="UGS16" s="164"/>
      <c r="UGT16" s="164"/>
      <c r="UGU16" s="164"/>
      <c r="UGV16" s="164"/>
      <c r="UGW16" s="164"/>
      <c r="UGX16" s="164"/>
      <c r="UGY16" s="164"/>
      <c r="UGZ16" s="164"/>
      <c r="UHA16" s="164"/>
      <c r="UHB16" s="164"/>
      <c r="UHC16" s="164"/>
      <c r="UHD16" s="164"/>
      <c r="UHE16" s="164"/>
      <c r="UHF16" s="164"/>
      <c r="UHG16" s="164"/>
      <c r="UHH16" s="164"/>
      <c r="UHI16" s="164"/>
      <c r="UHJ16" s="164"/>
      <c r="UHK16" s="164"/>
      <c r="UHL16" s="164"/>
      <c r="UHM16" s="164"/>
      <c r="UHN16" s="164"/>
      <c r="UHO16" s="164"/>
      <c r="UHP16" s="164"/>
      <c r="UHQ16" s="164"/>
      <c r="UHR16" s="164"/>
      <c r="UHS16" s="164"/>
      <c r="UHT16" s="164"/>
      <c r="UHU16" s="164"/>
      <c r="UHV16" s="164"/>
      <c r="UHW16" s="164"/>
      <c r="UHX16" s="164"/>
      <c r="UHY16" s="164"/>
      <c r="UHZ16" s="164"/>
      <c r="UIA16" s="164"/>
      <c r="UIB16" s="164"/>
      <c r="UIC16" s="164"/>
      <c r="UID16" s="164"/>
      <c r="UIE16" s="164"/>
      <c r="UIF16" s="164"/>
      <c r="UIG16" s="164"/>
      <c r="UIH16" s="164"/>
      <c r="UII16" s="164"/>
      <c r="UIJ16" s="164"/>
      <c r="UIK16" s="164"/>
      <c r="UIL16" s="164"/>
      <c r="UIM16" s="164"/>
      <c r="UIN16" s="164"/>
      <c r="UIO16" s="164"/>
      <c r="UIP16" s="164"/>
      <c r="UIQ16" s="164"/>
      <c r="UIR16" s="164"/>
      <c r="UIS16" s="164"/>
      <c r="UIT16" s="164"/>
      <c r="UIU16" s="164"/>
      <c r="UIV16" s="164"/>
      <c r="UIW16" s="164"/>
      <c r="UIX16" s="164"/>
      <c r="UIY16" s="164"/>
      <c r="UIZ16" s="164"/>
      <c r="UJA16" s="164"/>
      <c r="UJB16" s="164"/>
      <c r="UJC16" s="164"/>
      <c r="UJD16" s="164"/>
      <c r="UJE16" s="164"/>
      <c r="UJF16" s="164"/>
      <c r="UJG16" s="164"/>
      <c r="UJH16" s="164"/>
      <c r="UJI16" s="164"/>
      <c r="UJJ16" s="164"/>
      <c r="UJK16" s="164"/>
      <c r="UJL16" s="164"/>
      <c r="UJM16" s="164"/>
      <c r="UJN16" s="164"/>
      <c r="UJO16" s="164"/>
      <c r="UJP16" s="164"/>
      <c r="UJQ16" s="164"/>
      <c r="UJR16" s="164"/>
      <c r="UJS16" s="164"/>
      <c r="UJT16" s="164"/>
      <c r="UJU16" s="164"/>
      <c r="UJV16" s="164"/>
      <c r="UJW16" s="164"/>
      <c r="UJX16" s="164"/>
      <c r="UJY16" s="164"/>
      <c r="UJZ16" s="164"/>
      <c r="UKA16" s="164"/>
      <c r="UKB16" s="164"/>
      <c r="UKC16" s="164"/>
      <c r="UKD16" s="164"/>
      <c r="UKE16" s="164"/>
      <c r="UKF16" s="164"/>
      <c r="UKG16" s="164"/>
      <c r="UKH16" s="164"/>
      <c r="UKI16" s="164"/>
      <c r="UKJ16" s="164"/>
      <c r="UKK16" s="164"/>
      <c r="UKL16" s="164"/>
      <c r="UKM16" s="164"/>
      <c r="UKN16" s="164"/>
      <c r="UKO16" s="164"/>
      <c r="UKP16" s="164"/>
      <c r="UKQ16" s="164"/>
      <c r="UKR16" s="164"/>
      <c r="UKS16" s="164"/>
      <c r="UKT16" s="164"/>
      <c r="UKU16" s="164"/>
      <c r="UKV16" s="164"/>
      <c r="UKW16" s="164"/>
      <c r="UKX16" s="164"/>
      <c r="UKY16" s="164"/>
      <c r="UKZ16" s="164"/>
      <c r="ULA16" s="164"/>
      <c r="ULB16" s="164"/>
      <c r="ULC16" s="164"/>
      <c r="ULD16" s="164"/>
      <c r="ULE16" s="164"/>
      <c r="ULF16" s="164"/>
      <c r="ULG16" s="164"/>
      <c r="ULH16" s="164"/>
      <c r="ULI16" s="164"/>
      <c r="ULJ16" s="164"/>
      <c r="ULK16" s="164"/>
      <c r="ULL16" s="164"/>
      <c r="ULM16" s="164"/>
      <c r="ULN16" s="164"/>
      <c r="ULO16" s="164"/>
      <c r="ULP16" s="164"/>
      <c r="ULQ16" s="164"/>
      <c r="ULR16" s="164"/>
      <c r="ULS16" s="164"/>
      <c r="ULT16" s="164"/>
      <c r="ULU16" s="164"/>
      <c r="ULV16" s="164"/>
      <c r="ULW16" s="164"/>
      <c r="ULX16" s="164"/>
      <c r="ULY16" s="164"/>
      <c r="ULZ16" s="164"/>
      <c r="UMA16" s="164"/>
      <c r="UMB16" s="164"/>
      <c r="UMC16" s="164"/>
      <c r="UMD16" s="164"/>
      <c r="UME16" s="164"/>
      <c r="UMF16" s="164"/>
      <c r="UMG16" s="164"/>
      <c r="UMH16" s="164"/>
      <c r="UMI16" s="164"/>
      <c r="UMJ16" s="164"/>
      <c r="UMK16" s="164"/>
      <c r="UML16" s="164"/>
      <c r="UMM16" s="164"/>
      <c r="UMN16" s="164"/>
      <c r="UMO16" s="164"/>
      <c r="UMP16" s="164"/>
      <c r="UMQ16" s="164"/>
      <c r="UMR16" s="164"/>
      <c r="UMS16" s="164"/>
      <c r="UMT16" s="164"/>
      <c r="UMU16" s="164"/>
      <c r="UMV16" s="164"/>
      <c r="UMW16" s="164"/>
      <c r="UMX16" s="164"/>
      <c r="UMY16" s="164"/>
      <c r="UMZ16" s="164"/>
      <c r="UNA16" s="164"/>
      <c r="UNB16" s="164"/>
      <c r="UNC16" s="164"/>
      <c r="UND16" s="164"/>
      <c r="UNE16" s="164"/>
      <c r="UNF16" s="164"/>
      <c r="UNG16" s="164"/>
      <c r="UNH16" s="164"/>
      <c r="UNI16" s="164"/>
      <c r="UNJ16" s="164"/>
      <c r="UNK16" s="164"/>
      <c r="UNL16" s="164"/>
      <c r="UNM16" s="164"/>
      <c r="UNN16" s="164"/>
      <c r="UNO16" s="164"/>
      <c r="UNP16" s="164"/>
      <c r="UNQ16" s="164"/>
      <c r="UNR16" s="164"/>
      <c r="UNS16" s="164"/>
      <c r="UNT16" s="164"/>
      <c r="UNU16" s="164"/>
      <c r="UNV16" s="164"/>
      <c r="UNW16" s="164"/>
      <c r="UNX16" s="164"/>
      <c r="UNY16" s="164"/>
      <c r="UNZ16" s="164"/>
      <c r="UOA16" s="164"/>
      <c r="UOB16" s="164"/>
      <c r="UOC16" s="164"/>
      <c r="UOD16" s="164"/>
      <c r="UOE16" s="164"/>
      <c r="UOF16" s="164"/>
      <c r="UOG16" s="164"/>
      <c r="UOH16" s="164"/>
      <c r="UOI16" s="164"/>
      <c r="UOJ16" s="164"/>
      <c r="UOK16" s="164"/>
      <c r="UOL16" s="164"/>
      <c r="UOM16" s="164"/>
      <c r="UON16" s="164"/>
      <c r="UOO16" s="164"/>
      <c r="UOP16" s="164"/>
      <c r="UOQ16" s="164"/>
      <c r="UOR16" s="164"/>
      <c r="UOS16" s="164"/>
      <c r="UOT16" s="164"/>
      <c r="UOU16" s="164"/>
      <c r="UOV16" s="164"/>
      <c r="UOW16" s="164"/>
      <c r="UOX16" s="164"/>
      <c r="UOY16" s="164"/>
      <c r="UOZ16" s="164"/>
      <c r="UPA16" s="164"/>
      <c r="UPB16" s="164"/>
      <c r="UPC16" s="164"/>
      <c r="UPD16" s="164"/>
      <c r="UPE16" s="164"/>
      <c r="UPF16" s="164"/>
      <c r="UPG16" s="164"/>
      <c r="UPH16" s="164"/>
      <c r="UPI16" s="164"/>
      <c r="UPJ16" s="164"/>
      <c r="UPK16" s="164"/>
      <c r="UPL16" s="164"/>
      <c r="UPM16" s="164"/>
      <c r="UPN16" s="164"/>
      <c r="UPO16" s="164"/>
      <c r="UPP16" s="164"/>
      <c r="UPQ16" s="164"/>
      <c r="UPR16" s="164"/>
      <c r="UPS16" s="164"/>
      <c r="UPT16" s="164"/>
      <c r="UPU16" s="164"/>
      <c r="UPV16" s="164"/>
      <c r="UPW16" s="164"/>
      <c r="UPX16" s="164"/>
      <c r="UPY16" s="164"/>
      <c r="UPZ16" s="164"/>
      <c r="UQA16" s="164"/>
      <c r="UQB16" s="164"/>
      <c r="UQC16" s="164"/>
      <c r="UQD16" s="164"/>
      <c r="UQE16" s="164"/>
      <c r="UQF16" s="164"/>
      <c r="UQG16" s="164"/>
      <c r="UQH16" s="164"/>
      <c r="UQI16" s="164"/>
      <c r="UQJ16" s="164"/>
      <c r="UQK16" s="164"/>
      <c r="UQL16" s="164"/>
      <c r="UQM16" s="164"/>
      <c r="UQN16" s="164"/>
      <c r="UQO16" s="164"/>
      <c r="UQP16" s="164"/>
      <c r="UQQ16" s="164"/>
      <c r="UQR16" s="164"/>
      <c r="UQS16" s="164"/>
      <c r="UQT16" s="164"/>
      <c r="UQU16" s="164"/>
      <c r="UQV16" s="164"/>
      <c r="UQW16" s="164"/>
      <c r="UQX16" s="164"/>
      <c r="UQY16" s="164"/>
      <c r="UQZ16" s="164"/>
      <c r="URA16" s="164"/>
      <c r="URB16" s="164"/>
      <c r="URC16" s="164"/>
      <c r="URD16" s="164"/>
      <c r="URE16" s="164"/>
      <c r="URF16" s="164"/>
      <c r="URG16" s="164"/>
      <c r="URH16" s="164"/>
      <c r="URI16" s="164"/>
      <c r="URJ16" s="164"/>
      <c r="URK16" s="164"/>
      <c r="URL16" s="164"/>
      <c r="URM16" s="164"/>
      <c r="URN16" s="164"/>
      <c r="URO16" s="164"/>
      <c r="URP16" s="164"/>
      <c r="URQ16" s="164"/>
      <c r="URR16" s="164"/>
      <c r="URS16" s="164"/>
      <c r="URT16" s="164"/>
      <c r="URU16" s="164"/>
      <c r="URV16" s="164"/>
      <c r="URW16" s="164"/>
      <c r="URX16" s="164"/>
      <c r="URY16" s="164"/>
      <c r="URZ16" s="164"/>
      <c r="USA16" s="164"/>
      <c r="USB16" s="164"/>
      <c r="USC16" s="164"/>
      <c r="USD16" s="164"/>
      <c r="USE16" s="164"/>
      <c r="USF16" s="164"/>
      <c r="USG16" s="164"/>
      <c r="USH16" s="164"/>
      <c r="USI16" s="164"/>
      <c r="USJ16" s="164"/>
      <c r="USK16" s="164"/>
      <c r="USL16" s="164"/>
      <c r="USM16" s="164"/>
      <c r="USN16" s="164"/>
      <c r="USO16" s="164"/>
      <c r="USP16" s="164"/>
      <c r="USQ16" s="164"/>
      <c r="USR16" s="164"/>
      <c r="USS16" s="164"/>
      <c r="UST16" s="164"/>
      <c r="USU16" s="164"/>
      <c r="USV16" s="164"/>
      <c r="USW16" s="164"/>
      <c r="USX16" s="164"/>
      <c r="USY16" s="164"/>
      <c r="USZ16" s="164"/>
      <c r="UTA16" s="164"/>
      <c r="UTB16" s="164"/>
      <c r="UTC16" s="164"/>
      <c r="UTD16" s="164"/>
      <c r="UTE16" s="164"/>
      <c r="UTF16" s="164"/>
      <c r="UTG16" s="164"/>
      <c r="UTH16" s="164"/>
      <c r="UTI16" s="164"/>
      <c r="UTJ16" s="164"/>
      <c r="UTK16" s="164"/>
      <c r="UTL16" s="164"/>
      <c r="UTM16" s="164"/>
      <c r="UTN16" s="164"/>
      <c r="UTO16" s="164"/>
      <c r="UTP16" s="164"/>
      <c r="UTQ16" s="164"/>
      <c r="UTR16" s="164"/>
      <c r="UTS16" s="164"/>
      <c r="UTT16" s="164"/>
      <c r="UTU16" s="164"/>
      <c r="UTV16" s="164"/>
      <c r="UTW16" s="164"/>
      <c r="UTX16" s="164"/>
      <c r="UTY16" s="164"/>
      <c r="UTZ16" s="164"/>
      <c r="UUA16" s="164"/>
      <c r="UUB16" s="164"/>
      <c r="UUC16" s="164"/>
      <c r="UUD16" s="164"/>
      <c r="UUE16" s="164"/>
      <c r="UUF16" s="164"/>
      <c r="UUG16" s="164"/>
      <c r="UUH16" s="164"/>
      <c r="UUI16" s="164"/>
      <c r="UUJ16" s="164"/>
      <c r="UUK16" s="164"/>
      <c r="UUL16" s="164"/>
      <c r="UUM16" s="164"/>
      <c r="UUN16" s="164"/>
      <c r="UUO16" s="164"/>
      <c r="UUP16" s="164"/>
      <c r="UUQ16" s="164"/>
      <c r="UUR16" s="164"/>
      <c r="UUS16" s="164"/>
      <c r="UUT16" s="164"/>
      <c r="UUU16" s="164"/>
      <c r="UUV16" s="164"/>
      <c r="UUW16" s="164"/>
      <c r="UUX16" s="164"/>
      <c r="UUY16" s="164"/>
      <c r="UUZ16" s="164"/>
      <c r="UVA16" s="164"/>
      <c r="UVB16" s="164"/>
      <c r="UVC16" s="164"/>
      <c r="UVD16" s="164"/>
      <c r="UVE16" s="164"/>
      <c r="UVF16" s="164"/>
      <c r="UVG16" s="164"/>
      <c r="UVH16" s="164"/>
      <c r="UVI16" s="164"/>
      <c r="UVJ16" s="164"/>
      <c r="UVK16" s="164"/>
      <c r="UVL16" s="164"/>
      <c r="UVM16" s="164"/>
      <c r="UVN16" s="164"/>
      <c r="UVO16" s="164"/>
      <c r="UVP16" s="164"/>
      <c r="UVQ16" s="164"/>
      <c r="UVR16" s="164"/>
      <c r="UVS16" s="164"/>
      <c r="UVT16" s="164"/>
      <c r="UVU16" s="164"/>
      <c r="UVV16" s="164"/>
      <c r="UVW16" s="164"/>
      <c r="UVX16" s="164"/>
      <c r="UVY16" s="164"/>
      <c r="UVZ16" s="164"/>
      <c r="UWA16" s="164"/>
      <c r="UWB16" s="164"/>
      <c r="UWC16" s="164"/>
      <c r="UWD16" s="164"/>
      <c r="UWE16" s="164"/>
      <c r="UWF16" s="164"/>
      <c r="UWG16" s="164"/>
      <c r="UWH16" s="164"/>
      <c r="UWI16" s="164"/>
      <c r="UWJ16" s="164"/>
      <c r="UWK16" s="164"/>
      <c r="UWL16" s="164"/>
      <c r="UWM16" s="164"/>
      <c r="UWN16" s="164"/>
      <c r="UWO16" s="164"/>
      <c r="UWP16" s="164"/>
      <c r="UWQ16" s="164"/>
      <c r="UWR16" s="164"/>
      <c r="UWS16" s="164"/>
      <c r="UWT16" s="164"/>
      <c r="UWU16" s="164"/>
      <c r="UWV16" s="164"/>
      <c r="UWW16" s="164"/>
      <c r="UWX16" s="164"/>
      <c r="UWY16" s="164"/>
      <c r="UWZ16" s="164"/>
      <c r="UXA16" s="164"/>
      <c r="UXB16" s="164"/>
      <c r="UXC16" s="164"/>
      <c r="UXD16" s="164"/>
      <c r="UXE16" s="164"/>
      <c r="UXF16" s="164"/>
      <c r="UXG16" s="164"/>
      <c r="UXH16" s="164"/>
      <c r="UXI16" s="164"/>
      <c r="UXJ16" s="164"/>
      <c r="UXK16" s="164"/>
      <c r="UXL16" s="164"/>
      <c r="UXM16" s="164"/>
      <c r="UXN16" s="164"/>
      <c r="UXO16" s="164"/>
      <c r="UXP16" s="164"/>
      <c r="UXQ16" s="164"/>
      <c r="UXR16" s="164"/>
      <c r="UXS16" s="164"/>
      <c r="UXT16" s="164"/>
      <c r="UXU16" s="164"/>
      <c r="UXV16" s="164"/>
      <c r="UXW16" s="164"/>
      <c r="UXX16" s="164"/>
      <c r="UXY16" s="164"/>
      <c r="UXZ16" s="164"/>
      <c r="UYA16" s="164"/>
      <c r="UYB16" s="164"/>
      <c r="UYC16" s="164"/>
      <c r="UYD16" s="164"/>
      <c r="UYE16" s="164"/>
      <c r="UYF16" s="164"/>
      <c r="UYG16" s="164"/>
      <c r="UYH16" s="164"/>
      <c r="UYI16" s="164"/>
      <c r="UYJ16" s="164"/>
      <c r="UYK16" s="164"/>
      <c r="UYL16" s="164"/>
      <c r="UYM16" s="164"/>
      <c r="UYN16" s="164"/>
      <c r="UYO16" s="164"/>
      <c r="UYP16" s="164"/>
      <c r="UYQ16" s="164"/>
      <c r="UYR16" s="164"/>
      <c r="UYS16" s="164"/>
      <c r="UYT16" s="164"/>
      <c r="UYU16" s="164"/>
      <c r="UYV16" s="164"/>
      <c r="UYW16" s="164"/>
      <c r="UYX16" s="164"/>
      <c r="UYY16" s="164"/>
      <c r="UYZ16" s="164"/>
      <c r="UZA16" s="164"/>
      <c r="UZB16" s="164"/>
      <c r="UZC16" s="164"/>
      <c r="UZD16" s="164"/>
      <c r="UZE16" s="164"/>
      <c r="UZF16" s="164"/>
      <c r="UZG16" s="164"/>
      <c r="UZH16" s="164"/>
      <c r="UZI16" s="164"/>
      <c r="UZJ16" s="164"/>
      <c r="UZK16" s="164"/>
      <c r="UZL16" s="164"/>
      <c r="UZM16" s="164"/>
      <c r="UZN16" s="164"/>
      <c r="UZO16" s="164"/>
      <c r="UZP16" s="164"/>
      <c r="UZQ16" s="164"/>
      <c r="UZR16" s="164"/>
      <c r="UZS16" s="164"/>
      <c r="UZT16" s="164"/>
      <c r="UZU16" s="164"/>
      <c r="UZV16" s="164"/>
      <c r="UZW16" s="164"/>
      <c r="UZX16" s="164"/>
      <c r="UZY16" s="164"/>
      <c r="UZZ16" s="164"/>
      <c r="VAA16" s="164"/>
      <c r="VAB16" s="164"/>
      <c r="VAC16" s="164"/>
      <c r="VAD16" s="164"/>
      <c r="VAE16" s="164"/>
      <c r="VAF16" s="164"/>
      <c r="VAG16" s="164"/>
      <c r="VAH16" s="164"/>
      <c r="VAI16" s="164"/>
      <c r="VAJ16" s="164"/>
      <c r="VAK16" s="164"/>
      <c r="VAL16" s="164"/>
      <c r="VAM16" s="164"/>
      <c r="VAN16" s="164"/>
      <c r="VAO16" s="164"/>
      <c r="VAP16" s="164"/>
      <c r="VAQ16" s="164"/>
      <c r="VAR16" s="164"/>
      <c r="VAS16" s="164"/>
      <c r="VAT16" s="164"/>
      <c r="VAU16" s="164"/>
      <c r="VAV16" s="164"/>
      <c r="VAW16" s="164"/>
      <c r="VAX16" s="164"/>
      <c r="VAY16" s="164"/>
      <c r="VAZ16" s="164"/>
      <c r="VBA16" s="164"/>
      <c r="VBB16" s="164"/>
      <c r="VBC16" s="164"/>
      <c r="VBD16" s="164"/>
      <c r="VBE16" s="164"/>
      <c r="VBF16" s="164"/>
      <c r="VBG16" s="164"/>
      <c r="VBH16" s="164"/>
      <c r="VBI16" s="164"/>
      <c r="VBJ16" s="164"/>
      <c r="VBK16" s="164"/>
      <c r="VBL16" s="164"/>
      <c r="VBM16" s="164"/>
      <c r="VBN16" s="164"/>
      <c r="VBO16" s="164"/>
      <c r="VBP16" s="164"/>
      <c r="VBQ16" s="164"/>
      <c r="VBR16" s="164"/>
      <c r="VBS16" s="164"/>
      <c r="VBT16" s="164"/>
      <c r="VBU16" s="164"/>
      <c r="VBV16" s="164"/>
      <c r="VBW16" s="164"/>
      <c r="VBX16" s="164"/>
      <c r="VBY16" s="164"/>
      <c r="VBZ16" s="164"/>
      <c r="VCA16" s="164"/>
      <c r="VCB16" s="164"/>
      <c r="VCC16" s="164"/>
      <c r="VCD16" s="164"/>
      <c r="VCE16" s="164"/>
      <c r="VCF16" s="164"/>
      <c r="VCG16" s="164"/>
      <c r="VCH16" s="164"/>
      <c r="VCI16" s="164"/>
      <c r="VCJ16" s="164"/>
      <c r="VCK16" s="164"/>
      <c r="VCL16" s="164"/>
      <c r="VCM16" s="164"/>
      <c r="VCN16" s="164"/>
      <c r="VCO16" s="164"/>
      <c r="VCP16" s="164"/>
      <c r="VCQ16" s="164"/>
      <c r="VCR16" s="164"/>
      <c r="VCS16" s="164"/>
      <c r="VCT16" s="164"/>
      <c r="VCU16" s="164"/>
      <c r="VCV16" s="164"/>
      <c r="VCW16" s="164"/>
      <c r="VCX16" s="164"/>
      <c r="VCY16" s="164"/>
      <c r="VCZ16" s="164"/>
      <c r="VDA16" s="164"/>
      <c r="VDB16" s="164"/>
      <c r="VDC16" s="164"/>
      <c r="VDD16" s="164"/>
      <c r="VDE16" s="164"/>
      <c r="VDF16" s="164"/>
      <c r="VDG16" s="164"/>
      <c r="VDH16" s="164"/>
      <c r="VDI16" s="164"/>
      <c r="VDJ16" s="164"/>
      <c r="VDK16" s="164"/>
      <c r="VDL16" s="164"/>
      <c r="VDM16" s="164"/>
      <c r="VDN16" s="164"/>
      <c r="VDO16" s="164"/>
      <c r="VDP16" s="164"/>
      <c r="VDQ16" s="164"/>
      <c r="VDR16" s="164"/>
      <c r="VDS16" s="164"/>
      <c r="VDT16" s="164"/>
      <c r="VDU16" s="164"/>
      <c r="VDV16" s="164"/>
      <c r="VDW16" s="164"/>
      <c r="VDX16" s="164"/>
      <c r="VDY16" s="164"/>
      <c r="VDZ16" s="164"/>
      <c r="VEA16" s="164"/>
      <c r="VEB16" s="164"/>
      <c r="VEC16" s="164"/>
      <c r="VED16" s="164"/>
      <c r="VEE16" s="164"/>
      <c r="VEF16" s="164"/>
      <c r="VEG16" s="164"/>
      <c r="VEH16" s="164"/>
      <c r="VEI16" s="164"/>
      <c r="VEJ16" s="164"/>
      <c r="VEK16" s="164"/>
      <c r="VEL16" s="164"/>
      <c r="VEM16" s="164"/>
      <c r="VEN16" s="164"/>
      <c r="VEO16" s="164"/>
      <c r="VEP16" s="164"/>
      <c r="VEQ16" s="164"/>
      <c r="VER16" s="164"/>
      <c r="VES16" s="164"/>
      <c r="VET16" s="164"/>
      <c r="VEU16" s="164"/>
      <c r="VEV16" s="164"/>
      <c r="VEW16" s="164"/>
      <c r="VEX16" s="164"/>
      <c r="VEY16" s="164"/>
      <c r="VEZ16" s="164"/>
      <c r="VFA16" s="164"/>
      <c r="VFB16" s="164"/>
      <c r="VFC16" s="164"/>
      <c r="VFD16" s="164"/>
      <c r="VFE16" s="164"/>
      <c r="VFF16" s="164"/>
      <c r="VFG16" s="164"/>
      <c r="VFH16" s="164"/>
      <c r="VFI16" s="164"/>
      <c r="VFJ16" s="164"/>
      <c r="VFK16" s="164"/>
      <c r="VFL16" s="164"/>
      <c r="VFM16" s="164"/>
      <c r="VFN16" s="164"/>
      <c r="VFO16" s="164"/>
      <c r="VFP16" s="164"/>
      <c r="VFQ16" s="164"/>
      <c r="VFR16" s="164"/>
      <c r="VFS16" s="164"/>
      <c r="VFT16" s="164"/>
      <c r="VFU16" s="164"/>
      <c r="VFV16" s="164"/>
      <c r="VFW16" s="164"/>
      <c r="VFX16" s="164"/>
      <c r="VFY16" s="164"/>
      <c r="VFZ16" s="164"/>
      <c r="VGA16" s="164"/>
      <c r="VGB16" s="164"/>
      <c r="VGC16" s="164"/>
      <c r="VGD16" s="164"/>
      <c r="VGE16" s="164"/>
      <c r="VGF16" s="164"/>
      <c r="VGG16" s="164"/>
      <c r="VGH16" s="164"/>
      <c r="VGI16" s="164"/>
      <c r="VGJ16" s="164"/>
      <c r="VGK16" s="164"/>
      <c r="VGL16" s="164"/>
      <c r="VGM16" s="164"/>
      <c r="VGN16" s="164"/>
      <c r="VGO16" s="164"/>
      <c r="VGP16" s="164"/>
      <c r="VGQ16" s="164"/>
      <c r="VGR16" s="164"/>
      <c r="VGS16" s="164"/>
      <c r="VGT16" s="164"/>
      <c r="VGU16" s="164"/>
      <c r="VGV16" s="164"/>
      <c r="VGW16" s="164"/>
      <c r="VGX16" s="164"/>
      <c r="VGY16" s="164"/>
      <c r="VGZ16" s="164"/>
      <c r="VHA16" s="164"/>
      <c r="VHB16" s="164"/>
      <c r="VHC16" s="164"/>
      <c r="VHD16" s="164"/>
      <c r="VHE16" s="164"/>
      <c r="VHF16" s="164"/>
      <c r="VHG16" s="164"/>
      <c r="VHH16" s="164"/>
      <c r="VHI16" s="164"/>
      <c r="VHJ16" s="164"/>
      <c r="VHK16" s="164"/>
      <c r="VHL16" s="164"/>
      <c r="VHM16" s="164"/>
      <c r="VHN16" s="164"/>
      <c r="VHO16" s="164"/>
      <c r="VHP16" s="164"/>
      <c r="VHQ16" s="164"/>
      <c r="VHR16" s="164"/>
      <c r="VHS16" s="164"/>
      <c r="VHT16" s="164"/>
      <c r="VHU16" s="164"/>
      <c r="VHV16" s="164"/>
      <c r="VHW16" s="164"/>
      <c r="VHX16" s="164"/>
      <c r="VHY16" s="164"/>
      <c r="VHZ16" s="164"/>
      <c r="VIA16" s="164"/>
      <c r="VIB16" s="164"/>
      <c r="VIC16" s="164"/>
      <c r="VID16" s="164"/>
      <c r="VIE16" s="164"/>
      <c r="VIF16" s="164"/>
      <c r="VIG16" s="164"/>
      <c r="VIH16" s="164"/>
      <c r="VII16" s="164"/>
      <c r="VIJ16" s="164"/>
      <c r="VIK16" s="164"/>
      <c r="VIL16" s="164"/>
      <c r="VIM16" s="164"/>
      <c r="VIN16" s="164"/>
      <c r="VIO16" s="164"/>
      <c r="VIP16" s="164"/>
      <c r="VIQ16" s="164"/>
      <c r="VIR16" s="164"/>
      <c r="VIS16" s="164"/>
      <c r="VIT16" s="164"/>
      <c r="VIU16" s="164"/>
      <c r="VIV16" s="164"/>
      <c r="VIW16" s="164"/>
      <c r="VIX16" s="164"/>
      <c r="VIY16" s="164"/>
      <c r="VIZ16" s="164"/>
      <c r="VJA16" s="164"/>
      <c r="VJB16" s="164"/>
      <c r="VJC16" s="164"/>
      <c r="VJD16" s="164"/>
      <c r="VJE16" s="164"/>
      <c r="VJF16" s="164"/>
      <c r="VJG16" s="164"/>
      <c r="VJH16" s="164"/>
      <c r="VJI16" s="164"/>
      <c r="VJJ16" s="164"/>
      <c r="VJK16" s="164"/>
      <c r="VJL16" s="164"/>
      <c r="VJM16" s="164"/>
      <c r="VJN16" s="164"/>
      <c r="VJO16" s="164"/>
      <c r="VJP16" s="164"/>
      <c r="VJQ16" s="164"/>
      <c r="VJR16" s="164"/>
      <c r="VJS16" s="164"/>
      <c r="VJT16" s="164"/>
      <c r="VJU16" s="164"/>
      <c r="VJV16" s="164"/>
      <c r="VJW16" s="164"/>
      <c r="VJX16" s="164"/>
      <c r="VJY16" s="164"/>
      <c r="VJZ16" s="164"/>
      <c r="VKA16" s="164"/>
      <c r="VKB16" s="164"/>
      <c r="VKC16" s="164"/>
      <c r="VKD16" s="164"/>
      <c r="VKE16" s="164"/>
      <c r="VKF16" s="164"/>
      <c r="VKG16" s="164"/>
      <c r="VKH16" s="164"/>
      <c r="VKI16" s="164"/>
      <c r="VKJ16" s="164"/>
      <c r="VKK16" s="164"/>
      <c r="VKL16" s="164"/>
      <c r="VKM16" s="164"/>
      <c r="VKN16" s="164"/>
      <c r="VKO16" s="164"/>
      <c r="VKP16" s="164"/>
      <c r="VKQ16" s="164"/>
      <c r="VKR16" s="164"/>
      <c r="VKS16" s="164"/>
      <c r="VKT16" s="164"/>
      <c r="VKU16" s="164"/>
      <c r="VKV16" s="164"/>
      <c r="VKW16" s="164"/>
      <c r="VKX16" s="164"/>
      <c r="VKY16" s="164"/>
      <c r="VKZ16" s="164"/>
      <c r="VLA16" s="164"/>
      <c r="VLB16" s="164"/>
      <c r="VLC16" s="164"/>
      <c r="VLD16" s="164"/>
      <c r="VLE16" s="164"/>
      <c r="VLF16" s="164"/>
      <c r="VLG16" s="164"/>
      <c r="VLH16" s="164"/>
      <c r="VLI16" s="164"/>
      <c r="VLJ16" s="164"/>
      <c r="VLK16" s="164"/>
      <c r="VLL16" s="164"/>
      <c r="VLM16" s="164"/>
      <c r="VLN16" s="164"/>
      <c r="VLO16" s="164"/>
      <c r="VLP16" s="164"/>
      <c r="VLQ16" s="164"/>
      <c r="VLR16" s="164"/>
      <c r="VLS16" s="164"/>
      <c r="VLT16" s="164"/>
      <c r="VLU16" s="164"/>
      <c r="VLV16" s="164"/>
      <c r="VLW16" s="164"/>
      <c r="VLX16" s="164"/>
      <c r="VLY16" s="164"/>
      <c r="VLZ16" s="164"/>
      <c r="VMA16" s="164"/>
      <c r="VMB16" s="164"/>
      <c r="VMC16" s="164"/>
      <c r="VMD16" s="164"/>
      <c r="VME16" s="164"/>
      <c r="VMF16" s="164"/>
      <c r="VMG16" s="164"/>
      <c r="VMH16" s="164"/>
      <c r="VMI16" s="164"/>
      <c r="VMJ16" s="164"/>
      <c r="VMK16" s="164"/>
      <c r="VML16" s="164"/>
      <c r="VMM16" s="164"/>
      <c r="VMN16" s="164"/>
      <c r="VMO16" s="164"/>
      <c r="VMP16" s="164"/>
      <c r="VMQ16" s="164"/>
      <c r="VMR16" s="164"/>
      <c r="VMS16" s="164"/>
      <c r="VMT16" s="164"/>
      <c r="VMU16" s="164"/>
      <c r="VMV16" s="164"/>
      <c r="VMW16" s="164"/>
      <c r="VMX16" s="164"/>
      <c r="VMY16" s="164"/>
      <c r="VMZ16" s="164"/>
      <c r="VNA16" s="164"/>
      <c r="VNB16" s="164"/>
      <c r="VNC16" s="164"/>
      <c r="VND16" s="164"/>
      <c r="VNE16" s="164"/>
      <c r="VNF16" s="164"/>
      <c r="VNG16" s="164"/>
      <c r="VNH16" s="164"/>
      <c r="VNI16" s="164"/>
      <c r="VNJ16" s="164"/>
      <c r="VNK16" s="164"/>
      <c r="VNL16" s="164"/>
      <c r="VNM16" s="164"/>
      <c r="VNN16" s="164"/>
      <c r="VNO16" s="164"/>
      <c r="VNP16" s="164"/>
      <c r="VNQ16" s="164"/>
      <c r="VNR16" s="164"/>
      <c r="VNS16" s="164"/>
      <c r="VNT16" s="164"/>
      <c r="VNU16" s="164"/>
      <c r="VNV16" s="164"/>
      <c r="VNW16" s="164"/>
      <c r="VNX16" s="164"/>
      <c r="VNY16" s="164"/>
      <c r="VNZ16" s="164"/>
      <c r="VOA16" s="164"/>
      <c r="VOB16" s="164"/>
      <c r="VOC16" s="164"/>
      <c r="VOD16" s="164"/>
      <c r="VOE16" s="164"/>
      <c r="VOF16" s="164"/>
      <c r="VOG16" s="164"/>
      <c r="VOH16" s="164"/>
      <c r="VOI16" s="164"/>
      <c r="VOJ16" s="164"/>
      <c r="VOK16" s="164"/>
      <c r="VOL16" s="164"/>
      <c r="VOM16" s="164"/>
      <c r="VON16" s="164"/>
      <c r="VOO16" s="164"/>
      <c r="VOP16" s="164"/>
      <c r="VOQ16" s="164"/>
      <c r="VOR16" s="164"/>
      <c r="VOS16" s="164"/>
      <c r="VOT16" s="164"/>
      <c r="VOU16" s="164"/>
      <c r="VOV16" s="164"/>
      <c r="VOW16" s="164"/>
      <c r="VOX16" s="164"/>
      <c r="VOY16" s="164"/>
      <c r="VOZ16" s="164"/>
      <c r="VPA16" s="164"/>
      <c r="VPB16" s="164"/>
      <c r="VPC16" s="164"/>
      <c r="VPD16" s="164"/>
      <c r="VPE16" s="164"/>
      <c r="VPF16" s="164"/>
      <c r="VPG16" s="164"/>
      <c r="VPH16" s="164"/>
      <c r="VPI16" s="164"/>
      <c r="VPJ16" s="164"/>
      <c r="VPK16" s="164"/>
      <c r="VPL16" s="164"/>
      <c r="VPM16" s="164"/>
      <c r="VPN16" s="164"/>
      <c r="VPO16" s="164"/>
      <c r="VPP16" s="164"/>
      <c r="VPQ16" s="164"/>
      <c r="VPR16" s="164"/>
      <c r="VPS16" s="164"/>
      <c r="VPT16" s="164"/>
      <c r="VPU16" s="164"/>
      <c r="VPV16" s="164"/>
      <c r="VPW16" s="164"/>
      <c r="VPX16" s="164"/>
      <c r="VPY16" s="164"/>
      <c r="VPZ16" s="164"/>
      <c r="VQA16" s="164"/>
      <c r="VQB16" s="164"/>
      <c r="VQC16" s="164"/>
      <c r="VQD16" s="164"/>
      <c r="VQE16" s="164"/>
      <c r="VQF16" s="164"/>
      <c r="VQG16" s="164"/>
      <c r="VQH16" s="164"/>
      <c r="VQI16" s="164"/>
      <c r="VQJ16" s="164"/>
      <c r="VQK16" s="164"/>
      <c r="VQL16" s="164"/>
      <c r="VQM16" s="164"/>
      <c r="VQN16" s="164"/>
      <c r="VQO16" s="164"/>
      <c r="VQP16" s="164"/>
      <c r="VQQ16" s="164"/>
      <c r="VQR16" s="164"/>
      <c r="VQS16" s="164"/>
      <c r="VQT16" s="164"/>
      <c r="VQU16" s="164"/>
      <c r="VQV16" s="164"/>
      <c r="VQW16" s="164"/>
      <c r="VQX16" s="164"/>
      <c r="VQY16" s="164"/>
      <c r="VQZ16" s="164"/>
      <c r="VRA16" s="164"/>
      <c r="VRB16" s="164"/>
      <c r="VRC16" s="164"/>
      <c r="VRD16" s="164"/>
      <c r="VRE16" s="164"/>
      <c r="VRF16" s="164"/>
      <c r="VRG16" s="164"/>
      <c r="VRH16" s="164"/>
      <c r="VRI16" s="164"/>
      <c r="VRJ16" s="164"/>
      <c r="VRK16" s="164"/>
      <c r="VRL16" s="164"/>
      <c r="VRM16" s="164"/>
      <c r="VRN16" s="164"/>
      <c r="VRO16" s="164"/>
      <c r="VRP16" s="164"/>
      <c r="VRQ16" s="164"/>
      <c r="VRR16" s="164"/>
      <c r="VRS16" s="164"/>
      <c r="VRT16" s="164"/>
      <c r="VRU16" s="164"/>
      <c r="VRV16" s="164"/>
      <c r="VRW16" s="164"/>
      <c r="VRX16" s="164"/>
      <c r="VRY16" s="164"/>
      <c r="VRZ16" s="164"/>
      <c r="VSA16" s="164"/>
      <c r="VSB16" s="164"/>
      <c r="VSC16" s="164"/>
      <c r="VSD16" s="164"/>
      <c r="VSE16" s="164"/>
      <c r="VSF16" s="164"/>
      <c r="VSG16" s="164"/>
      <c r="VSH16" s="164"/>
      <c r="VSI16" s="164"/>
      <c r="VSJ16" s="164"/>
      <c r="VSK16" s="164"/>
      <c r="VSL16" s="164"/>
      <c r="VSM16" s="164"/>
      <c r="VSN16" s="164"/>
      <c r="VSO16" s="164"/>
      <c r="VSP16" s="164"/>
      <c r="VSQ16" s="164"/>
      <c r="VSR16" s="164"/>
      <c r="VSS16" s="164"/>
      <c r="VST16" s="164"/>
      <c r="VSU16" s="164"/>
      <c r="VSV16" s="164"/>
      <c r="VSW16" s="164"/>
      <c r="VSX16" s="164"/>
      <c r="VSY16" s="164"/>
      <c r="VSZ16" s="164"/>
      <c r="VTA16" s="164"/>
      <c r="VTB16" s="164"/>
      <c r="VTC16" s="164"/>
      <c r="VTD16" s="164"/>
      <c r="VTE16" s="164"/>
      <c r="VTF16" s="164"/>
      <c r="VTG16" s="164"/>
      <c r="VTH16" s="164"/>
      <c r="VTI16" s="164"/>
      <c r="VTJ16" s="164"/>
      <c r="VTK16" s="164"/>
      <c r="VTL16" s="164"/>
      <c r="VTM16" s="164"/>
      <c r="VTN16" s="164"/>
      <c r="VTO16" s="164"/>
      <c r="VTP16" s="164"/>
      <c r="VTQ16" s="164"/>
      <c r="VTR16" s="164"/>
      <c r="VTS16" s="164"/>
      <c r="VTT16" s="164"/>
      <c r="VTU16" s="164"/>
      <c r="VTV16" s="164"/>
      <c r="VTW16" s="164"/>
      <c r="VTX16" s="164"/>
      <c r="VTY16" s="164"/>
      <c r="VTZ16" s="164"/>
      <c r="VUA16" s="164"/>
      <c r="VUB16" s="164"/>
      <c r="VUC16" s="164"/>
      <c r="VUD16" s="164"/>
      <c r="VUE16" s="164"/>
      <c r="VUF16" s="164"/>
      <c r="VUG16" s="164"/>
      <c r="VUH16" s="164"/>
      <c r="VUI16" s="164"/>
      <c r="VUJ16" s="164"/>
      <c r="VUK16" s="164"/>
      <c r="VUL16" s="164"/>
      <c r="VUM16" s="164"/>
      <c r="VUN16" s="164"/>
      <c r="VUO16" s="164"/>
      <c r="VUP16" s="164"/>
      <c r="VUQ16" s="164"/>
      <c r="VUR16" s="164"/>
      <c r="VUS16" s="164"/>
      <c r="VUT16" s="164"/>
      <c r="VUU16" s="164"/>
      <c r="VUV16" s="164"/>
      <c r="VUW16" s="164"/>
      <c r="VUX16" s="164"/>
      <c r="VUY16" s="164"/>
      <c r="VUZ16" s="164"/>
      <c r="VVA16" s="164"/>
      <c r="VVB16" s="164"/>
      <c r="VVC16" s="164"/>
      <c r="VVD16" s="164"/>
      <c r="VVE16" s="164"/>
      <c r="VVF16" s="164"/>
      <c r="VVG16" s="164"/>
      <c r="VVH16" s="164"/>
      <c r="VVI16" s="164"/>
      <c r="VVJ16" s="164"/>
      <c r="VVK16" s="164"/>
      <c r="VVL16" s="164"/>
      <c r="VVM16" s="164"/>
      <c r="VVN16" s="164"/>
      <c r="VVO16" s="164"/>
      <c r="VVP16" s="164"/>
      <c r="VVQ16" s="164"/>
      <c r="VVR16" s="164"/>
      <c r="VVS16" s="164"/>
      <c r="VVT16" s="164"/>
      <c r="VVU16" s="164"/>
      <c r="VVV16" s="164"/>
      <c r="VVW16" s="164"/>
      <c r="VVX16" s="164"/>
      <c r="VVY16" s="164"/>
      <c r="VVZ16" s="164"/>
      <c r="VWA16" s="164"/>
      <c r="VWB16" s="164"/>
      <c r="VWC16" s="164"/>
      <c r="VWD16" s="164"/>
      <c r="VWE16" s="164"/>
      <c r="VWF16" s="164"/>
      <c r="VWG16" s="164"/>
      <c r="VWH16" s="164"/>
      <c r="VWI16" s="164"/>
      <c r="VWJ16" s="164"/>
      <c r="VWK16" s="164"/>
      <c r="VWL16" s="164"/>
      <c r="VWM16" s="164"/>
      <c r="VWN16" s="164"/>
      <c r="VWO16" s="164"/>
      <c r="VWP16" s="164"/>
      <c r="VWQ16" s="164"/>
      <c r="VWR16" s="164"/>
      <c r="VWS16" s="164"/>
      <c r="VWT16" s="164"/>
      <c r="VWU16" s="164"/>
      <c r="VWV16" s="164"/>
      <c r="VWW16" s="164"/>
      <c r="VWX16" s="164"/>
      <c r="VWY16" s="164"/>
      <c r="VWZ16" s="164"/>
      <c r="VXA16" s="164"/>
      <c r="VXB16" s="164"/>
      <c r="VXC16" s="164"/>
      <c r="VXD16" s="164"/>
      <c r="VXE16" s="164"/>
      <c r="VXF16" s="164"/>
      <c r="VXG16" s="164"/>
      <c r="VXH16" s="164"/>
      <c r="VXI16" s="164"/>
      <c r="VXJ16" s="164"/>
      <c r="VXK16" s="164"/>
      <c r="VXL16" s="164"/>
      <c r="VXM16" s="164"/>
      <c r="VXN16" s="164"/>
      <c r="VXO16" s="164"/>
      <c r="VXP16" s="164"/>
      <c r="VXQ16" s="164"/>
      <c r="VXR16" s="164"/>
      <c r="VXS16" s="164"/>
      <c r="VXT16" s="164"/>
      <c r="VXU16" s="164"/>
      <c r="VXV16" s="164"/>
      <c r="VXW16" s="164"/>
      <c r="VXX16" s="164"/>
      <c r="VXY16" s="164"/>
      <c r="VXZ16" s="164"/>
      <c r="VYA16" s="164"/>
      <c r="VYB16" s="164"/>
      <c r="VYC16" s="164"/>
      <c r="VYD16" s="164"/>
      <c r="VYE16" s="164"/>
      <c r="VYF16" s="164"/>
      <c r="VYG16" s="164"/>
      <c r="VYH16" s="164"/>
      <c r="VYI16" s="164"/>
      <c r="VYJ16" s="164"/>
      <c r="VYK16" s="164"/>
      <c r="VYL16" s="164"/>
      <c r="VYM16" s="164"/>
      <c r="VYN16" s="164"/>
      <c r="VYO16" s="164"/>
      <c r="VYP16" s="164"/>
      <c r="VYQ16" s="164"/>
      <c r="VYR16" s="164"/>
      <c r="VYS16" s="164"/>
      <c r="VYT16" s="164"/>
      <c r="VYU16" s="164"/>
      <c r="VYV16" s="164"/>
      <c r="VYW16" s="164"/>
      <c r="VYX16" s="164"/>
      <c r="VYY16" s="164"/>
      <c r="VYZ16" s="164"/>
      <c r="VZA16" s="164"/>
      <c r="VZB16" s="164"/>
      <c r="VZC16" s="164"/>
      <c r="VZD16" s="164"/>
      <c r="VZE16" s="164"/>
      <c r="VZF16" s="164"/>
      <c r="VZG16" s="164"/>
      <c r="VZH16" s="164"/>
      <c r="VZI16" s="164"/>
      <c r="VZJ16" s="164"/>
      <c r="VZK16" s="164"/>
      <c r="VZL16" s="164"/>
      <c r="VZM16" s="164"/>
      <c r="VZN16" s="164"/>
      <c r="VZO16" s="164"/>
      <c r="VZP16" s="164"/>
      <c r="VZQ16" s="164"/>
      <c r="VZR16" s="164"/>
      <c r="VZS16" s="164"/>
      <c r="VZT16" s="164"/>
      <c r="VZU16" s="164"/>
      <c r="VZV16" s="164"/>
      <c r="VZW16" s="164"/>
      <c r="VZX16" s="164"/>
      <c r="VZY16" s="164"/>
      <c r="VZZ16" s="164"/>
      <c r="WAA16" s="164"/>
      <c r="WAB16" s="164"/>
      <c r="WAC16" s="164"/>
      <c r="WAD16" s="164"/>
      <c r="WAE16" s="164"/>
      <c r="WAF16" s="164"/>
      <c r="WAG16" s="164"/>
      <c r="WAH16" s="164"/>
      <c r="WAI16" s="164"/>
      <c r="WAJ16" s="164"/>
      <c r="WAK16" s="164"/>
      <c r="WAL16" s="164"/>
      <c r="WAM16" s="164"/>
      <c r="WAN16" s="164"/>
      <c r="WAO16" s="164"/>
      <c r="WAP16" s="164"/>
      <c r="WAQ16" s="164"/>
      <c r="WAR16" s="164"/>
      <c r="WAS16" s="164"/>
      <c r="WAT16" s="164"/>
      <c r="WAU16" s="164"/>
      <c r="WAV16" s="164"/>
      <c r="WAW16" s="164"/>
      <c r="WAX16" s="164"/>
      <c r="WAY16" s="164"/>
      <c r="WAZ16" s="164"/>
      <c r="WBA16" s="164"/>
      <c r="WBB16" s="164"/>
      <c r="WBC16" s="164"/>
      <c r="WBD16" s="164"/>
      <c r="WBE16" s="164"/>
      <c r="WBF16" s="164"/>
      <c r="WBG16" s="164"/>
      <c r="WBH16" s="164"/>
      <c r="WBI16" s="164"/>
      <c r="WBJ16" s="164"/>
      <c r="WBK16" s="164"/>
      <c r="WBL16" s="164"/>
      <c r="WBM16" s="164"/>
      <c r="WBN16" s="164"/>
      <c r="WBO16" s="164"/>
      <c r="WBP16" s="164"/>
      <c r="WBQ16" s="164"/>
      <c r="WBR16" s="164"/>
      <c r="WBS16" s="164"/>
      <c r="WBT16" s="164"/>
      <c r="WBU16" s="164"/>
      <c r="WBV16" s="164"/>
      <c r="WBW16" s="164"/>
      <c r="WBX16" s="164"/>
      <c r="WBY16" s="164"/>
      <c r="WBZ16" s="164"/>
      <c r="WCA16" s="164"/>
      <c r="WCB16" s="164"/>
      <c r="WCC16" s="164"/>
      <c r="WCD16" s="164"/>
      <c r="WCE16" s="164"/>
      <c r="WCF16" s="164"/>
      <c r="WCG16" s="164"/>
      <c r="WCH16" s="164"/>
      <c r="WCI16" s="164"/>
      <c r="WCJ16" s="164"/>
      <c r="WCK16" s="164"/>
      <c r="WCL16" s="164"/>
      <c r="WCM16" s="164"/>
      <c r="WCN16" s="164"/>
      <c r="WCO16" s="164"/>
      <c r="WCP16" s="164"/>
      <c r="WCQ16" s="164"/>
      <c r="WCR16" s="164"/>
      <c r="WCS16" s="164"/>
      <c r="WCT16" s="164"/>
      <c r="WCU16" s="164"/>
      <c r="WCV16" s="164"/>
      <c r="WCW16" s="164"/>
      <c r="WCX16" s="164"/>
      <c r="WCY16" s="164"/>
      <c r="WCZ16" s="164"/>
      <c r="WDA16" s="164"/>
      <c r="WDB16" s="164"/>
      <c r="WDC16" s="164"/>
      <c r="WDD16" s="164"/>
      <c r="WDE16" s="164"/>
      <c r="WDF16" s="164"/>
      <c r="WDG16" s="164"/>
      <c r="WDH16" s="164"/>
      <c r="WDI16" s="164"/>
      <c r="WDJ16" s="164"/>
      <c r="WDK16" s="164"/>
      <c r="WDL16" s="164"/>
      <c r="WDM16" s="164"/>
      <c r="WDN16" s="164"/>
      <c r="WDO16" s="164"/>
      <c r="WDP16" s="164"/>
      <c r="WDQ16" s="164"/>
      <c r="WDR16" s="164"/>
      <c r="WDS16" s="164"/>
      <c r="WDT16" s="164"/>
      <c r="WDU16" s="164"/>
      <c r="WDV16" s="164"/>
      <c r="WDW16" s="164"/>
      <c r="WDX16" s="164"/>
      <c r="WDY16" s="164"/>
      <c r="WDZ16" s="164"/>
      <c r="WEA16" s="164"/>
      <c r="WEB16" s="164"/>
      <c r="WEC16" s="164"/>
      <c r="WED16" s="164"/>
      <c r="WEE16" s="164"/>
      <c r="WEF16" s="164"/>
      <c r="WEG16" s="164"/>
      <c r="WEH16" s="164"/>
      <c r="WEI16" s="164"/>
      <c r="WEJ16" s="164"/>
      <c r="WEK16" s="164"/>
      <c r="WEL16" s="164"/>
      <c r="WEM16" s="164"/>
      <c r="WEN16" s="164"/>
      <c r="WEO16" s="164"/>
      <c r="WEP16" s="164"/>
      <c r="WEQ16" s="164"/>
      <c r="WER16" s="164"/>
      <c r="WES16" s="164"/>
      <c r="WET16" s="164"/>
      <c r="WEU16" s="164"/>
      <c r="WEV16" s="164"/>
      <c r="WEW16" s="164"/>
      <c r="WEX16" s="164"/>
      <c r="WEY16" s="164"/>
      <c r="WEZ16" s="164"/>
      <c r="WFA16" s="164"/>
      <c r="WFB16" s="164"/>
      <c r="WFC16" s="164"/>
      <c r="WFD16" s="164"/>
      <c r="WFE16" s="164"/>
      <c r="WFF16" s="164"/>
      <c r="WFG16" s="164"/>
      <c r="WFH16" s="164"/>
      <c r="WFI16" s="164"/>
      <c r="WFJ16" s="164"/>
      <c r="WFK16" s="164"/>
      <c r="WFL16" s="164"/>
      <c r="WFM16" s="164"/>
      <c r="WFN16" s="164"/>
      <c r="WFO16" s="164"/>
      <c r="WFP16" s="164"/>
      <c r="WFQ16" s="164"/>
      <c r="WFR16" s="164"/>
      <c r="WFS16" s="164"/>
      <c r="WFT16" s="164"/>
      <c r="WFU16" s="164"/>
      <c r="WFV16" s="164"/>
      <c r="WFW16" s="164"/>
      <c r="WFX16" s="164"/>
      <c r="WFY16" s="164"/>
      <c r="WFZ16" s="164"/>
      <c r="WGA16" s="164"/>
      <c r="WGB16" s="164"/>
      <c r="WGC16" s="164"/>
      <c r="WGD16" s="164"/>
      <c r="WGE16" s="164"/>
      <c r="WGF16" s="164"/>
      <c r="WGG16" s="164"/>
      <c r="WGH16" s="164"/>
      <c r="WGI16" s="164"/>
      <c r="WGJ16" s="164"/>
      <c r="WGK16" s="164"/>
      <c r="WGL16" s="164"/>
      <c r="WGM16" s="164"/>
      <c r="WGN16" s="164"/>
      <c r="WGO16" s="164"/>
      <c r="WGP16" s="164"/>
      <c r="WGQ16" s="164"/>
      <c r="WGR16" s="164"/>
      <c r="WGS16" s="164"/>
      <c r="WGT16" s="164"/>
      <c r="WGU16" s="164"/>
      <c r="WGV16" s="164"/>
      <c r="WGW16" s="164"/>
      <c r="WGX16" s="164"/>
      <c r="WGY16" s="164"/>
      <c r="WGZ16" s="164"/>
      <c r="WHA16" s="164"/>
      <c r="WHB16" s="164"/>
      <c r="WHC16" s="164"/>
      <c r="WHD16" s="164"/>
      <c r="WHE16" s="164"/>
      <c r="WHF16" s="164"/>
      <c r="WHG16" s="164"/>
      <c r="WHH16" s="164"/>
      <c r="WHI16" s="164"/>
      <c r="WHJ16" s="164"/>
      <c r="WHK16" s="164"/>
      <c r="WHL16" s="164"/>
      <c r="WHM16" s="164"/>
      <c r="WHN16" s="164"/>
      <c r="WHO16" s="164"/>
      <c r="WHP16" s="164"/>
      <c r="WHQ16" s="164"/>
      <c r="WHR16" s="164"/>
      <c r="WHS16" s="164"/>
      <c r="WHT16" s="164"/>
      <c r="WHU16" s="164"/>
      <c r="WHV16" s="164"/>
      <c r="WHW16" s="164"/>
      <c r="WHX16" s="164"/>
      <c r="WHY16" s="164"/>
      <c r="WHZ16" s="164"/>
      <c r="WIA16" s="164"/>
      <c r="WIB16" s="164"/>
      <c r="WIC16" s="164"/>
      <c r="WID16" s="164"/>
      <c r="WIE16" s="164"/>
      <c r="WIF16" s="164"/>
      <c r="WIG16" s="164"/>
      <c r="WIH16" s="164"/>
      <c r="WII16" s="164"/>
      <c r="WIJ16" s="164"/>
      <c r="WIK16" s="164"/>
      <c r="WIL16" s="164"/>
      <c r="WIM16" s="164"/>
      <c r="WIN16" s="164"/>
      <c r="WIO16" s="164"/>
      <c r="WIP16" s="164"/>
      <c r="WIQ16" s="164"/>
      <c r="WIR16" s="164"/>
      <c r="WIS16" s="164"/>
      <c r="WIT16" s="164"/>
      <c r="WIU16" s="164"/>
      <c r="WIV16" s="164"/>
      <c r="WIW16" s="164"/>
      <c r="WIX16" s="164"/>
      <c r="WIY16" s="164"/>
      <c r="WIZ16" s="164"/>
      <c r="WJA16" s="164"/>
      <c r="WJB16" s="164"/>
      <c r="WJC16" s="164"/>
      <c r="WJD16" s="164"/>
      <c r="WJE16" s="164"/>
      <c r="WJF16" s="164"/>
      <c r="WJG16" s="164"/>
      <c r="WJH16" s="164"/>
      <c r="WJI16" s="164"/>
      <c r="WJJ16" s="164"/>
      <c r="WJK16" s="164"/>
      <c r="WJL16" s="164"/>
      <c r="WJM16" s="164"/>
      <c r="WJN16" s="164"/>
      <c r="WJO16" s="164"/>
      <c r="WJP16" s="164"/>
      <c r="WJQ16" s="164"/>
      <c r="WJR16" s="164"/>
      <c r="WJS16" s="164"/>
      <c r="WJT16" s="164"/>
      <c r="WJU16" s="164"/>
      <c r="WJV16" s="164"/>
      <c r="WJW16" s="164"/>
      <c r="WJX16" s="164"/>
      <c r="WJY16" s="164"/>
      <c r="WJZ16" s="164"/>
      <c r="WKA16" s="164"/>
      <c r="WKB16" s="164"/>
      <c r="WKC16" s="164"/>
      <c r="WKD16" s="164"/>
      <c r="WKE16" s="164"/>
      <c r="WKF16" s="164"/>
      <c r="WKG16" s="164"/>
      <c r="WKH16" s="164"/>
      <c r="WKI16" s="164"/>
      <c r="WKJ16" s="164"/>
      <c r="WKK16" s="164"/>
      <c r="WKL16" s="164"/>
      <c r="WKM16" s="164"/>
      <c r="WKN16" s="164"/>
      <c r="WKO16" s="164"/>
      <c r="WKP16" s="164"/>
      <c r="WKQ16" s="164"/>
      <c r="WKR16" s="164"/>
      <c r="WKS16" s="164"/>
      <c r="WKT16" s="164"/>
      <c r="WKU16" s="164"/>
      <c r="WKV16" s="164"/>
      <c r="WKW16" s="164"/>
      <c r="WKX16" s="164"/>
      <c r="WKY16" s="164"/>
      <c r="WKZ16" s="164"/>
      <c r="WLA16" s="164"/>
      <c r="WLB16" s="164"/>
      <c r="WLC16" s="164"/>
      <c r="WLD16" s="164"/>
      <c r="WLE16" s="164"/>
      <c r="WLF16" s="164"/>
      <c r="WLG16" s="164"/>
      <c r="WLH16" s="164"/>
      <c r="WLI16" s="164"/>
      <c r="WLJ16" s="164"/>
      <c r="WLK16" s="164"/>
      <c r="WLL16" s="164"/>
      <c r="WLM16" s="164"/>
      <c r="WLN16" s="164"/>
      <c r="WLO16" s="164"/>
      <c r="WLP16" s="164"/>
      <c r="WLQ16" s="164"/>
      <c r="WLR16" s="164"/>
      <c r="WLS16" s="164"/>
      <c r="WLT16" s="164"/>
      <c r="WLU16" s="164"/>
      <c r="WLV16" s="164"/>
      <c r="WLW16" s="164"/>
      <c r="WLX16" s="164"/>
      <c r="WLY16" s="164"/>
      <c r="WLZ16" s="164"/>
      <c r="WMA16" s="164"/>
      <c r="WMB16" s="164"/>
      <c r="WMC16" s="164"/>
      <c r="WMD16" s="164"/>
      <c r="WME16" s="164"/>
      <c r="WMF16" s="164"/>
      <c r="WMG16" s="164"/>
      <c r="WMH16" s="164"/>
      <c r="WMI16" s="164"/>
      <c r="WMJ16" s="164"/>
      <c r="WMK16" s="164"/>
      <c r="WML16" s="164"/>
      <c r="WMM16" s="164"/>
      <c r="WMN16" s="164"/>
      <c r="WMO16" s="164"/>
      <c r="WMP16" s="164"/>
      <c r="WMQ16" s="164"/>
      <c r="WMR16" s="164"/>
      <c r="WMS16" s="164"/>
      <c r="WMT16" s="164"/>
      <c r="WMU16" s="164"/>
      <c r="WMV16" s="164"/>
      <c r="WMW16" s="164"/>
      <c r="WMX16" s="164"/>
      <c r="WMY16" s="164"/>
      <c r="WMZ16" s="164"/>
      <c r="WNA16" s="164"/>
      <c r="WNB16" s="164"/>
      <c r="WNC16" s="164"/>
      <c r="WND16" s="164"/>
      <c r="WNE16" s="164"/>
      <c r="WNF16" s="164"/>
      <c r="WNG16" s="164"/>
      <c r="WNH16" s="164"/>
      <c r="WNI16" s="164"/>
      <c r="WNJ16" s="164"/>
      <c r="WNK16" s="164"/>
      <c r="WNL16" s="164"/>
      <c r="WNM16" s="164"/>
      <c r="WNN16" s="164"/>
      <c r="WNO16" s="164"/>
      <c r="WNP16" s="164"/>
      <c r="WNQ16" s="164"/>
      <c r="WNR16" s="164"/>
      <c r="WNS16" s="164"/>
      <c r="WNT16" s="164"/>
      <c r="WNU16" s="164"/>
      <c r="WNV16" s="164"/>
      <c r="WNW16" s="164"/>
      <c r="WNX16" s="164"/>
      <c r="WNY16" s="164"/>
      <c r="WNZ16" s="164"/>
      <c r="WOA16" s="164"/>
      <c r="WOB16" s="164"/>
      <c r="WOC16" s="164"/>
      <c r="WOD16" s="164"/>
      <c r="WOE16" s="164"/>
      <c r="WOF16" s="164"/>
      <c r="WOG16" s="164"/>
      <c r="WOH16" s="164"/>
      <c r="WOI16" s="164"/>
      <c r="WOJ16" s="164"/>
      <c r="WOK16" s="164"/>
      <c r="WOL16" s="164"/>
      <c r="WOM16" s="164"/>
      <c r="WON16" s="164"/>
      <c r="WOO16" s="164"/>
      <c r="WOP16" s="164"/>
      <c r="WOQ16" s="164"/>
      <c r="WOR16" s="164"/>
      <c r="WOS16" s="164"/>
      <c r="WOT16" s="164"/>
      <c r="WOU16" s="164"/>
      <c r="WOV16" s="164"/>
      <c r="WOW16" s="164"/>
      <c r="WOX16" s="164"/>
      <c r="WOY16" s="164"/>
      <c r="WOZ16" s="164"/>
      <c r="WPA16" s="164"/>
      <c r="WPB16" s="164"/>
      <c r="WPC16" s="164"/>
      <c r="WPD16" s="164"/>
      <c r="WPE16" s="164"/>
      <c r="WPF16" s="164"/>
      <c r="WPG16" s="164"/>
      <c r="WPH16" s="164"/>
      <c r="WPI16" s="164"/>
      <c r="WPJ16" s="164"/>
      <c r="WPK16" s="164"/>
      <c r="WPL16" s="164"/>
      <c r="WPM16" s="164"/>
      <c r="WPN16" s="164"/>
      <c r="WPO16" s="164"/>
      <c r="WPP16" s="164"/>
      <c r="WPQ16" s="164"/>
      <c r="WPR16" s="164"/>
      <c r="WPS16" s="164"/>
      <c r="WPT16" s="164"/>
      <c r="WPU16" s="164"/>
      <c r="WPV16" s="164"/>
      <c r="WPW16" s="164"/>
      <c r="WPX16" s="164"/>
      <c r="WPY16" s="164"/>
      <c r="WPZ16" s="164"/>
      <c r="WQA16" s="164"/>
      <c r="WQB16" s="164"/>
      <c r="WQC16" s="164"/>
      <c r="WQD16" s="164"/>
      <c r="WQE16" s="164"/>
      <c r="WQF16" s="164"/>
      <c r="WQG16" s="164"/>
      <c r="WQH16" s="164"/>
      <c r="WQI16" s="164"/>
      <c r="WQJ16" s="164"/>
      <c r="WQK16" s="164"/>
      <c r="WQL16" s="164"/>
      <c r="WQM16" s="164"/>
      <c r="WQN16" s="164"/>
      <c r="WQO16" s="164"/>
      <c r="WQP16" s="164"/>
      <c r="WQQ16" s="164"/>
      <c r="WQR16" s="164"/>
      <c r="WQS16" s="164"/>
      <c r="WQT16" s="164"/>
      <c r="WQU16" s="164"/>
      <c r="WQV16" s="164"/>
      <c r="WQW16" s="164"/>
      <c r="WQX16" s="164"/>
      <c r="WQY16" s="164"/>
      <c r="WQZ16" s="164"/>
      <c r="WRA16" s="164"/>
      <c r="WRB16" s="164"/>
      <c r="WRC16" s="164"/>
      <c r="WRD16" s="164"/>
      <c r="WRE16" s="164"/>
      <c r="WRF16" s="164"/>
      <c r="WRG16" s="164"/>
      <c r="WRH16" s="164"/>
      <c r="WRI16" s="164"/>
      <c r="WRJ16" s="164"/>
      <c r="WRK16" s="164"/>
      <c r="WRL16" s="164"/>
      <c r="WRM16" s="164"/>
      <c r="WRN16" s="164"/>
      <c r="WRO16" s="164"/>
      <c r="WRP16" s="164"/>
      <c r="WRQ16" s="164"/>
      <c r="WRR16" s="164"/>
      <c r="WRS16" s="164"/>
      <c r="WRT16" s="164"/>
      <c r="WRU16" s="164"/>
      <c r="WRV16" s="164"/>
      <c r="WRW16" s="164"/>
      <c r="WRX16" s="164"/>
      <c r="WRY16" s="164"/>
      <c r="WRZ16" s="164"/>
      <c r="WSA16" s="164"/>
      <c r="WSB16" s="164"/>
      <c r="WSC16" s="164"/>
      <c r="WSD16" s="164"/>
      <c r="WSE16" s="164"/>
      <c r="WSF16" s="164"/>
      <c r="WSG16" s="164"/>
      <c r="WSH16" s="164"/>
      <c r="WSI16" s="164"/>
      <c r="WSJ16" s="164"/>
      <c r="WSK16" s="164"/>
      <c r="WSL16" s="164"/>
      <c r="WSM16" s="164"/>
      <c r="WSN16" s="164"/>
      <c r="WSO16" s="164"/>
      <c r="WSP16" s="164"/>
      <c r="WSQ16" s="164"/>
      <c r="WSR16" s="164"/>
      <c r="WSS16" s="164"/>
      <c r="WST16" s="164"/>
      <c r="WSU16" s="164"/>
      <c r="WSV16" s="164"/>
      <c r="WSW16" s="164"/>
      <c r="WSX16" s="164"/>
      <c r="WSY16" s="164"/>
      <c r="WSZ16" s="164"/>
      <c r="WTA16" s="164"/>
      <c r="WTB16" s="164"/>
      <c r="WTC16" s="164"/>
      <c r="WTD16" s="164"/>
      <c r="WTE16" s="164"/>
      <c r="WTF16" s="164"/>
      <c r="WTG16" s="164"/>
      <c r="WTH16" s="164"/>
      <c r="WTI16" s="164"/>
      <c r="WTJ16" s="164"/>
      <c r="WTK16" s="164"/>
      <c r="WTL16" s="164"/>
      <c r="WTM16" s="164"/>
      <c r="WTN16" s="164"/>
      <c r="WTO16" s="164"/>
      <c r="WTP16" s="164"/>
      <c r="WTQ16" s="164"/>
      <c r="WTR16" s="164"/>
      <c r="WTS16" s="164"/>
      <c r="WTT16" s="164"/>
      <c r="WTU16" s="164"/>
      <c r="WTV16" s="164"/>
      <c r="WTW16" s="164"/>
      <c r="WTX16" s="164"/>
      <c r="WTY16" s="164"/>
      <c r="WTZ16" s="164"/>
      <c r="WUA16" s="164"/>
      <c r="WUB16" s="164"/>
      <c r="WUC16" s="164"/>
      <c r="WUD16" s="164"/>
      <c r="WUE16" s="164"/>
      <c r="WUF16" s="164"/>
      <c r="WUG16" s="164"/>
      <c r="WUH16" s="164"/>
      <c r="WUI16" s="164"/>
      <c r="WUJ16" s="164"/>
      <c r="WUK16" s="164"/>
      <c r="WUL16" s="164"/>
      <c r="WUM16" s="164"/>
      <c r="WUN16" s="164"/>
      <c r="WUO16" s="164"/>
      <c r="WUP16" s="164"/>
      <c r="WUQ16" s="164"/>
      <c r="WUR16" s="164"/>
      <c r="WUS16" s="164"/>
      <c r="WUT16" s="164"/>
      <c r="WUU16" s="164"/>
      <c r="WUV16" s="164"/>
      <c r="WUW16" s="164"/>
      <c r="WUX16" s="164"/>
      <c r="WUY16" s="164"/>
      <c r="WUZ16" s="164"/>
      <c r="WVA16" s="164"/>
      <c r="WVB16" s="164"/>
      <c r="WVC16" s="164"/>
      <c r="WVD16" s="164"/>
      <c r="WVE16" s="164"/>
      <c r="WVF16" s="164"/>
      <c r="WVG16" s="164"/>
      <c r="WVH16" s="164"/>
      <c r="WVI16" s="164"/>
      <c r="WVJ16" s="164"/>
      <c r="WVK16" s="164"/>
      <c r="WVL16" s="164"/>
      <c r="WVM16" s="164"/>
      <c r="WVN16" s="164"/>
      <c r="WVO16" s="164"/>
      <c r="WVP16" s="164"/>
      <c r="WVQ16" s="164"/>
      <c r="WVR16" s="164"/>
      <c r="WVS16" s="164"/>
      <c r="WVT16" s="164"/>
      <c r="WVU16" s="164"/>
      <c r="WVV16" s="164"/>
      <c r="WVW16" s="164"/>
      <c r="WVX16" s="164"/>
      <c r="WVY16" s="164"/>
      <c r="WVZ16" s="164"/>
      <c r="WWA16" s="164"/>
      <c r="WWB16" s="164"/>
      <c r="WWC16" s="164"/>
      <c r="WWD16" s="164"/>
      <c r="WWE16" s="164"/>
      <c r="WWF16" s="164"/>
      <c r="WWG16" s="164"/>
      <c r="WWH16" s="164"/>
      <c r="WWI16" s="164"/>
      <c r="WWJ16" s="164"/>
      <c r="WWK16" s="164"/>
      <c r="WWL16" s="164"/>
      <c r="WWM16" s="164"/>
      <c r="WWN16" s="164"/>
      <c r="WWO16" s="164"/>
      <c r="WWP16" s="164"/>
      <c r="WWQ16" s="164"/>
      <c r="WWR16" s="164"/>
      <c r="WWS16" s="164"/>
      <c r="WWT16" s="164"/>
      <c r="WWU16" s="164"/>
      <c r="WWV16" s="164"/>
      <c r="WWW16" s="164"/>
      <c r="WWX16" s="164"/>
      <c r="WWY16" s="164"/>
      <c r="WWZ16" s="164"/>
      <c r="WXA16" s="164"/>
      <c r="WXB16" s="164"/>
      <c r="WXC16" s="164"/>
      <c r="WXD16" s="164"/>
      <c r="WXE16" s="164"/>
      <c r="WXF16" s="164"/>
      <c r="WXG16" s="164"/>
      <c r="WXH16" s="164"/>
      <c r="WXI16" s="164"/>
      <c r="WXJ16" s="164"/>
      <c r="WXK16" s="164"/>
      <c r="WXL16" s="164"/>
      <c r="WXM16" s="164"/>
      <c r="WXN16" s="164"/>
      <c r="WXO16" s="164"/>
      <c r="WXP16" s="164"/>
      <c r="WXQ16" s="164"/>
      <c r="WXR16" s="164"/>
      <c r="WXS16" s="164"/>
      <c r="WXT16" s="164"/>
      <c r="WXU16" s="164"/>
      <c r="WXV16" s="164"/>
      <c r="WXW16" s="164"/>
      <c r="WXX16" s="164"/>
      <c r="WXY16" s="164"/>
      <c r="WXZ16" s="164"/>
      <c r="WYA16" s="164"/>
      <c r="WYB16" s="164"/>
      <c r="WYC16" s="164"/>
      <c r="WYD16" s="164"/>
      <c r="WYE16" s="164"/>
      <c r="WYF16" s="164"/>
      <c r="WYG16" s="164"/>
      <c r="WYH16" s="164"/>
      <c r="WYI16" s="164"/>
      <c r="WYJ16" s="164"/>
      <c r="WYK16" s="164"/>
      <c r="WYL16" s="164"/>
      <c r="WYM16" s="164"/>
      <c r="WYN16" s="164"/>
      <c r="WYO16" s="164"/>
      <c r="WYP16" s="164"/>
      <c r="WYQ16" s="164"/>
      <c r="WYR16" s="164"/>
      <c r="WYS16" s="164"/>
      <c r="WYT16" s="164"/>
      <c r="WYU16" s="164"/>
      <c r="WYV16" s="164"/>
      <c r="WYW16" s="164"/>
      <c r="WYX16" s="164"/>
      <c r="WYY16" s="164"/>
      <c r="WYZ16" s="164"/>
      <c r="WZA16" s="164"/>
      <c r="WZB16" s="164"/>
      <c r="WZC16" s="164"/>
      <c r="WZD16" s="164"/>
      <c r="WZE16" s="164"/>
      <c r="WZF16" s="164"/>
      <c r="WZG16" s="164"/>
      <c r="WZH16" s="164"/>
      <c r="WZI16" s="164"/>
      <c r="WZJ16" s="164"/>
      <c r="WZK16" s="164"/>
      <c r="WZL16" s="164"/>
      <c r="WZM16" s="164"/>
      <c r="WZN16" s="164"/>
      <c r="WZO16" s="164"/>
      <c r="WZP16" s="164"/>
      <c r="WZQ16" s="164"/>
      <c r="WZR16" s="164"/>
      <c r="WZS16" s="164"/>
      <c r="WZT16" s="164"/>
      <c r="WZU16" s="164"/>
      <c r="WZV16" s="164"/>
      <c r="WZW16" s="164"/>
      <c r="WZX16" s="164"/>
      <c r="WZY16" s="164"/>
      <c r="WZZ16" s="164"/>
      <c r="XAA16" s="164"/>
      <c r="XAB16" s="164"/>
      <c r="XAC16" s="164"/>
      <c r="XAD16" s="164"/>
      <c r="XAE16" s="164"/>
      <c r="XAF16" s="164"/>
      <c r="XAG16" s="164"/>
      <c r="XAH16" s="164"/>
      <c r="XAI16" s="164"/>
      <c r="XAJ16" s="164"/>
      <c r="XAK16" s="164"/>
      <c r="XAL16" s="164"/>
      <c r="XAM16" s="164"/>
      <c r="XAN16" s="164"/>
      <c r="XAO16" s="164"/>
      <c r="XAP16" s="164"/>
      <c r="XAQ16" s="164"/>
      <c r="XAR16" s="164"/>
      <c r="XAS16" s="164"/>
      <c r="XAT16" s="164"/>
      <c r="XAU16" s="164"/>
      <c r="XAV16" s="164"/>
      <c r="XAW16" s="164"/>
      <c r="XAX16" s="164"/>
      <c r="XAY16" s="164"/>
      <c r="XAZ16" s="164"/>
      <c r="XBA16" s="164"/>
      <c r="XBB16" s="164"/>
      <c r="XBC16" s="164"/>
      <c r="XBD16" s="164"/>
      <c r="XBE16" s="164"/>
      <c r="XBF16" s="164"/>
      <c r="XBG16" s="164"/>
      <c r="XBH16" s="164"/>
      <c r="XBI16" s="164"/>
      <c r="XBJ16" s="164"/>
      <c r="XBK16" s="164"/>
      <c r="XBL16" s="164"/>
      <c r="XBM16" s="164"/>
      <c r="XBN16" s="164"/>
      <c r="XBO16" s="164"/>
      <c r="XBP16" s="164"/>
      <c r="XBQ16" s="164"/>
      <c r="XBR16" s="164"/>
      <c r="XBS16" s="164"/>
      <c r="XBT16" s="164"/>
      <c r="XBU16" s="164"/>
      <c r="XBV16" s="164"/>
      <c r="XBW16" s="164"/>
      <c r="XBX16" s="164"/>
      <c r="XBY16" s="164"/>
      <c r="XBZ16" s="164"/>
      <c r="XCA16" s="164"/>
      <c r="XCB16" s="164"/>
      <c r="XCC16" s="164"/>
      <c r="XCD16" s="164"/>
      <c r="XCE16" s="164"/>
      <c r="XCF16" s="164"/>
      <c r="XCG16" s="164"/>
      <c r="XCH16" s="164"/>
      <c r="XCI16" s="164"/>
      <c r="XCJ16" s="164"/>
      <c r="XCK16" s="164"/>
      <c r="XCL16" s="164"/>
      <c r="XCM16" s="164"/>
      <c r="XCN16" s="164"/>
      <c r="XCO16" s="164"/>
      <c r="XCP16" s="164"/>
      <c r="XCQ16" s="164"/>
      <c r="XCR16" s="164"/>
      <c r="XCS16" s="164"/>
      <c r="XCT16" s="164"/>
      <c r="XCU16" s="164"/>
      <c r="XCV16" s="164"/>
      <c r="XCW16" s="164"/>
      <c r="XCX16" s="164"/>
      <c r="XCY16" s="164"/>
      <c r="XCZ16" s="164"/>
      <c r="XDA16" s="164"/>
      <c r="XDB16" s="164"/>
      <c r="XDC16" s="164"/>
      <c r="XDD16" s="164"/>
      <c r="XDE16" s="164"/>
      <c r="XDF16" s="164"/>
      <c r="XDG16" s="164"/>
      <c r="XDH16" s="164"/>
      <c r="XDI16" s="164"/>
      <c r="XDJ16" s="164"/>
      <c r="XDK16" s="164"/>
      <c r="XDL16" s="164"/>
      <c r="XDM16" s="164"/>
      <c r="XDN16" s="164"/>
      <c r="XDO16" s="164"/>
      <c r="XDP16" s="164"/>
      <c r="XDQ16" s="164"/>
      <c r="XDR16" s="164"/>
      <c r="XDS16" s="164"/>
      <c r="XDT16" s="164"/>
      <c r="XDU16" s="164"/>
      <c r="XDV16" s="164"/>
      <c r="XDW16" s="164"/>
      <c r="XDX16" s="164"/>
      <c r="XDY16" s="164"/>
      <c r="XDZ16" s="164"/>
      <c r="XEA16" s="164"/>
      <c r="XEB16" s="164"/>
      <c r="XEC16" s="164"/>
      <c r="XED16" s="164"/>
      <c r="XEE16" s="164"/>
      <c r="XEF16" s="164"/>
      <c r="XEG16" s="164"/>
      <c r="XEH16" s="164"/>
      <c r="XEI16" s="164"/>
      <c r="XEJ16" s="164"/>
      <c r="XEK16" s="164"/>
      <c r="XEL16" s="164"/>
      <c r="XEM16" s="164"/>
      <c r="XEN16" s="164"/>
      <c r="XEO16" s="164"/>
      <c r="XEP16" s="164"/>
      <c r="XEQ16" s="164"/>
      <c r="XER16" s="164"/>
      <c r="XES16" s="164"/>
      <c r="XET16" s="164"/>
      <c r="XEU16" s="164"/>
      <c r="XEV16" s="164"/>
      <c r="XEW16" s="164"/>
      <c r="XEX16" s="164"/>
      <c r="XEY16" s="164"/>
      <c r="XEZ16" s="164"/>
      <c r="XFA16" s="164"/>
      <c r="XFB16" s="164"/>
      <c r="XFC16" s="164"/>
      <c r="XFD16" s="164"/>
    </row>
    <row r="17" s="95" customFormat="1" ht="18.95" customHeight="1" spans="1:29">
      <c r="A17" s="118">
        <v>1</v>
      </c>
      <c r="B17" s="119" t="s">
        <v>33</v>
      </c>
      <c r="C17" s="115">
        <v>882.38</v>
      </c>
      <c r="D17" s="115"/>
      <c r="E17" s="115"/>
      <c r="F17" s="116"/>
      <c r="G17" s="115">
        <f t="shared" si="1"/>
        <v>882.38</v>
      </c>
      <c r="H17" s="117"/>
      <c r="I17" s="150"/>
      <c r="J17" s="151"/>
      <c r="K17" s="152">
        <f t="shared" si="0"/>
        <v>0.0294789353132509</v>
      </c>
      <c r="L17" s="118"/>
      <c r="M17" s="98"/>
      <c r="N17" s="148"/>
      <c r="O17" s="149">
        <v>29932.56</v>
      </c>
      <c r="P17" s="100"/>
      <c r="Q17" s="100"/>
      <c r="AC17" s="164"/>
    </row>
    <row r="18" s="95" customFormat="1" ht="18.95" customHeight="1" spans="1:29">
      <c r="A18" s="113">
        <v>2</v>
      </c>
      <c r="B18" s="119" t="s">
        <v>34</v>
      </c>
      <c r="C18" s="115">
        <v>386.72</v>
      </c>
      <c r="D18" s="115"/>
      <c r="E18" s="115"/>
      <c r="F18" s="116"/>
      <c r="G18" s="115">
        <f t="shared" si="1"/>
        <v>386.72</v>
      </c>
      <c r="H18" s="117"/>
      <c r="I18" s="150"/>
      <c r="J18" s="151"/>
      <c r="K18" s="152">
        <f t="shared" si="0"/>
        <v>0.0129197101751404</v>
      </c>
      <c r="L18" s="118"/>
      <c r="M18" s="98"/>
      <c r="N18" s="99"/>
      <c r="O18" s="149">
        <v>29932.56</v>
      </c>
      <c r="P18" s="100"/>
      <c r="Q18" s="100"/>
      <c r="AC18" s="164"/>
    </row>
    <row r="19" s="95" customFormat="1" ht="18.95" customHeight="1" spans="1:29">
      <c r="A19" s="118">
        <v>3</v>
      </c>
      <c r="B19" s="119" t="s">
        <v>35</v>
      </c>
      <c r="C19" s="115">
        <v>861.83</v>
      </c>
      <c r="D19" s="115">
        <v>24.59</v>
      </c>
      <c r="E19" s="115">
        <f>审定设备!G31/10000</f>
        <v>1277.36916797488</v>
      </c>
      <c r="F19" s="116"/>
      <c r="G19" s="115">
        <f t="shared" si="1"/>
        <v>2163.78916797488</v>
      </c>
      <c r="H19" s="117"/>
      <c r="I19" s="150"/>
      <c r="J19" s="151"/>
      <c r="K19" s="152">
        <f t="shared" si="0"/>
        <v>0.0722888108459444</v>
      </c>
      <c r="L19" s="118"/>
      <c r="M19" s="98"/>
      <c r="N19" s="99"/>
      <c r="O19" s="149">
        <v>29932.56</v>
      </c>
      <c r="P19" s="100"/>
      <c r="Q19" s="100"/>
      <c r="AC19" s="164"/>
    </row>
    <row r="20" s="95" customFormat="1" ht="18.95" customHeight="1" spans="1:29">
      <c r="A20" s="113">
        <v>4</v>
      </c>
      <c r="B20" s="119" t="s">
        <v>36</v>
      </c>
      <c r="C20" s="115">
        <v>159.59</v>
      </c>
      <c r="D20" s="115">
        <v>10.28</v>
      </c>
      <c r="E20" s="115">
        <f>审定设备!G41/10000</f>
        <v>107.096</v>
      </c>
      <c r="F20" s="116"/>
      <c r="G20" s="115">
        <f t="shared" si="1"/>
        <v>276.966</v>
      </c>
      <c r="H20" s="117"/>
      <c r="I20" s="150"/>
      <c r="J20" s="151"/>
      <c r="K20" s="152">
        <f t="shared" si="0"/>
        <v>0.00925300074567628</v>
      </c>
      <c r="L20" s="118"/>
      <c r="M20" s="98"/>
      <c r="N20" s="99"/>
      <c r="O20" s="149">
        <v>29932.56</v>
      </c>
      <c r="P20" s="100"/>
      <c r="Q20" s="100"/>
      <c r="AC20" s="164"/>
    </row>
    <row r="21" s="95" customFormat="1" ht="18.95" customHeight="1" spans="1:29">
      <c r="A21" s="118">
        <v>5</v>
      </c>
      <c r="B21" s="119" t="s">
        <v>37</v>
      </c>
      <c r="C21" s="115">
        <v>113.4</v>
      </c>
      <c r="D21" s="115">
        <v>2.61</v>
      </c>
      <c r="E21" s="115"/>
      <c r="F21" s="116"/>
      <c r="G21" s="115">
        <f t="shared" si="1"/>
        <v>116.01</v>
      </c>
      <c r="H21" s="117"/>
      <c r="I21" s="150"/>
      <c r="J21" s="151"/>
      <c r="K21" s="152">
        <f t="shared" si="0"/>
        <v>0.00387571260192914</v>
      </c>
      <c r="L21" s="118"/>
      <c r="M21" s="98"/>
      <c r="N21" s="99"/>
      <c r="O21" s="149">
        <v>29932.56</v>
      </c>
      <c r="P21" s="100"/>
      <c r="Q21" s="100"/>
      <c r="AC21" s="164"/>
    </row>
    <row r="22" s="95" customFormat="1" ht="18.95" customHeight="1" spans="1:29">
      <c r="A22" s="113">
        <v>6</v>
      </c>
      <c r="B22" s="119" t="s">
        <v>22</v>
      </c>
      <c r="C22" s="115"/>
      <c r="D22" s="115">
        <v>86.73</v>
      </c>
      <c r="E22" s="115">
        <f>审定设备!G138/10000</f>
        <v>181.0268</v>
      </c>
      <c r="F22" s="116"/>
      <c r="G22" s="115">
        <f t="shared" si="1"/>
        <v>267.7568</v>
      </c>
      <c r="H22" s="117"/>
      <c r="I22" s="150"/>
      <c r="J22" s="151"/>
      <c r="K22" s="152">
        <f t="shared" si="0"/>
        <v>0.00894533578150349</v>
      </c>
      <c r="L22" s="118"/>
      <c r="M22" s="98"/>
      <c r="N22" s="99"/>
      <c r="O22" s="149">
        <v>29932.56</v>
      </c>
      <c r="P22" s="100"/>
      <c r="Q22" s="100"/>
      <c r="AC22" s="164"/>
    </row>
    <row r="23" s="94" customFormat="1" ht="18.95" customHeight="1" spans="1:16384">
      <c r="A23" s="109" t="s">
        <v>38</v>
      </c>
      <c r="B23" s="122" t="s">
        <v>39</v>
      </c>
      <c r="C23" s="111">
        <f>SUM(C24:C34)</f>
        <v>4891.69</v>
      </c>
      <c r="D23" s="111">
        <f>SUM(D24:D33)</f>
        <v>60.49</v>
      </c>
      <c r="E23" s="111">
        <f>SUM(E24:E33)</f>
        <v>93</v>
      </c>
      <c r="F23" s="111"/>
      <c r="G23" s="123">
        <f t="shared" si="1"/>
        <v>5045.18</v>
      </c>
      <c r="H23" s="120" t="s">
        <v>28</v>
      </c>
      <c r="I23" s="120">
        <v>49697</v>
      </c>
      <c r="J23" s="151">
        <f>G23/I23*10000</f>
        <v>1015.18803951949</v>
      </c>
      <c r="K23" s="146">
        <f t="shared" si="0"/>
        <v>0.16855157059737</v>
      </c>
      <c r="L23" s="109"/>
      <c r="M23" s="147"/>
      <c r="N23" s="148"/>
      <c r="O23" s="149">
        <v>29932.56</v>
      </c>
      <c r="P23" s="149"/>
      <c r="Q23" s="149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164"/>
      <c r="ALP23" s="164"/>
      <c r="ALQ23" s="164"/>
      <c r="ALR23" s="164"/>
      <c r="ALS23" s="164"/>
      <c r="ALT23" s="164"/>
      <c r="ALU23" s="164"/>
      <c r="ALV23" s="164"/>
      <c r="ALW23" s="164"/>
      <c r="ALX23" s="164"/>
      <c r="ALY23" s="164"/>
      <c r="ALZ23" s="164"/>
      <c r="AMA23" s="164"/>
      <c r="AMB23" s="164"/>
      <c r="AMC23" s="164"/>
      <c r="AMD23" s="164"/>
      <c r="AME23" s="164"/>
      <c r="AMF23" s="164"/>
      <c r="AMG23" s="164"/>
      <c r="AMH23" s="164"/>
      <c r="AMI23" s="164"/>
      <c r="AMJ23" s="164"/>
      <c r="AMK23" s="164"/>
      <c r="AML23" s="164"/>
      <c r="AMM23" s="164"/>
      <c r="AMN23" s="164"/>
      <c r="AMO23" s="164"/>
      <c r="AMP23" s="164"/>
      <c r="AMQ23" s="164"/>
      <c r="AMR23" s="164"/>
      <c r="AMS23" s="164"/>
      <c r="AMT23" s="164"/>
      <c r="AMU23" s="164"/>
      <c r="AMV23" s="164"/>
      <c r="AMW23" s="164"/>
      <c r="AMX23" s="164"/>
      <c r="AMY23" s="164"/>
      <c r="AMZ23" s="164"/>
      <c r="ANA23" s="164"/>
      <c r="ANB23" s="164"/>
      <c r="ANC23" s="164"/>
      <c r="AND23" s="164"/>
      <c r="ANE23" s="164"/>
      <c r="ANF23" s="164"/>
      <c r="ANG23" s="164"/>
      <c r="ANH23" s="164"/>
      <c r="ANI23" s="164"/>
      <c r="ANJ23" s="164"/>
      <c r="ANK23" s="164"/>
      <c r="ANL23" s="164"/>
      <c r="ANM23" s="164"/>
      <c r="ANN23" s="164"/>
      <c r="ANO23" s="164"/>
      <c r="ANP23" s="164"/>
      <c r="ANQ23" s="164"/>
      <c r="ANR23" s="164"/>
      <c r="ANS23" s="164"/>
      <c r="ANT23" s="164"/>
      <c r="ANU23" s="164"/>
      <c r="ANV23" s="164"/>
      <c r="ANW23" s="164"/>
      <c r="ANX23" s="164"/>
      <c r="ANY23" s="164"/>
      <c r="ANZ23" s="164"/>
      <c r="AOA23" s="164"/>
      <c r="AOB23" s="164"/>
      <c r="AOC23" s="164"/>
      <c r="AOD23" s="164"/>
      <c r="AOE23" s="164"/>
      <c r="AOF23" s="164"/>
      <c r="AOG23" s="164"/>
      <c r="AOH23" s="164"/>
      <c r="AOI23" s="164"/>
      <c r="AOJ23" s="164"/>
      <c r="AOK23" s="164"/>
      <c r="AOL23" s="164"/>
      <c r="AOM23" s="164"/>
      <c r="AON23" s="164"/>
      <c r="AOO23" s="164"/>
      <c r="AOP23" s="164"/>
      <c r="AOQ23" s="164"/>
      <c r="AOR23" s="164"/>
      <c r="AOS23" s="164"/>
      <c r="AOT23" s="164"/>
      <c r="AOU23" s="164"/>
      <c r="AOV23" s="164"/>
      <c r="AOW23" s="164"/>
      <c r="AOX23" s="164"/>
      <c r="AOY23" s="164"/>
      <c r="AOZ23" s="164"/>
      <c r="APA23" s="164"/>
      <c r="APB23" s="164"/>
      <c r="APC23" s="164"/>
      <c r="APD23" s="164"/>
      <c r="APE23" s="164"/>
      <c r="APF23" s="164"/>
      <c r="APG23" s="164"/>
      <c r="APH23" s="164"/>
      <c r="API23" s="164"/>
      <c r="APJ23" s="164"/>
      <c r="APK23" s="164"/>
      <c r="APL23" s="164"/>
      <c r="APM23" s="164"/>
      <c r="APN23" s="164"/>
      <c r="APO23" s="164"/>
      <c r="APP23" s="164"/>
      <c r="APQ23" s="164"/>
      <c r="APR23" s="164"/>
      <c r="APS23" s="164"/>
      <c r="APT23" s="164"/>
      <c r="APU23" s="164"/>
      <c r="APV23" s="164"/>
      <c r="APW23" s="164"/>
      <c r="APX23" s="164"/>
      <c r="APY23" s="164"/>
      <c r="APZ23" s="164"/>
      <c r="AQA23" s="164"/>
      <c r="AQB23" s="164"/>
      <c r="AQC23" s="164"/>
      <c r="AQD23" s="164"/>
      <c r="AQE23" s="164"/>
      <c r="AQF23" s="164"/>
      <c r="AQG23" s="164"/>
      <c r="AQH23" s="164"/>
      <c r="AQI23" s="164"/>
      <c r="AQJ23" s="164"/>
      <c r="AQK23" s="164"/>
      <c r="AQL23" s="164"/>
      <c r="AQM23" s="164"/>
      <c r="AQN23" s="164"/>
      <c r="AQO23" s="164"/>
      <c r="AQP23" s="164"/>
      <c r="AQQ23" s="164"/>
      <c r="AQR23" s="164"/>
      <c r="AQS23" s="164"/>
      <c r="AQT23" s="164"/>
      <c r="AQU23" s="164"/>
      <c r="AQV23" s="164"/>
      <c r="AQW23" s="164"/>
      <c r="AQX23" s="164"/>
      <c r="AQY23" s="164"/>
      <c r="AQZ23" s="164"/>
      <c r="ARA23" s="164"/>
      <c r="ARB23" s="164"/>
      <c r="ARC23" s="164"/>
      <c r="ARD23" s="164"/>
      <c r="ARE23" s="164"/>
      <c r="ARF23" s="164"/>
      <c r="ARG23" s="164"/>
      <c r="ARH23" s="164"/>
      <c r="ARI23" s="164"/>
      <c r="ARJ23" s="164"/>
      <c r="ARK23" s="164"/>
      <c r="ARL23" s="164"/>
      <c r="ARM23" s="164"/>
      <c r="ARN23" s="164"/>
      <c r="ARO23" s="164"/>
      <c r="ARP23" s="164"/>
      <c r="ARQ23" s="164"/>
      <c r="ARR23" s="164"/>
      <c r="ARS23" s="164"/>
      <c r="ART23" s="164"/>
      <c r="ARU23" s="164"/>
      <c r="ARV23" s="164"/>
      <c r="ARW23" s="164"/>
      <c r="ARX23" s="164"/>
      <c r="ARY23" s="164"/>
      <c r="ARZ23" s="164"/>
      <c r="ASA23" s="164"/>
      <c r="ASB23" s="164"/>
      <c r="ASC23" s="164"/>
      <c r="ASD23" s="164"/>
      <c r="ASE23" s="164"/>
      <c r="ASF23" s="164"/>
      <c r="ASG23" s="164"/>
      <c r="ASH23" s="164"/>
      <c r="ASI23" s="164"/>
      <c r="ASJ23" s="164"/>
      <c r="ASK23" s="164"/>
      <c r="ASL23" s="164"/>
      <c r="ASM23" s="164"/>
      <c r="ASN23" s="164"/>
      <c r="ASO23" s="164"/>
      <c r="ASP23" s="164"/>
      <c r="ASQ23" s="164"/>
      <c r="ASR23" s="164"/>
      <c r="ASS23" s="164"/>
      <c r="AST23" s="164"/>
      <c r="ASU23" s="164"/>
      <c r="ASV23" s="164"/>
      <c r="ASW23" s="164"/>
      <c r="ASX23" s="164"/>
      <c r="ASY23" s="164"/>
      <c r="ASZ23" s="164"/>
      <c r="ATA23" s="164"/>
      <c r="ATB23" s="164"/>
      <c r="ATC23" s="164"/>
      <c r="ATD23" s="164"/>
      <c r="ATE23" s="164"/>
      <c r="ATF23" s="164"/>
      <c r="ATG23" s="164"/>
      <c r="ATH23" s="164"/>
      <c r="ATI23" s="164"/>
      <c r="ATJ23" s="164"/>
      <c r="ATK23" s="164"/>
      <c r="ATL23" s="164"/>
      <c r="ATM23" s="164"/>
      <c r="ATN23" s="164"/>
      <c r="ATO23" s="164"/>
      <c r="ATP23" s="164"/>
      <c r="ATQ23" s="164"/>
      <c r="ATR23" s="164"/>
      <c r="ATS23" s="164"/>
      <c r="ATT23" s="164"/>
      <c r="ATU23" s="164"/>
      <c r="ATV23" s="164"/>
      <c r="ATW23" s="164"/>
      <c r="ATX23" s="164"/>
      <c r="ATY23" s="164"/>
      <c r="ATZ23" s="164"/>
      <c r="AUA23" s="164"/>
      <c r="AUB23" s="164"/>
      <c r="AUC23" s="164"/>
      <c r="AUD23" s="164"/>
      <c r="AUE23" s="164"/>
      <c r="AUF23" s="164"/>
      <c r="AUG23" s="164"/>
      <c r="AUH23" s="164"/>
      <c r="AUI23" s="164"/>
      <c r="AUJ23" s="164"/>
      <c r="AUK23" s="164"/>
      <c r="AUL23" s="164"/>
      <c r="AUM23" s="164"/>
      <c r="AUN23" s="164"/>
      <c r="AUO23" s="164"/>
      <c r="AUP23" s="164"/>
      <c r="AUQ23" s="164"/>
      <c r="AUR23" s="164"/>
      <c r="AUS23" s="164"/>
      <c r="AUT23" s="164"/>
      <c r="AUU23" s="164"/>
      <c r="AUV23" s="164"/>
      <c r="AUW23" s="164"/>
      <c r="AUX23" s="164"/>
      <c r="AUY23" s="164"/>
      <c r="AUZ23" s="164"/>
      <c r="AVA23" s="164"/>
      <c r="AVB23" s="164"/>
      <c r="AVC23" s="164"/>
      <c r="AVD23" s="164"/>
      <c r="AVE23" s="164"/>
      <c r="AVF23" s="164"/>
      <c r="AVG23" s="164"/>
      <c r="AVH23" s="164"/>
      <c r="AVI23" s="164"/>
      <c r="AVJ23" s="164"/>
      <c r="AVK23" s="164"/>
      <c r="AVL23" s="164"/>
      <c r="AVM23" s="164"/>
      <c r="AVN23" s="164"/>
      <c r="AVO23" s="164"/>
      <c r="AVP23" s="164"/>
      <c r="AVQ23" s="164"/>
      <c r="AVR23" s="164"/>
      <c r="AVS23" s="164"/>
      <c r="AVT23" s="164"/>
      <c r="AVU23" s="164"/>
      <c r="AVV23" s="164"/>
      <c r="AVW23" s="164"/>
      <c r="AVX23" s="164"/>
      <c r="AVY23" s="164"/>
      <c r="AVZ23" s="164"/>
      <c r="AWA23" s="164"/>
      <c r="AWB23" s="164"/>
      <c r="AWC23" s="164"/>
      <c r="AWD23" s="164"/>
      <c r="AWE23" s="164"/>
      <c r="AWF23" s="164"/>
      <c r="AWG23" s="164"/>
      <c r="AWH23" s="164"/>
      <c r="AWI23" s="164"/>
      <c r="AWJ23" s="164"/>
      <c r="AWK23" s="164"/>
      <c r="AWL23" s="164"/>
      <c r="AWM23" s="164"/>
      <c r="AWN23" s="164"/>
      <c r="AWO23" s="164"/>
      <c r="AWP23" s="164"/>
      <c r="AWQ23" s="164"/>
      <c r="AWR23" s="164"/>
      <c r="AWS23" s="164"/>
      <c r="AWT23" s="164"/>
      <c r="AWU23" s="164"/>
      <c r="AWV23" s="164"/>
      <c r="AWW23" s="164"/>
      <c r="AWX23" s="164"/>
      <c r="AWY23" s="164"/>
      <c r="AWZ23" s="164"/>
      <c r="AXA23" s="164"/>
      <c r="AXB23" s="164"/>
      <c r="AXC23" s="164"/>
      <c r="AXD23" s="164"/>
      <c r="AXE23" s="164"/>
      <c r="AXF23" s="164"/>
      <c r="AXG23" s="164"/>
      <c r="AXH23" s="164"/>
      <c r="AXI23" s="164"/>
      <c r="AXJ23" s="164"/>
      <c r="AXK23" s="164"/>
      <c r="AXL23" s="164"/>
      <c r="AXM23" s="164"/>
      <c r="AXN23" s="164"/>
      <c r="AXO23" s="164"/>
      <c r="AXP23" s="164"/>
      <c r="AXQ23" s="164"/>
      <c r="AXR23" s="164"/>
      <c r="AXS23" s="164"/>
      <c r="AXT23" s="164"/>
      <c r="AXU23" s="164"/>
      <c r="AXV23" s="164"/>
      <c r="AXW23" s="164"/>
      <c r="AXX23" s="164"/>
      <c r="AXY23" s="164"/>
      <c r="AXZ23" s="164"/>
      <c r="AYA23" s="164"/>
      <c r="AYB23" s="164"/>
      <c r="AYC23" s="164"/>
      <c r="AYD23" s="164"/>
      <c r="AYE23" s="164"/>
      <c r="AYF23" s="164"/>
      <c r="AYG23" s="164"/>
      <c r="AYH23" s="164"/>
      <c r="AYI23" s="164"/>
      <c r="AYJ23" s="164"/>
      <c r="AYK23" s="164"/>
      <c r="AYL23" s="164"/>
      <c r="AYM23" s="164"/>
      <c r="AYN23" s="164"/>
      <c r="AYO23" s="164"/>
      <c r="AYP23" s="164"/>
      <c r="AYQ23" s="164"/>
      <c r="AYR23" s="164"/>
      <c r="AYS23" s="164"/>
      <c r="AYT23" s="164"/>
      <c r="AYU23" s="164"/>
      <c r="AYV23" s="164"/>
      <c r="AYW23" s="164"/>
      <c r="AYX23" s="164"/>
      <c r="AYY23" s="164"/>
      <c r="AYZ23" s="164"/>
      <c r="AZA23" s="164"/>
      <c r="AZB23" s="164"/>
      <c r="AZC23" s="164"/>
      <c r="AZD23" s="164"/>
      <c r="AZE23" s="164"/>
      <c r="AZF23" s="164"/>
      <c r="AZG23" s="164"/>
      <c r="AZH23" s="164"/>
      <c r="AZI23" s="164"/>
      <c r="AZJ23" s="164"/>
      <c r="AZK23" s="164"/>
      <c r="AZL23" s="164"/>
      <c r="AZM23" s="164"/>
      <c r="AZN23" s="164"/>
      <c r="AZO23" s="164"/>
      <c r="AZP23" s="164"/>
      <c r="AZQ23" s="164"/>
      <c r="AZR23" s="164"/>
      <c r="AZS23" s="164"/>
      <c r="AZT23" s="164"/>
      <c r="AZU23" s="164"/>
      <c r="AZV23" s="164"/>
      <c r="AZW23" s="164"/>
      <c r="AZX23" s="164"/>
      <c r="AZY23" s="164"/>
      <c r="AZZ23" s="164"/>
      <c r="BAA23" s="164"/>
      <c r="BAB23" s="164"/>
      <c r="BAC23" s="164"/>
      <c r="BAD23" s="164"/>
      <c r="BAE23" s="164"/>
      <c r="BAF23" s="164"/>
      <c r="BAG23" s="164"/>
      <c r="BAH23" s="164"/>
      <c r="BAI23" s="164"/>
      <c r="BAJ23" s="164"/>
      <c r="BAK23" s="164"/>
      <c r="BAL23" s="164"/>
      <c r="BAM23" s="164"/>
      <c r="BAN23" s="164"/>
      <c r="BAO23" s="164"/>
      <c r="BAP23" s="164"/>
      <c r="BAQ23" s="164"/>
      <c r="BAR23" s="164"/>
      <c r="BAS23" s="164"/>
      <c r="BAT23" s="164"/>
      <c r="BAU23" s="164"/>
      <c r="BAV23" s="164"/>
      <c r="BAW23" s="164"/>
      <c r="BAX23" s="164"/>
      <c r="BAY23" s="164"/>
      <c r="BAZ23" s="164"/>
      <c r="BBA23" s="164"/>
      <c r="BBB23" s="164"/>
      <c r="BBC23" s="164"/>
      <c r="BBD23" s="164"/>
      <c r="BBE23" s="164"/>
      <c r="BBF23" s="164"/>
      <c r="BBG23" s="164"/>
      <c r="BBH23" s="164"/>
      <c r="BBI23" s="164"/>
      <c r="BBJ23" s="164"/>
      <c r="BBK23" s="164"/>
      <c r="BBL23" s="164"/>
      <c r="BBM23" s="164"/>
      <c r="BBN23" s="164"/>
      <c r="BBO23" s="164"/>
      <c r="BBP23" s="164"/>
      <c r="BBQ23" s="164"/>
      <c r="BBR23" s="164"/>
      <c r="BBS23" s="164"/>
      <c r="BBT23" s="164"/>
      <c r="BBU23" s="164"/>
      <c r="BBV23" s="164"/>
      <c r="BBW23" s="164"/>
      <c r="BBX23" s="164"/>
      <c r="BBY23" s="164"/>
      <c r="BBZ23" s="164"/>
      <c r="BCA23" s="164"/>
      <c r="BCB23" s="164"/>
      <c r="BCC23" s="164"/>
      <c r="BCD23" s="164"/>
      <c r="BCE23" s="164"/>
      <c r="BCF23" s="164"/>
      <c r="BCG23" s="164"/>
      <c r="BCH23" s="164"/>
      <c r="BCI23" s="164"/>
      <c r="BCJ23" s="164"/>
      <c r="BCK23" s="164"/>
      <c r="BCL23" s="164"/>
      <c r="BCM23" s="164"/>
      <c r="BCN23" s="164"/>
      <c r="BCO23" s="164"/>
      <c r="BCP23" s="164"/>
      <c r="BCQ23" s="164"/>
      <c r="BCR23" s="164"/>
      <c r="BCS23" s="164"/>
      <c r="BCT23" s="164"/>
      <c r="BCU23" s="164"/>
      <c r="BCV23" s="164"/>
      <c r="BCW23" s="164"/>
      <c r="BCX23" s="164"/>
      <c r="BCY23" s="164"/>
      <c r="BCZ23" s="164"/>
      <c r="BDA23" s="164"/>
      <c r="BDB23" s="164"/>
      <c r="BDC23" s="164"/>
      <c r="BDD23" s="164"/>
      <c r="BDE23" s="164"/>
      <c r="BDF23" s="164"/>
      <c r="BDG23" s="164"/>
      <c r="BDH23" s="164"/>
      <c r="BDI23" s="164"/>
      <c r="BDJ23" s="164"/>
      <c r="BDK23" s="164"/>
      <c r="BDL23" s="164"/>
      <c r="BDM23" s="164"/>
      <c r="BDN23" s="164"/>
      <c r="BDO23" s="164"/>
      <c r="BDP23" s="164"/>
      <c r="BDQ23" s="164"/>
      <c r="BDR23" s="164"/>
      <c r="BDS23" s="164"/>
      <c r="BDT23" s="164"/>
      <c r="BDU23" s="164"/>
      <c r="BDV23" s="164"/>
      <c r="BDW23" s="164"/>
      <c r="BDX23" s="164"/>
      <c r="BDY23" s="164"/>
      <c r="BDZ23" s="164"/>
      <c r="BEA23" s="164"/>
      <c r="BEB23" s="164"/>
      <c r="BEC23" s="164"/>
      <c r="BED23" s="164"/>
      <c r="BEE23" s="164"/>
      <c r="BEF23" s="164"/>
      <c r="BEG23" s="164"/>
      <c r="BEH23" s="164"/>
      <c r="BEI23" s="164"/>
      <c r="BEJ23" s="164"/>
      <c r="BEK23" s="164"/>
      <c r="BEL23" s="164"/>
      <c r="BEM23" s="164"/>
      <c r="BEN23" s="164"/>
      <c r="BEO23" s="164"/>
      <c r="BEP23" s="164"/>
      <c r="BEQ23" s="164"/>
      <c r="BER23" s="164"/>
      <c r="BES23" s="164"/>
      <c r="BET23" s="164"/>
      <c r="BEU23" s="164"/>
      <c r="BEV23" s="164"/>
      <c r="BEW23" s="164"/>
      <c r="BEX23" s="164"/>
      <c r="BEY23" s="164"/>
      <c r="BEZ23" s="164"/>
      <c r="BFA23" s="164"/>
      <c r="BFB23" s="164"/>
      <c r="BFC23" s="164"/>
      <c r="BFD23" s="164"/>
      <c r="BFE23" s="164"/>
      <c r="BFF23" s="164"/>
      <c r="BFG23" s="164"/>
      <c r="BFH23" s="164"/>
      <c r="BFI23" s="164"/>
      <c r="BFJ23" s="164"/>
      <c r="BFK23" s="164"/>
      <c r="BFL23" s="164"/>
      <c r="BFM23" s="164"/>
      <c r="BFN23" s="164"/>
      <c r="BFO23" s="164"/>
      <c r="BFP23" s="164"/>
      <c r="BFQ23" s="164"/>
      <c r="BFR23" s="164"/>
      <c r="BFS23" s="164"/>
      <c r="BFT23" s="164"/>
      <c r="BFU23" s="164"/>
      <c r="BFV23" s="164"/>
      <c r="BFW23" s="164"/>
      <c r="BFX23" s="164"/>
      <c r="BFY23" s="164"/>
      <c r="BFZ23" s="164"/>
      <c r="BGA23" s="164"/>
      <c r="BGB23" s="164"/>
      <c r="BGC23" s="164"/>
      <c r="BGD23" s="164"/>
      <c r="BGE23" s="164"/>
      <c r="BGF23" s="164"/>
      <c r="BGG23" s="164"/>
      <c r="BGH23" s="164"/>
      <c r="BGI23" s="164"/>
      <c r="BGJ23" s="164"/>
      <c r="BGK23" s="164"/>
      <c r="BGL23" s="164"/>
      <c r="BGM23" s="164"/>
      <c r="BGN23" s="164"/>
      <c r="BGO23" s="164"/>
      <c r="BGP23" s="164"/>
      <c r="BGQ23" s="164"/>
      <c r="BGR23" s="164"/>
      <c r="BGS23" s="164"/>
      <c r="BGT23" s="164"/>
      <c r="BGU23" s="164"/>
      <c r="BGV23" s="164"/>
      <c r="BGW23" s="164"/>
      <c r="BGX23" s="164"/>
      <c r="BGY23" s="164"/>
      <c r="BGZ23" s="164"/>
      <c r="BHA23" s="164"/>
      <c r="BHB23" s="164"/>
      <c r="BHC23" s="164"/>
      <c r="BHD23" s="164"/>
      <c r="BHE23" s="164"/>
      <c r="BHF23" s="164"/>
      <c r="BHG23" s="164"/>
      <c r="BHH23" s="164"/>
      <c r="BHI23" s="164"/>
      <c r="BHJ23" s="164"/>
      <c r="BHK23" s="164"/>
      <c r="BHL23" s="164"/>
      <c r="BHM23" s="164"/>
      <c r="BHN23" s="164"/>
      <c r="BHO23" s="164"/>
      <c r="BHP23" s="164"/>
      <c r="BHQ23" s="164"/>
      <c r="BHR23" s="164"/>
      <c r="BHS23" s="164"/>
      <c r="BHT23" s="164"/>
      <c r="BHU23" s="164"/>
      <c r="BHV23" s="164"/>
      <c r="BHW23" s="164"/>
      <c r="BHX23" s="164"/>
      <c r="BHY23" s="164"/>
      <c r="BHZ23" s="164"/>
      <c r="BIA23" s="164"/>
      <c r="BIB23" s="164"/>
      <c r="BIC23" s="164"/>
      <c r="BID23" s="164"/>
      <c r="BIE23" s="164"/>
      <c r="BIF23" s="164"/>
      <c r="BIG23" s="164"/>
      <c r="BIH23" s="164"/>
      <c r="BII23" s="164"/>
      <c r="BIJ23" s="164"/>
      <c r="BIK23" s="164"/>
      <c r="BIL23" s="164"/>
      <c r="BIM23" s="164"/>
      <c r="BIN23" s="164"/>
      <c r="BIO23" s="164"/>
      <c r="BIP23" s="164"/>
      <c r="BIQ23" s="164"/>
      <c r="BIR23" s="164"/>
      <c r="BIS23" s="164"/>
      <c r="BIT23" s="164"/>
      <c r="BIU23" s="164"/>
      <c r="BIV23" s="164"/>
      <c r="BIW23" s="164"/>
      <c r="BIX23" s="164"/>
      <c r="BIY23" s="164"/>
      <c r="BIZ23" s="164"/>
      <c r="BJA23" s="164"/>
      <c r="BJB23" s="164"/>
      <c r="BJC23" s="164"/>
      <c r="BJD23" s="164"/>
      <c r="BJE23" s="164"/>
      <c r="BJF23" s="164"/>
      <c r="BJG23" s="164"/>
      <c r="BJH23" s="164"/>
      <c r="BJI23" s="164"/>
      <c r="BJJ23" s="164"/>
      <c r="BJK23" s="164"/>
      <c r="BJL23" s="164"/>
      <c r="BJM23" s="164"/>
      <c r="BJN23" s="164"/>
      <c r="BJO23" s="164"/>
      <c r="BJP23" s="164"/>
      <c r="BJQ23" s="164"/>
      <c r="BJR23" s="164"/>
      <c r="BJS23" s="164"/>
      <c r="BJT23" s="164"/>
      <c r="BJU23" s="164"/>
      <c r="BJV23" s="164"/>
      <c r="BJW23" s="164"/>
      <c r="BJX23" s="164"/>
      <c r="BJY23" s="164"/>
      <c r="BJZ23" s="164"/>
      <c r="BKA23" s="164"/>
      <c r="BKB23" s="164"/>
      <c r="BKC23" s="164"/>
      <c r="BKD23" s="164"/>
      <c r="BKE23" s="164"/>
      <c r="BKF23" s="164"/>
      <c r="BKG23" s="164"/>
      <c r="BKH23" s="164"/>
      <c r="BKI23" s="164"/>
      <c r="BKJ23" s="164"/>
      <c r="BKK23" s="164"/>
      <c r="BKL23" s="164"/>
      <c r="BKM23" s="164"/>
      <c r="BKN23" s="164"/>
      <c r="BKO23" s="164"/>
      <c r="BKP23" s="164"/>
      <c r="BKQ23" s="164"/>
      <c r="BKR23" s="164"/>
      <c r="BKS23" s="164"/>
      <c r="BKT23" s="164"/>
      <c r="BKU23" s="164"/>
      <c r="BKV23" s="164"/>
      <c r="BKW23" s="164"/>
      <c r="BKX23" s="164"/>
      <c r="BKY23" s="164"/>
      <c r="BKZ23" s="164"/>
      <c r="BLA23" s="164"/>
      <c r="BLB23" s="164"/>
      <c r="BLC23" s="164"/>
      <c r="BLD23" s="164"/>
      <c r="BLE23" s="164"/>
      <c r="BLF23" s="164"/>
      <c r="BLG23" s="164"/>
      <c r="BLH23" s="164"/>
      <c r="BLI23" s="164"/>
      <c r="BLJ23" s="164"/>
      <c r="BLK23" s="164"/>
      <c r="BLL23" s="164"/>
      <c r="BLM23" s="164"/>
      <c r="BLN23" s="164"/>
      <c r="BLO23" s="164"/>
      <c r="BLP23" s="164"/>
      <c r="BLQ23" s="164"/>
      <c r="BLR23" s="164"/>
      <c r="BLS23" s="164"/>
      <c r="BLT23" s="164"/>
      <c r="BLU23" s="164"/>
      <c r="BLV23" s="164"/>
      <c r="BLW23" s="164"/>
      <c r="BLX23" s="164"/>
      <c r="BLY23" s="164"/>
      <c r="BLZ23" s="164"/>
      <c r="BMA23" s="164"/>
      <c r="BMB23" s="164"/>
      <c r="BMC23" s="164"/>
      <c r="BMD23" s="164"/>
      <c r="BME23" s="164"/>
      <c r="BMF23" s="164"/>
      <c r="BMG23" s="164"/>
      <c r="BMH23" s="164"/>
      <c r="BMI23" s="164"/>
      <c r="BMJ23" s="164"/>
      <c r="BMK23" s="164"/>
      <c r="BML23" s="164"/>
      <c r="BMM23" s="164"/>
      <c r="BMN23" s="164"/>
      <c r="BMO23" s="164"/>
      <c r="BMP23" s="164"/>
      <c r="BMQ23" s="164"/>
      <c r="BMR23" s="164"/>
      <c r="BMS23" s="164"/>
      <c r="BMT23" s="164"/>
      <c r="BMU23" s="164"/>
      <c r="BMV23" s="164"/>
      <c r="BMW23" s="164"/>
      <c r="BMX23" s="164"/>
      <c r="BMY23" s="164"/>
      <c r="BMZ23" s="164"/>
      <c r="BNA23" s="164"/>
      <c r="BNB23" s="164"/>
      <c r="BNC23" s="164"/>
      <c r="BND23" s="164"/>
      <c r="BNE23" s="164"/>
      <c r="BNF23" s="164"/>
      <c r="BNG23" s="164"/>
      <c r="BNH23" s="164"/>
      <c r="BNI23" s="164"/>
      <c r="BNJ23" s="164"/>
      <c r="BNK23" s="164"/>
      <c r="BNL23" s="164"/>
      <c r="BNM23" s="164"/>
      <c r="BNN23" s="164"/>
      <c r="BNO23" s="164"/>
      <c r="BNP23" s="164"/>
      <c r="BNQ23" s="164"/>
      <c r="BNR23" s="164"/>
      <c r="BNS23" s="164"/>
      <c r="BNT23" s="164"/>
      <c r="BNU23" s="164"/>
      <c r="BNV23" s="164"/>
      <c r="BNW23" s="164"/>
      <c r="BNX23" s="164"/>
      <c r="BNY23" s="164"/>
      <c r="BNZ23" s="164"/>
      <c r="BOA23" s="164"/>
      <c r="BOB23" s="164"/>
      <c r="BOC23" s="164"/>
      <c r="BOD23" s="164"/>
      <c r="BOE23" s="164"/>
      <c r="BOF23" s="164"/>
      <c r="BOG23" s="164"/>
      <c r="BOH23" s="164"/>
      <c r="BOI23" s="164"/>
      <c r="BOJ23" s="164"/>
      <c r="BOK23" s="164"/>
      <c r="BOL23" s="164"/>
      <c r="BOM23" s="164"/>
      <c r="BON23" s="164"/>
      <c r="BOO23" s="164"/>
      <c r="BOP23" s="164"/>
      <c r="BOQ23" s="164"/>
      <c r="BOR23" s="164"/>
      <c r="BOS23" s="164"/>
      <c r="BOT23" s="164"/>
      <c r="BOU23" s="164"/>
      <c r="BOV23" s="164"/>
      <c r="BOW23" s="164"/>
      <c r="BOX23" s="164"/>
      <c r="BOY23" s="164"/>
      <c r="BOZ23" s="164"/>
      <c r="BPA23" s="164"/>
      <c r="BPB23" s="164"/>
      <c r="BPC23" s="164"/>
      <c r="BPD23" s="164"/>
      <c r="BPE23" s="164"/>
      <c r="BPF23" s="164"/>
      <c r="BPG23" s="164"/>
      <c r="BPH23" s="164"/>
      <c r="BPI23" s="164"/>
      <c r="BPJ23" s="164"/>
      <c r="BPK23" s="164"/>
      <c r="BPL23" s="164"/>
      <c r="BPM23" s="164"/>
      <c r="BPN23" s="164"/>
      <c r="BPO23" s="164"/>
      <c r="BPP23" s="164"/>
      <c r="BPQ23" s="164"/>
      <c r="BPR23" s="164"/>
      <c r="BPS23" s="164"/>
      <c r="BPT23" s="164"/>
      <c r="BPU23" s="164"/>
      <c r="BPV23" s="164"/>
      <c r="BPW23" s="164"/>
      <c r="BPX23" s="164"/>
      <c r="BPY23" s="164"/>
      <c r="BPZ23" s="164"/>
      <c r="BQA23" s="164"/>
      <c r="BQB23" s="164"/>
      <c r="BQC23" s="164"/>
      <c r="BQD23" s="164"/>
      <c r="BQE23" s="164"/>
      <c r="BQF23" s="164"/>
      <c r="BQG23" s="164"/>
      <c r="BQH23" s="164"/>
      <c r="BQI23" s="164"/>
      <c r="BQJ23" s="164"/>
      <c r="BQK23" s="164"/>
      <c r="BQL23" s="164"/>
      <c r="BQM23" s="164"/>
      <c r="BQN23" s="164"/>
      <c r="BQO23" s="164"/>
      <c r="BQP23" s="164"/>
      <c r="BQQ23" s="164"/>
      <c r="BQR23" s="164"/>
      <c r="BQS23" s="164"/>
      <c r="BQT23" s="164"/>
      <c r="BQU23" s="164"/>
      <c r="BQV23" s="164"/>
      <c r="BQW23" s="164"/>
      <c r="BQX23" s="164"/>
      <c r="BQY23" s="164"/>
      <c r="BQZ23" s="164"/>
      <c r="BRA23" s="164"/>
      <c r="BRB23" s="164"/>
      <c r="BRC23" s="164"/>
      <c r="BRD23" s="164"/>
      <c r="BRE23" s="164"/>
      <c r="BRF23" s="164"/>
      <c r="BRG23" s="164"/>
      <c r="BRH23" s="164"/>
      <c r="BRI23" s="164"/>
      <c r="BRJ23" s="164"/>
      <c r="BRK23" s="164"/>
      <c r="BRL23" s="164"/>
      <c r="BRM23" s="164"/>
      <c r="BRN23" s="164"/>
      <c r="BRO23" s="164"/>
      <c r="BRP23" s="164"/>
      <c r="BRQ23" s="164"/>
      <c r="BRR23" s="164"/>
      <c r="BRS23" s="164"/>
      <c r="BRT23" s="164"/>
      <c r="BRU23" s="164"/>
      <c r="BRV23" s="164"/>
      <c r="BRW23" s="164"/>
      <c r="BRX23" s="164"/>
      <c r="BRY23" s="164"/>
      <c r="BRZ23" s="164"/>
      <c r="BSA23" s="164"/>
      <c r="BSB23" s="164"/>
      <c r="BSC23" s="164"/>
      <c r="BSD23" s="164"/>
      <c r="BSE23" s="164"/>
      <c r="BSF23" s="164"/>
      <c r="BSG23" s="164"/>
      <c r="BSH23" s="164"/>
      <c r="BSI23" s="164"/>
      <c r="BSJ23" s="164"/>
      <c r="BSK23" s="164"/>
      <c r="BSL23" s="164"/>
      <c r="BSM23" s="164"/>
      <c r="BSN23" s="164"/>
      <c r="BSO23" s="164"/>
      <c r="BSP23" s="164"/>
      <c r="BSQ23" s="164"/>
      <c r="BSR23" s="164"/>
      <c r="BSS23" s="164"/>
      <c r="BST23" s="164"/>
      <c r="BSU23" s="164"/>
      <c r="BSV23" s="164"/>
      <c r="BSW23" s="164"/>
      <c r="BSX23" s="164"/>
      <c r="BSY23" s="164"/>
      <c r="BSZ23" s="164"/>
      <c r="BTA23" s="164"/>
      <c r="BTB23" s="164"/>
      <c r="BTC23" s="164"/>
      <c r="BTD23" s="164"/>
      <c r="BTE23" s="164"/>
      <c r="BTF23" s="164"/>
      <c r="BTG23" s="164"/>
      <c r="BTH23" s="164"/>
      <c r="BTI23" s="164"/>
      <c r="BTJ23" s="164"/>
      <c r="BTK23" s="164"/>
      <c r="BTL23" s="164"/>
      <c r="BTM23" s="164"/>
      <c r="BTN23" s="164"/>
      <c r="BTO23" s="164"/>
      <c r="BTP23" s="164"/>
      <c r="BTQ23" s="164"/>
      <c r="BTR23" s="164"/>
      <c r="BTS23" s="164"/>
      <c r="BTT23" s="164"/>
      <c r="BTU23" s="164"/>
      <c r="BTV23" s="164"/>
      <c r="BTW23" s="164"/>
      <c r="BTX23" s="164"/>
      <c r="BTY23" s="164"/>
      <c r="BTZ23" s="164"/>
      <c r="BUA23" s="164"/>
      <c r="BUB23" s="164"/>
      <c r="BUC23" s="164"/>
      <c r="BUD23" s="164"/>
      <c r="BUE23" s="164"/>
      <c r="BUF23" s="164"/>
      <c r="BUG23" s="164"/>
      <c r="BUH23" s="164"/>
      <c r="BUI23" s="164"/>
      <c r="BUJ23" s="164"/>
      <c r="BUK23" s="164"/>
      <c r="BUL23" s="164"/>
      <c r="BUM23" s="164"/>
      <c r="BUN23" s="164"/>
      <c r="BUO23" s="164"/>
      <c r="BUP23" s="164"/>
      <c r="BUQ23" s="164"/>
      <c r="BUR23" s="164"/>
      <c r="BUS23" s="164"/>
      <c r="BUT23" s="164"/>
      <c r="BUU23" s="164"/>
      <c r="BUV23" s="164"/>
      <c r="BUW23" s="164"/>
      <c r="BUX23" s="164"/>
      <c r="BUY23" s="164"/>
      <c r="BUZ23" s="164"/>
      <c r="BVA23" s="164"/>
      <c r="BVB23" s="164"/>
      <c r="BVC23" s="164"/>
      <c r="BVD23" s="164"/>
      <c r="BVE23" s="164"/>
      <c r="BVF23" s="164"/>
      <c r="BVG23" s="164"/>
      <c r="BVH23" s="164"/>
      <c r="BVI23" s="164"/>
      <c r="BVJ23" s="164"/>
      <c r="BVK23" s="164"/>
      <c r="BVL23" s="164"/>
      <c r="BVM23" s="164"/>
      <c r="BVN23" s="164"/>
      <c r="BVO23" s="164"/>
      <c r="BVP23" s="164"/>
      <c r="BVQ23" s="164"/>
      <c r="BVR23" s="164"/>
      <c r="BVS23" s="164"/>
      <c r="BVT23" s="164"/>
      <c r="BVU23" s="164"/>
      <c r="BVV23" s="164"/>
      <c r="BVW23" s="164"/>
      <c r="BVX23" s="164"/>
      <c r="BVY23" s="164"/>
      <c r="BVZ23" s="164"/>
      <c r="BWA23" s="164"/>
      <c r="BWB23" s="164"/>
      <c r="BWC23" s="164"/>
      <c r="BWD23" s="164"/>
      <c r="BWE23" s="164"/>
      <c r="BWF23" s="164"/>
      <c r="BWG23" s="164"/>
      <c r="BWH23" s="164"/>
      <c r="BWI23" s="164"/>
      <c r="BWJ23" s="164"/>
      <c r="BWK23" s="164"/>
      <c r="BWL23" s="164"/>
      <c r="BWM23" s="164"/>
      <c r="BWN23" s="164"/>
      <c r="BWO23" s="164"/>
      <c r="BWP23" s="164"/>
      <c r="BWQ23" s="164"/>
      <c r="BWR23" s="164"/>
      <c r="BWS23" s="164"/>
      <c r="BWT23" s="164"/>
      <c r="BWU23" s="164"/>
      <c r="BWV23" s="164"/>
      <c r="BWW23" s="164"/>
      <c r="BWX23" s="164"/>
      <c r="BWY23" s="164"/>
      <c r="BWZ23" s="164"/>
      <c r="BXA23" s="164"/>
      <c r="BXB23" s="164"/>
      <c r="BXC23" s="164"/>
      <c r="BXD23" s="164"/>
      <c r="BXE23" s="164"/>
      <c r="BXF23" s="164"/>
      <c r="BXG23" s="164"/>
      <c r="BXH23" s="164"/>
      <c r="BXI23" s="164"/>
      <c r="BXJ23" s="164"/>
      <c r="BXK23" s="164"/>
      <c r="BXL23" s="164"/>
      <c r="BXM23" s="164"/>
      <c r="BXN23" s="164"/>
      <c r="BXO23" s="164"/>
      <c r="BXP23" s="164"/>
      <c r="BXQ23" s="164"/>
      <c r="BXR23" s="164"/>
      <c r="BXS23" s="164"/>
      <c r="BXT23" s="164"/>
      <c r="BXU23" s="164"/>
      <c r="BXV23" s="164"/>
      <c r="BXW23" s="164"/>
      <c r="BXX23" s="164"/>
      <c r="BXY23" s="164"/>
      <c r="BXZ23" s="164"/>
      <c r="BYA23" s="164"/>
      <c r="BYB23" s="164"/>
      <c r="BYC23" s="164"/>
      <c r="BYD23" s="164"/>
      <c r="BYE23" s="164"/>
      <c r="BYF23" s="164"/>
      <c r="BYG23" s="164"/>
      <c r="BYH23" s="164"/>
      <c r="BYI23" s="164"/>
      <c r="BYJ23" s="164"/>
      <c r="BYK23" s="164"/>
      <c r="BYL23" s="164"/>
      <c r="BYM23" s="164"/>
      <c r="BYN23" s="164"/>
      <c r="BYO23" s="164"/>
      <c r="BYP23" s="164"/>
      <c r="BYQ23" s="164"/>
      <c r="BYR23" s="164"/>
      <c r="BYS23" s="164"/>
      <c r="BYT23" s="164"/>
      <c r="BYU23" s="164"/>
      <c r="BYV23" s="164"/>
      <c r="BYW23" s="164"/>
      <c r="BYX23" s="164"/>
      <c r="BYY23" s="164"/>
      <c r="BYZ23" s="164"/>
      <c r="BZA23" s="164"/>
      <c r="BZB23" s="164"/>
      <c r="BZC23" s="164"/>
      <c r="BZD23" s="164"/>
      <c r="BZE23" s="164"/>
      <c r="BZF23" s="164"/>
      <c r="BZG23" s="164"/>
      <c r="BZH23" s="164"/>
      <c r="BZI23" s="164"/>
      <c r="BZJ23" s="164"/>
      <c r="BZK23" s="164"/>
      <c r="BZL23" s="164"/>
      <c r="BZM23" s="164"/>
      <c r="BZN23" s="164"/>
      <c r="BZO23" s="164"/>
      <c r="BZP23" s="164"/>
      <c r="BZQ23" s="164"/>
      <c r="BZR23" s="164"/>
      <c r="BZS23" s="164"/>
      <c r="BZT23" s="164"/>
      <c r="BZU23" s="164"/>
      <c r="BZV23" s="164"/>
      <c r="BZW23" s="164"/>
      <c r="BZX23" s="164"/>
      <c r="BZY23" s="164"/>
      <c r="BZZ23" s="164"/>
      <c r="CAA23" s="164"/>
      <c r="CAB23" s="164"/>
      <c r="CAC23" s="164"/>
      <c r="CAD23" s="164"/>
      <c r="CAE23" s="164"/>
      <c r="CAF23" s="164"/>
      <c r="CAG23" s="164"/>
      <c r="CAH23" s="164"/>
      <c r="CAI23" s="164"/>
      <c r="CAJ23" s="164"/>
      <c r="CAK23" s="164"/>
      <c r="CAL23" s="164"/>
      <c r="CAM23" s="164"/>
      <c r="CAN23" s="164"/>
      <c r="CAO23" s="164"/>
      <c r="CAP23" s="164"/>
      <c r="CAQ23" s="164"/>
      <c r="CAR23" s="164"/>
      <c r="CAS23" s="164"/>
      <c r="CAT23" s="164"/>
      <c r="CAU23" s="164"/>
      <c r="CAV23" s="164"/>
      <c r="CAW23" s="164"/>
      <c r="CAX23" s="164"/>
      <c r="CAY23" s="164"/>
      <c r="CAZ23" s="164"/>
      <c r="CBA23" s="164"/>
      <c r="CBB23" s="164"/>
      <c r="CBC23" s="164"/>
      <c r="CBD23" s="164"/>
      <c r="CBE23" s="164"/>
      <c r="CBF23" s="164"/>
      <c r="CBG23" s="164"/>
      <c r="CBH23" s="164"/>
      <c r="CBI23" s="164"/>
      <c r="CBJ23" s="164"/>
      <c r="CBK23" s="164"/>
      <c r="CBL23" s="164"/>
      <c r="CBM23" s="164"/>
      <c r="CBN23" s="164"/>
      <c r="CBO23" s="164"/>
      <c r="CBP23" s="164"/>
      <c r="CBQ23" s="164"/>
      <c r="CBR23" s="164"/>
      <c r="CBS23" s="164"/>
      <c r="CBT23" s="164"/>
      <c r="CBU23" s="164"/>
      <c r="CBV23" s="164"/>
      <c r="CBW23" s="164"/>
      <c r="CBX23" s="164"/>
      <c r="CBY23" s="164"/>
      <c r="CBZ23" s="164"/>
      <c r="CCA23" s="164"/>
      <c r="CCB23" s="164"/>
      <c r="CCC23" s="164"/>
      <c r="CCD23" s="164"/>
      <c r="CCE23" s="164"/>
      <c r="CCF23" s="164"/>
      <c r="CCG23" s="164"/>
      <c r="CCH23" s="164"/>
      <c r="CCI23" s="164"/>
      <c r="CCJ23" s="164"/>
      <c r="CCK23" s="164"/>
      <c r="CCL23" s="164"/>
      <c r="CCM23" s="164"/>
      <c r="CCN23" s="164"/>
      <c r="CCO23" s="164"/>
      <c r="CCP23" s="164"/>
      <c r="CCQ23" s="164"/>
      <c r="CCR23" s="164"/>
      <c r="CCS23" s="164"/>
      <c r="CCT23" s="164"/>
      <c r="CCU23" s="164"/>
      <c r="CCV23" s="164"/>
      <c r="CCW23" s="164"/>
      <c r="CCX23" s="164"/>
      <c r="CCY23" s="164"/>
      <c r="CCZ23" s="164"/>
      <c r="CDA23" s="164"/>
      <c r="CDB23" s="164"/>
      <c r="CDC23" s="164"/>
      <c r="CDD23" s="164"/>
      <c r="CDE23" s="164"/>
      <c r="CDF23" s="164"/>
      <c r="CDG23" s="164"/>
      <c r="CDH23" s="164"/>
      <c r="CDI23" s="164"/>
      <c r="CDJ23" s="164"/>
      <c r="CDK23" s="164"/>
      <c r="CDL23" s="164"/>
      <c r="CDM23" s="164"/>
      <c r="CDN23" s="164"/>
      <c r="CDO23" s="164"/>
      <c r="CDP23" s="164"/>
      <c r="CDQ23" s="164"/>
      <c r="CDR23" s="164"/>
      <c r="CDS23" s="164"/>
      <c r="CDT23" s="164"/>
      <c r="CDU23" s="164"/>
      <c r="CDV23" s="164"/>
      <c r="CDW23" s="164"/>
      <c r="CDX23" s="164"/>
      <c r="CDY23" s="164"/>
      <c r="CDZ23" s="164"/>
      <c r="CEA23" s="164"/>
      <c r="CEB23" s="164"/>
      <c r="CEC23" s="164"/>
      <c r="CED23" s="164"/>
      <c r="CEE23" s="164"/>
      <c r="CEF23" s="164"/>
      <c r="CEG23" s="164"/>
      <c r="CEH23" s="164"/>
      <c r="CEI23" s="164"/>
      <c r="CEJ23" s="164"/>
      <c r="CEK23" s="164"/>
      <c r="CEL23" s="164"/>
      <c r="CEM23" s="164"/>
      <c r="CEN23" s="164"/>
      <c r="CEO23" s="164"/>
      <c r="CEP23" s="164"/>
      <c r="CEQ23" s="164"/>
      <c r="CER23" s="164"/>
      <c r="CES23" s="164"/>
      <c r="CET23" s="164"/>
      <c r="CEU23" s="164"/>
      <c r="CEV23" s="164"/>
      <c r="CEW23" s="164"/>
      <c r="CEX23" s="164"/>
      <c r="CEY23" s="164"/>
      <c r="CEZ23" s="164"/>
      <c r="CFA23" s="164"/>
      <c r="CFB23" s="164"/>
      <c r="CFC23" s="164"/>
      <c r="CFD23" s="164"/>
      <c r="CFE23" s="164"/>
      <c r="CFF23" s="164"/>
      <c r="CFG23" s="164"/>
      <c r="CFH23" s="164"/>
      <c r="CFI23" s="164"/>
      <c r="CFJ23" s="164"/>
      <c r="CFK23" s="164"/>
      <c r="CFL23" s="164"/>
      <c r="CFM23" s="164"/>
      <c r="CFN23" s="164"/>
      <c r="CFO23" s="164"/>
      <c r="CFP23" s="164"/>
      <c r="CFQ23" s="164"/>
      <c r="CFR23" s="164"/>
      <c r="CFS23" s="164"/>
      <c r="CFT23" s="164"/>
      <c r="CFU23" s="164"/>
      <c r="CFV23" s="164"/>
      <c r="CFW23" s="164"/>
      <c r="CFX23" s="164"/>
      <c r="CFY23" s="164"/>
      <c r="CFZ23" s="164"/>
      <c r="CGA23" s="164"/>
      <c r="CGB23" s="164"/>
      <c r="CGC23" s="164"/>
      <c r="CGD23" s="164"/>
      <c r="CGE23" s="164"/>
      <c r="CGF23" s="164"/>
      <c r="CGG23" s="164"/>
      <c r="CGH23" s="164"/>
      <c r="CGI23" s="164"/>
      <c r="CGJ23" s="164"/>
      <c r="CGK23" s="164"/>
      <c r="CGL23" s="164"/>
      <c r="CGM23" s="164"/>
      <c r="CGN23" s="164"/>
      <c r="CGO23" s="164"/>
      <c r="CGP23" s="164"/>
      <c r="CGQ23" s="164"/>
      <c r="CGR23" s="164"/>
      <c r="CGS23" s="164"/>
      <c r="CGT23" s="164"/>
      <c r="CGU23" s="164"/>
      <c r="CGV23" s="164"/>
      <c r="CGW23" s="164"/>
      <c r="CGX23" s="164"/>
      <c r="CGY23" s="164"/>
      <c r="CGZ23" s="164"/>
      <c r="CHA23" s="164"/>
      <c r="CHB23" s="164"/>
      <c r="CHC23" s="164"/>
      <c r="CHD23" s="164"/>
      <c r="CHE23" s="164"/>
      <c r="CHF23" s="164"/>
      <c r="CHG23" s="164"/>
      <c r="CHH23" s="164"/>
      <c r="CHI23" s="164"/>
      <c r="CHJ23" s="164"/>
      <c r="CHK23" s="164"/>
      <c r="CHL23" s="164"/>
      <c r="CHM23" s="164"/>
      <c r="CHN23" s="164"/>
      <c r="CHO23" s="164"/>
      <c r="CHP23" s="164"/>
      <c r="CHQ23" s="164"/>
      <c r="CHR23" s="164"/>
      <c r="CHS23" s="164"/>
      <c r="CHT23" s="164"/>
      <c r="CHU23" s="164"/>
      <c r="CHV23" s="164"/>
      <c r="CHW23" s="164"/>
      <c r="CHX23" s="164"/>
      <c r="CHY23" s="164"/>
      <c r="CHZ23" s="164"/>
      <c r="CIA23" s="164"/>
      <c r="CIB23" s="164"/>
      <c r="CIC23" s="164"/>
      <c r="CID23" s="164"/>
      <c r="CIE23" s="164"/>
      <c r="CIF23" s="164"/>
      <c r="CIG23" s="164"/>
      <c r="CIH23" s="164"/>
      <c r="CII23" s="164"/>
      <c r="CIJ23" s="164"/>
      <c r="CIK23" s="164"/>
      <c r="CIL23" s="164"/>
      <c r="CIM23" s="164"/>
      <c r="CIN23" s="164"/>
      <c r="CIO23" s="164"/>
      <c r="CIP23" s="164"/>
      <c r="CIQ23" s="164"/>
      <c r="CIR23" s="164"/>
      <c r="CIS23" s="164"/>
      <c r="CIT23" s="164"/>
      <c r="CIU23" s="164"/>
      <c r="CIV23" s="164"/>
      <c r="CIW23" s="164"/>
      <c r="CIX23" s="164"/>
      <c r="CIY23" s="164"/>
      <c r="CIZ23" s="164"/>
      <c r="CJA23" s="164"/>
      <c r="CJB23" s="164"/>
      <c r="CJC23" s="164"/>
      <c r="CJD23" s="164"/>
      <c r="CJE23" s="164"/>
      <c r="CJF23" s="164"/>
      <c r="CJG23" s="164"/>
      <c r="CJH23" s="164"/>
      <c r="CJI23" s="164"/>
      <c r="CJJ23" s="164"/>
      <c r="CJK23" s="164"/>
      <c r="CJL23" s="164"/>
      <c r="CJM23" s="164"/>
      <c r="CJN23" s="164"/>
      <c r="CJO23" s="164"/>
      <c r="CJP23" s="164"/>
      <c r="CJQ23" s="164"/>
      <c r="CJR23" s="164"/>
      <c r="CJS23" s="164"/>
      <c r="CJT23" s="164"/>
      <c r="CJU23" s="164"/>
      <c r="CJV23" s="164"/>
      <c r="CJW23" s="164"/>
      <c r="CJX23" s="164"/>
      <c r="CJY23" s="164"/>
      <c r="CJZ23" s="164"/>
      <c r="CKA23" s="164"/>
      <c r="CKB23" s="164"/>
      <c r="CKC23" s="164"/>
      <c r="CKD23" s="164"/>
      <c r="CKE23" s="164"/>
      <c r="CKF23" s="164"/>
      <c r="CKG23" s="164"/>
      <c r="CKH23" s="164"/>
      <c r="CKI23" s="164"/>
      <c r="CKJ23" s="164"/>
      <c r="CKK23" s="164"/>
      <c r="CKL23" s="164"/>
      <c r="CKM23" s="164"/>
      <c r="CKN23" s="164"/>
      <c r="CKO23" s="164"/>
      <c r="CKP23" s="164"/>
      <c r="CKQ23" s="164"/>
      <c r="CKR23" s="164"/>
      <c r="CKS23" s="164"/>
      <c r="CKT23" s="164"/>
      <c r="CKU23" s="164"/>
      <c r="CKV23" s="164"/>
      <c r="CKW23" s="164"/>
      <c r="CKX23" s="164"/>
      <c r="CKY23" s="164"/>
      <c r="CKZ23" s="164"/>
      <c r="CLA23" s="164"/>
      <c r="CLB23" s="164"/>
      <c r="CLC23" s="164"/>
      <c r="CLD23" s="164"/>
      <c r="CLE23" s="164"/>
      <c r="CLF23" s="164"/>
      <c r="CLG23" s="164"/>
      <c r="CLH23" s="164"/>
      <c r="CLI23" s="164"/>
      <c r="CLJ23" s="164"/>
      <c r="CLK23" s="164"/>
      <c r="CLL23" s="164"/>
      <c r="CLM23" s="164"/>
      <c r="CLN23" s="164"/>
      <c r="CLO23" s="164"/>
      <c r="CLP23" s="164"/>
      <c r="CLQ23" s="164"/>
      <c r="CLR23" s="164"/>
      <c r="CLS23" s="164"/>
      <c r="CLT23" s="164"/>
      <c r="CLU23" s="164"/>
      <c r="CLV23" s="164"/>
      <c r="CLW23" s="164"/>
      <c r="CLX23" s="164"/>
      <c r="CLY23" s="164"/>
      <c r="CLZ23" s="164"/>
      <c r="CMA23" s="164"/>
      <c r="CMB23" s="164"/>
      <c r="CMC23" s="164"/>
      <c r="CMD23" s="164"/>
      <c r="CME23" s="164"/>
      <c r="CMF23" s="164"/>
      <c r="CMG23" s="164"/>
      <c r="CMH23" s="164"/>
      <c r="CMI23" s="164"/>
      <c r="CMJ23" s="164"/>
      <c r="CMK23" s="164"/>
      <c r="CML23" s="164"/>
      <c r="CMM23" s="164"/>
      <c r="CMN23" s="164"/>
      <c r="CMO23" s="164"/>
      <c r="CMP23" s="164"/>
      <c r="CMQ23" s="164"/>
      <c r="CMR23" s="164"/>
      <c r="CMS23" s="164"/>
      <c r="CMT23" s="164"/>
      <c r="CMU23" s="164"/>
      <c r="CMV23" s="164"/>
      <c r="CMW23" s="164"/>
      <c r="CMX23" s="164"/>
      <c r="CMY23" s="164"/>
      <c r="CMZ23" s="164"/>
      <c r="CNA23" s="164"/>
      <c r="CNB23" s="164"/>
      <c r="CNC23" s="164"/>
      <c r="CND23" s="164"/>
      <c r="CNE23" s="164"/>
      <c r="CNF23" s="164"/>
      <c r="CNG23" s="164"/>
      <c r="CNH23" s="164"/>
      <c r="CNI23" s="164"/>
      <c r="CNJ23" s="164"/>
      <c r="CNK23" s="164"/>
      <c r="CNL23" s="164"/>
      <c r="CNM23" s="164"/>
      <c r="CNN23" s="164"/>
      <c r="CNO23" s="164"/>
      <c r="CNP23" s="164"/>
      <c r="CNQ23" s="164"/>
      <c r="CNR23" s="164"/>
      <c r="CNS23" s="164"/>
      <c r="CNT23" s="164"/>
      <c r="CNU23" s="164"/>
      <c r="CNV23" s="164"/>
      <c r="CNW23" s="164"/>
      <c r="CNX23" s="164"/>
      <c r="CNY23" s="164"/>
      <c r="CNZ23" s="164"/>
      <c r="COA23" s="164"/>
      <c r="COB23" s="164"/>
      <c r="COC23" s="164"/>
      <c r="COD23" s="164"/>
      <c r="COE23" s="164"/>
      <c r="COF23" s="164"/>
      <c r="COG23" s="164"/>
      <c r="COH23" s="164"/>
      <c r="COI23" s="164"/>
      <c r="COJ23" s="164"/>
      <c r="COK23" s="164"/>
      <c r="COL23" s="164"/>
      <c r="COM23" s="164"/>
      <c r="CON23" s="164"/>
      <c r="COO23" s="164"/>
      <c r="COP23" s="164"/>
      <c r="COQ23" s="164"/>
      <c r="COR23" s="164"/>
      <c r="COS23" s="164"/>
      <c r="COT23" s="164"/>
      <c r="COU23" s="164"/>
      <c r="COV23" s="164"/>
      <c r="COW23" s="164"/>
      <c r="COX23" s="164"/>
      <c r="COY23" s="164"/>
      <c r="COZ23" s="164"/>
      <c r="CPA23" s="164"/>
      <c r="CPB23" s="164"/>
      <c r="CPC23" s="164"/>
      <c r="CPD23" s="164"/>
      <c r="CPE23" s="164"/>
      <c r="CPF23" s="164"/>
      <c r="CPG23" s="164"/>
      <c r="CPH23" s="164"/>
      <c r="CPI23" s="164"/>
      <c r="CPJ23" s="164"/>
      <c r="CPK23" s="164"/>
      <c r="CPL23" s="164"/>
      <c r="CPM23" s="164"/>
      <c r="CPN23" s="164"/>
      <c r="CPO23" s="164"/>
      <c r="CPP23" s="164"/>
      <c r="CPQ23" s="164"/>
      <c r="CPR23" s="164"/>
      <c r="CPS23" s="164"/>
      <c r="CPT23" s="164"/>
      <c r="CPU23" s="164"/>
      <c r="CPV23" s="164"/>
      <c r="CPW23" s="164"/>
      <c r="CPX23" s="164"/>
      <c r="CPY23" s="164"/>
      <c r="CPZ23" s="164"/>
      <c r="CQA23" s="164"/>
      <c r="CQB23" s="164"/>
      <c r="CQC23" s="164"/>
      <c r="CQD23" s="164"/>
      <c r="CQE23" s="164"/>
      <c r="CQF23" s="164"/>
      <c r="CQG23" s="164"/>
      <c r="CQH23" s="164"/>
      <c r="CQI23" s="164"/>
      <c r="CQJ23" s="164"/>
      <c r="CQK23" s="164"/>
      <c r="CQL23" s="164"/>
      <c r="CQM23" s="164"/>
      <c r="CQN23" s="164"/>
      <c r="CQO23" s="164"/>
      <c r="CQP23" s="164"/>
      <c r="CQQ23" s="164"/>
      <c r="CQR23" s="164"/>
      <c r="CQS23" s="164"/>
      <c r="CQT23" s="164"/>
      <c r="CQU23" s="164"/>
      <c r="CQV23" s="164"/>
      <c r="CQW23" s="164"/>
      <c r="CQX23" s="164"/>
      <c r="CQY23" s="164"/>
      <c r="CQZ23" s="164"/>
      <c r="CRA23" s="164"/>
      <c r="CRB23" s="164"/>
      <c r="CRC23" s="164"/>
      <c r="CRD23" s="164"/>
      <c r="CRE23" s="164"/>
      <c r="CRF23" s="164"/>
      <c r="CRG23" s="164"/>
      <c r="CRH23" s="164"/>
      <c r="CRI23" s="164"/>
      <c r="CRJ23" s="164"/>
      <c r="CRK23" s="164"/>
      <c r="CRL23" s="164"/>
      <c r="CRM23" s="164"/>
      <c r="CRN23" s="164"/>
      <c r="CRO23" s="164"/>
      <c r="CRP23" s="164"/>
      <c r="CRQ23" s="164"/>
      <c r="CRR23" s="164"/>
      <c r="CRS23" s="164"/>
      <c r="CRT23" s="164"/>
      <c r="CRU23" s="164"/>
      <c r="CRV23" s="164"/>
      <c r="CRW23" s="164"/>
      <c r="CRX23" s="164"/>
      <c r="CRY23" s="164"/>
      <c r="CRZ23" s="164"/>
      <c r="CSA23" s="164"/>
      <c r="CSB23" s="164"/>
      <c r="CSC23" s="164"/>
      <c r="CSD23" s="164"/>
      <c r="CSE23" s="164"/>
      <c r="CSF23" s="164"/>
      <c r="CSG23" s="164"/>
      <c r="CSH23" s="164"/>
      <c r="CSI23" s="164"/>
      <c r="CSJ23" s="164"/>
      <c r="CSK23" s="164"/>
      <c r="CSL23" s="164"/>
      <c r="CSM23" s="164"/>
      <c r="CSN23" s="164"/>
      <c r="CSO23" s="164"/>
      <c r="CSP23" s="164"/>
      <c r="CSQ23" s="164"/>
      <c r="CSR23" s="164"/>
      <c r="CSS23" s="164"/>
      <c r="CST23" s="164"/>
      <c r="CSU23" s="164"/>
      <c r="CSV23" s="164"/>
      <c r="CSW23" s="164"/>
      <c r="CSX23" s="164"/>
      <c r="CSY23" s="164"/>
      <c r="CSZ23" s="164"/>
      <c r="CTA23" s="164"/>
      <c r="CTB23" s="164"/>
      <c r="CTC23" s="164"/>
      <c r="CTD23" s="164"/>
      <c r="CTE23" s="164"/>
      <c r="CTF23" s="164"/>
      <c r="CTG23" s="164"/>
      <c r="CTH23" s="164"/>
      <c r="CTI23" s="164"/>
      <c r="CTJ23" s="164"/>
      <c r="CTK23" s="164"/>
      <c r="CTL23" s="164"/>
      <c r="CTM23" s="164"/>
      <c r="CTN23" s="164"/>
      <c r="CTO23" s="164"/>
      <c r="CTP23" s="164"/>
      <c r="CTQ23" s="164"/>
      <c r="CTR23" s="164"/>
      <c r="CTS23" s="164"/>
      <c r="CTT23" s="164"/>
      <c r="CTU23" s="164"/>
      <c r="CTV23" s="164"/>
      <c r="CTW23" s="164"/>
      <c r="CTX23" s="164"/>
      <c r="CTY23" s="164"/>
      <c r="CTZ23" s="164"/>
      <c r="CUA23" s="164"/>
      <c r="CUB23" s="164"/>
      <c r="CUC23" s="164"/>
      <c r="CUD23" s="164"/>
      <c r="CUE23" s="164"/>
      <c r="CUF23" s="164"/>
      <c r="CUG23" s="164"/>
      <c r="CUH23" s="164"/>
      <c r="CUI23" s="164"/>
      <c r="CUJ23" s="164"/>
      <c r="CUK23" s="164"/>
      <c r="CUL23" s="164"/>
      <c r="CUM23" s="164"/>
      <c r="CUN23" s="164"/>
      <c r="CUO23" s="164"/>
      <c r="CUP23" s="164"/>
      <c r="CUQ23" s="164"/>
      <c r="CUR23" s="164"/>
      <c r="CUS23" s="164"/>
      <c r="CUT23" s="164"/>
      <c r="CUU23" s="164"/>
      <c r="CUV23" s="164"/>
      <c r="CUW23" s="164"/>
      <c r="CUX23" s="164"/>
      <c r="CUY23" s="164"/>
      <c r="CUZ23" s="164"/>
      <c r="CVA23" s="164"/>
      <c r="CVB23" s="164"/>
      <c r="CVC23" s="164"/>
      <c r="CVD23" s="164"/>
      <c r="CVE23" s="164"/>
      <c r="CVF23" s="164"/>
      <c r="CVG23" s="164"/>
      <c r="CVH23" s="164"/>
      <c r="CVI23" s="164"/>
      <c r="CVJ23" s="164"/>
      <c r="CVK23" s="164"/>
      <c r="CVL23" s="164"/>
      <c r="CVM23" s="164"/>
      <c r="CVN23" s="164"/>
      <c r="CVO23" s="164"/>
      <c r="CVP23" s="164"/>
      <c r="CVQ23" s="164"/>
      <c r="CVR23" s="164"/>
      <c r="CVS23" s="164"/>
      <c r="CVT23" s="164"/>
      <c r="CVU23" s="164"/>
      <c r="CVV23" s="164"/>
      <c r="CVW23" s="164"/>
      <c r="CVX23" s="164"/>
      <c r="CVY23" s="164"/>
      <c r="CVZ23" s="164"/>
      <c r="CWA23" s="164"/>
      <c r="CWB23" s="164"/>
      <c r="CWC23" s="164"/>
      <c r="CWD23" s="164"/>
      <c r="CWE23" s="164"/>
      <c r="CWF23" s="164"/>
      <c r="CWG23" s="164"/>
      <c r="CWH23" s="164"/>
      <c r="CWI23" s="164"/>
      <c r="CWJ23" s="164"/>
      <c r="CWK23" s="164"/>
      <c r="CWL23" s="164"/>
      <c r="CWM23" s="164"/>
      <c r="CWN23" s="164"/>
      <c r="CWO23" s="164"/>
      <c r="CWP23" s="164"/>
      <c r="CWQ23" s="164"/>
      <c r="CWR23" s="164"/>
      <c r="CWS23" s="164"/>
      <c r="CWT23" s="164"/>
      <c r="CWU23" s="164"/>
      <c r="CWV23" s="164"/>
      <c r="CWW23" s="164"/>
      <c r="CWX23" s="164"/>
      <c r="CWY23" s="164"/>
      <c r="CWZ23" s="164"/>
      <c r="CXA23" s="164"/>
      <c r="CXB23" s="164"/>
      <c r="CXC23" s="164"/>
      <c r="CXD23" s="164"/>
      <c r="CXE23" s="164"/>
      <c r="CXF23" s="164"/>
      <c r="CXG23" s="164"/>
      <c r="CXH23" s="164"/>
      <c r="CXI23" s="164"/>
      <c r="CXJ23" s="164"/>
      <c r="CXK23" s="164"/>
      <c r="CXL23" s="164"/>
      <c r="CXM23" s="164"/>
      <c r="CXN23" s="164"/>
      <c r="CXO23" s="164"/>
      <c r="CXP23" s="164"/>
      <c r="CXQ23" s="164"/>
      <c r="CXR23" s="164"/>
      <c r="CXS23" s="164"/>
      <c r="CXT23" s="164"/>
      <c r="CXU23" s="164"/>
      <c r="CXV23" s="164"/>
      <c r="CXW23" s="164"/>
      <c r="CXX23" s="164"/>
      <c r="CXY23" s="164"/>
      <c r="CXZ23" s="164"/>
      <c r="CYA23" s="164"/>
      <c r="CYB23" s="164"/>
      <c r="CYC23" s="164"/>
      <c r="CYD23" s="164"/>
      <c r="CYE23" s="164"/>
      <c r="CYF23" s="164"/>
      <c r="CYG23" s="164"/>
      <c r="CYH23" s="164"/>
      <c r="CYI23" s="164"/>
      <c r="CYJ23" s="164"/>
      <c r="CYK23" s="164"/>
      <c r="CYL23" s="164"/>
      <c r="CYM23" s="164"/>
      <c r="CYN23" s="164"/>
      <c r="CYO23" s="164"/>
      <c r="CYP23" s="164"/>
      <c r="CYQ23" s="164"/>
      <c r="CYR23" s="164"/>
      <c r="CYS23" s="164"/>
      <c r="CYT23" s="164"/>
      <c r="CYU23" s="164"/>
      <c r="CYV23" s="164"/>
      <c r="CYW23" s="164"/>
      <c r="CYX23" s="164"/>
      <c r="CYY23" s="164"/>
      <c r="CYZ23" s="164"/>
      <c r="CZA23" s="164"/>
      <c r="CZB23" s="164"/>
      <c r="CZC23" s="164"/>
      <c r="CZD23" s="164"/>
      <c r="CZE23" s="164"/>
      <c r="CZF23" s="164"/>
      <c r="CZG23" s="164"/>
      <c r="CZH23" s="164"/>
      <c r="CZI23" s="164"/>
      <c r="CZJ23" s="164"/>
      <c r="CZK23" s="164"/>
      <c r="CZL23" s="164"/>
      <c r="CZM23" s="164"/>
      <c r="CZN23" s="164"/>
      <c r="CZO23" s="164"/>
      <c r="CZP23" s="164"/>
      <c r="CZQ23" s="164"/>
      <c r="CZR23" s="164"/>
      <c r="CZS23" s="164"/>
      <c r="CZT23" s="164"/>
      <c r="CZU23" s="164"/>
      <c r="CZV23" s="164"/>
      <c r="CZW23" s="164"/>
      <c r="CZX23" s="164"/>
      <c r="CZY23" s="164"/>
      <c r="CZZ23" s="164"/>
      <c r="DAA23" s="164"/>
      <c r="DAB23" s="164"/>
      <c r="DAC23" s="164"/>
      <c r="DAD23" s="164"/>
      <c r="DAE23" s="164"/>
      <c r="DAF23" s="164"/>
      <c r="DAG23" s="164"/>
      <c r="DAH23" s="164"/>
      <c r="DAI23" s="164"/>
      <c r="DAJ23" s="164"/>
      <c r="DAK23" s="164"/>
      <c r="DAL23" s="164"/>
      <c r="DAM23" s="164"/>
      <c r="DAN23" s="164"/>
      <c r="DAO23" s="164"/>
      <c r="DAP23" s="164"/>
      <c r="DAQ23" s="164"/>
      <c r="DAR23" s="164"/>
      <c r="DAS23" s="164"/>
      <c r="DAT23" s="164"/>
      <c r="DAU23" s="164"/>
      <c r="DAV23" s="164"/>
      <c r="DAW23" s="164"/>
      <c r="DAX23" s="164"/>
      <c r="DAY23" s="164"/>
      <c r="DAZ23" s="164"/>
      <c r="DBA23" s="164"/>
      <c r="DBB23" s="164"/>
      <c r="DBC23" s="164"/>
      <c r="DBD23" s="164"/>
      <c r="DBE23" s="164"/>
      <c r="DBF23" s="164"/>
      <c r="DBG23" s="164"/>
      <c r="DBH23" s="164"/>
      <c r="DBI23" s="164"/>
      <c r="DBJ23" s="164"/>
      <c r="DBK23" s="164"/>
      <c r="DBL23" s="164"/>
      <c r="DBM23" s="164"/>
      <c r="DBN23" s="164"/>
      <c r="DBO23" s="164"/>
      <c r="DBP23" s="164"/>
      <c r="DBQ23" s="164"/>
      <c r="DBR23" s="164"/>
      <c r="DBS23" s="164"/>
      <c r="DBT23" s="164"/>
      <c r="DBU23" s="164"/>
      <c r="DBV23" s="164"/>
      <c r="DBW23" s="164"/>
      <c r="DBX23" s="164"/>
      <c r="DBY23" s="164"/>
      <c r="DBZ23" s="164"/>
      <c r="DCA23" s="164"/>
      <c r="DCB23" s="164"/>
      <c r="DCC23" s="164"/>
      <c r="DCD23" s="164"/>
      <c r="DCE23" s="164"/>
      <c r="DCF23" s="164"/>
      <c r="DCG23" s="164"/>
      <c r="DCH23" s="164"/>
      <c r="DCI23" s="164"/>
      <c r="DCJ23" s="164"/>
      <c r="DCK23" s="164"/>
      <c r="DCL23" s="164"/>
      <c r="DCM23" s="164"/>
      <c r="DCN23" s="164"/>
      <c r="DCO23" s="164"/>
      <c r="DCP23" s="164"/>
      <c r="DCQ23" s="164"/>
      <c r="DCR23" s="164"/>
      <c r="DCS23" s="164"/>
      <c r="DCT23" s="164"/>
      <c r="DCU23" s="164"/>
      <c r="DCV23" s="164"/>
      <c r="DCW23" s="164"/>
      <c r="DCX23" s="164"/>
      <c r="DCY23" s="164"/>
      <c r="DCZ23" s="164"/>
      <c r="DDA23" s="164"/>
      <c r="DDB23" s="164"/>
      <c r="DDC23" s="164"/>
      <c r="DDD23" s="164"/>
      <c r="DDE23" s="164"/>
      <c r="DDF23" s="164"/>
      <c r="DDG23" s="164"/>
      <c r="DDH23" s="164"/>
      <c r="DDI23" s="164"/>
      <c r="DDJ23" s="164"/>
      <c r="DDK23" s="164"/>
      <c r="DDL23" s="164"/>
      <c r="DDM23" s="164"/>
      <c r="DDN23" s="164"/>
      <c r="DDO23" s="164"/>
      <c r="DDP23" s="164"/>
      <c r="DDQ23" s="164"/>
      <c r="DDR23" s="164"/>
      <c r="DDS23" s="164"/>
      <c r="DDT23" s="164"/>
      <c r="DDU23" s="164"/>
      <c r="DDV23" s="164"/>
      <c r="DDW23" s="164"/>
      <c r="DDX23" s="164"/>
      <c r="DDY23" s="164"/>
      <c r="DDZ23" s="164"/>
      <c r="DEA23" s="164"/>
      <c r="DEB23" s="164"/>
      <c r="DEC23" s="164"/>
      <c r="DED23" s="164"/>
      <c r="DEE23" s="164"/>
      <c r="DEF23" s="164"/>
      <c r="DEG23" s="164"/>
      <c r="DEH23" s="164"/>
      <c r="DEI23" s="164"/>
      <c r="DEJ23" s="164"/>
      <c r="DEK23" s="164"/>
      <c r="DEL23" s="164"/>
      <c r="DEM23" s="164"/>
      <c r="DEN23" s="164"/>
      <c r="DEO23" s="164"/>
      <c r="DEP23" s="164"/>
      <c r="DEQ23" s="164"/>
      <c r="DER23" s="164"/>
      <c r="DES23" s="164"/>
      <c r="DET23" s="164"/>
      <c r="DEU23" s="164"/>
      <c r="DEV23" s="164"/>
      <c r="DEW23" s="164"/>
      <c r="DEX23" s="164"/>
      <c r="DEY23" s="164"/>
      <c r="DEZ23" s="164"/>
      <c r="DFA23" s="164"/>
      <c r="DFB23" s="164"/>
      <c r="DFC23" s="164"/>
      <c r="DFD23" s="164"/>
      <c r="DFE23" s="164"/>
      <c r="DFF23" s="164"/>
      <c r="DFG23" s="164"/>
      <c r="DFH23" s="164"/>
      <c r="DFI23" s="164"/>
      <c r="DFJ23" s="164"/>
      <c r="DFK23" s="164"/>
      <c r="DFL23" s="164"/>
      <c r="DFM23" s="164"/>
      <c r="DFN23" s="164"/>
      <c r="DFO23" s="164"/>
      <c r="DFP23" s="164"/>
      <c r="DFQ23" s="164"/>
      <c r="DFR23" s="164"/>
      <c r="DFS23" s="164"/>
      <c r="DFT23" s="164"/>
      <c r="DFU23" s="164"/>
      <c r="DFV23" s="164"/>
      <c r="DFW23" s="164"/>
      <c r="DFX23" s="164"/>
      <c r="DFY23" s="164"/>
      <c r="DFZ23" s="164"/>
      <c r="DGA23" s="164"/>
      <c r="DGB23" s="164"/>
      <c r="DGC23" s="164"/>
      <c r="DGD23" s="164"/>
      <c r="DGE23" s="164"/>
      <c r="DGF23" s="164"/>
      <c r="DGG23" s="164"/>
      <c r="DGH23" s="164"/>
      <c r="DGI23" s="164"/>
      <c r="DGJ23" s="164"/>
      <c r="DGK23" s="164"/>
      <c r="DGL23" s="164"/>
      <c r="DGM23" s="164"/>
      <c r="DGN23" s="164"/>
      <c r="DGO23" s="164"/>
      <c r="DGP23" s="164"/>
      <c r="DGQ23" s="164"/>
      <c r="DGR23" s="164"/>
      <c r="DGS23" s="164"/>
      <c r="DGT23" s="164"/>
      <c r="DGU23" s="164"/>
      <c r="DGV23" s="164"/>
      <c r="DGW23" s="164"/>
      <c r="DGX23" s="164"/>
      <c r="DGY23" s="164"/>
      <c r="DGZ23" s="164"/>
      <c r="DHA23" s="164"/>
      <c r="DHB23" s="164"/>
      <c r="DHC23" s="164"/>
      <c r="DHD23" s="164"/>
      <c r="DHE23" s="164"/>
      <c r="DHF23" s="164"/>
      <c r="DHG23" s="164"/>
      <c r="DHH23" s="164"/>
      <c r="DHI23" s="164"/>
      <c r="DHJ23" s="164"/>
      <c r="DHK23" s="164"/>
      <c r="DHL23" s="164"/>
      <c r="DHM23" s="164"/>
      <c r="DHN23" s="164"/>
      <c r="DHO23" s="164"/>
      <c r="DHP23" s="164"/>
      <c r="DHQ23" s="164"/>
      <c r="DHR23" s="164"/>
      <c r="DHS23" s="164"/>
      <c r="DHT23" s="164"/>
      <c r="DHU23" s="164"/>
      <c r="DHV23" s="164"/>
      <c r="DHW23" s="164"/>
      <c r="DHX23" s="164"/>
      <c r="DHY23" s="164"/>
      <c r="DHZ23" s="164"/>
      <c r="DIA23" s="164"/>
      <c r="DIB23" s="164"/>
      <c r="DIC23" s="164"/>
      <c r="DID23" s="164"/>
      <c r="DIE23" s="164"/>
      <c r="DIF23" s="164"/>
      <c r="DIG23" s="164"/>
      <c r="DIH23" s="164"/>
      <c r="DII23" s="164"/>
      <c r="DIJ23" s="164"/>
      <c r="DIK23" s="164"/>
      <c r="DIL23" s="164"/>
      <c r="DIM23" s="164"/>
      <c r="DIN23" s="164"/>
      <c r="DIO23" s="164"/>
      <c r="DIP23" s="164"/>
      <c r="DIQ23" s="164"/>
      <c r="DIR23" s="164"/>
      <c r="DIS23" s="164"/>
      <c r="DIT23" s="164"/>
      <c r="DIU23" s="164"/>
      <c r="DIV23" s="164"/>
      <c r="DIW23" s="164"/>
      <c r="DIX23" s="164"/>
      <c r="DIY23" s="164"/>
      <c r="DIZ23" s="164"/>
      <c r="DJA23" s="164"/>
      <c r="DJB23" s="164"/>
      <c r="DJC23" s="164"/>
      <c r="DJD23" s="164"/>
      <c r="DJE23" s="164"/>
      <c r="DJF23" s="164"/>
      <c r="DJG23" s="164"/>
      <c r="DJH23" s="164"/>
      <c r="DJI23" s="164"/>
      <c r="DJJ23" s="164"/>
      <c r="DJK23" s="164"/>
      <c r="DJL23" s="164"/>
      <c r="DJM23" s="164"/>
      <c r="DJN23" s="164"/>
      <c r="DJO23" s="164"/>
      <c r="DJP23" s="164"/>
      <c r="DJQ23" s="164"/>
      <c r="DJR23" s="164"/>
      <c r="DJS23" s="164"/>
      <c r="DJT23" s="164"/>
      <c r="DJU23" s="164"/>
      <c r="DJV23" s="164"/>
      <c r="DJW23" s="164"/>
      <c r="DJX23" s="164"/>
      <c r="DJY23" s="164"/>
      <c r="DJZ23" s="164"/>
      <c r="DKA23" s="164"/>
      <c r="DKB23" s="164"/>
      <c r="DKC23" s="164"/>
      <c r="DKD23" s="164"/>
      <c r="DKE23" s="164"/>
      <c r="DKF23" s="164"/>
      <c r="DKG23" s="164"/>
      <c r="DKH23" s="164"/>
      <c r="DKI23" s="164"/>
      <c r="DKJ23" s="164"/>
      <c r="DKK23" s="164"/>
      <c r="DKL23" s="164"/>
      <c r="DKM23" s="164"/>
      <c r="DKN23" s="164"/>
      <c r="DKO23" s="164"/>
      <c r="DKP23" s="164"/>
      <c r="DKQ23" s="164"/>
      <c r="DKR23" s="164"/>
      <c r="DKS23" s="164"/>
      <c r="DKT23" s="164"/>
      <c r="DKU23" s="164"/>
      <c r="DKV23" s="164"/>
      <c r="DKW23" s="164"/>
      <c r="DKX23" s="164"/>
      <c r="DKY23" s="164"/>
      <c r="DKZ23" s="164"/>
      <c r="DLA23" s="164"/>
      <c r="DLB23" s="164"/>
      <c r="DLC23" s="164"/>
      <c r="DLD23" s="164"/>
      <c r="DLE23" s="164"/>
      <c r="DLF23" s="164"/>
      <c r="DLG23" s="164"/>
      <c r="DLH23" s="164"/>
      <c r="DLI23" s="164"/>
      <c r="DLJ23" s="164"/>
      <c r="DLK23" s="164"/>
      <c r="DLL23" s="164"/>
      <c r="DLM23" s="164"/>
      <c r="DLN23" s="164"/>
      <c r="DLO23" s="164"/>
      <c r="DLP23" s="164"/>
      <c r="DLQ23" s="164"/>
      <c r="DLR23" s="164"/>
      <c r="DLS23" s="164"/>
      <c r="DLT23" s="164"/>
      <c r="DLU23" s="164"/>
      <c r="DLV23" s="164"/>
      <c r="DLW23" s="164"/>
      <c r="DLX23" s="164"/>
      <c r="DLY23" s="164"/>
      <c r="DLZ23" s="164"/>
      <c r="DMA23" s="164"/>
      <c r="DMB23" s="164"/>
      <c r="DMC23" s="164"/>
      <c r="DMD23" s="164"/>
      <c r="DME23" s="164"/>
      <c r="DMF23" s="164"/>
      <c r="DMG23" s="164"/>
      <c r="DMH23" s="164"/>
      <c r="DMI23" s="164"/>
      <c r="DMJ23" s="164"/>
      <c r="DMK23" s="164"/>
      <c r="DML23" s="164"/>
      <c r="DMM23" s="164"/>
      <c r="DMN23" s="164"/>
      <c r="DMO23" s="164"/>
      <c r="DMP23" s="164"/>
      <c r="DMQ23" s="164"/>
      <c r="DMR23" s="164"/>
      <c r="DMS23" s="164"/>
      <c r="DMT23" s="164"/>
      <c r="DMU23" s="164"/>
      <c r="DMV23" s="164"/>
      <c r="DMW23" s="164"/>
      <c r="DMX23" s="164"/>
      <c r="DMY23" s="164"/>
      <c r="DMZ23" s="164"/>
      <c r="DNA23" s="164"/>
      <c r="DNB23" s="164"/>
      <c r="DNC23" s="164"/>
      <c r="DND23" s="164"/>
      <c r="DNE23" s="164"/>
      <c r="DNF23" s="164"/>
      <c r="DNG23" s="164"/>
      <c r="DNH23" s="164"/>
      <c r="DNI23" s="164"/>
      <c r="DNJ23" s="164"/>
      <c r="DNK23" s="164"/>
      <c r="DNL23" s="164"/>
      <c r="DNM23" s="164"/>
      <c r="DNN23" s="164"/>
      <c r="DNO23" s="164"/>
      <c r="DNP23" s="164"/>
      <c r="DNQ23" s="164"/>
      <c r="DNR23" s="164"/>
      <c r="DNS23" s="164"/>
      <c r="DNT23" s="164"/>
      <c r="DNU23" s="164"/>
      <c r="DNV23" s="164"/>
      <c r="DNW23" s="164"/>
      <c r="DNX23" s="164"/>
      <c r="DNY23" s="164"/>
      <c r="DNZ23" s="164"/>
      <c r="DOA23" s="164"/>
      <c r="DOB23" s="164"/>
      <c r="DOC23" s="164"/>
      <c r="DOD23" s="164"/>
      <c r="DOE23" s="164"/>
      <c r="DOF23" s="164"/>
      <c r="DOG23" s="164"/>
      <c r="DOH23" s="164"/>
      <c r="DOI23" s="164"/>
      <c r="DOJ23" s="164"/>
      <c r="DOK23" s="164"/>
      <c r="DOL23" s="164"/>
      <c r="DOM23" s="164"/>
      <c r="DON23" s="164"/>
      <c r="DOO23" s="164"/>
      <c r="DOP23" s="164"/>
      <c r="DOQ23" s="164"/>
      <c r="DOR23" s="164"/>
      <c r="DOS23" s="164"/>
      <c r="DOT23" s="164"/>
      <c r="DOU23" s="164"/>
      <c r="DOV23" s="164"/>
      <c r="DOW23" s="164"/>
      <c r="DOX23" s="164"/>
      <c r="DOY23" s="164"/>
      <c r="DOZ23" s="164"/>
      <c r="DPA23" s="164"/>
      <c r="DPB23" s="164"/>
      <c r="DPC23" s="164"/>
      <c r="DPD23" s="164"/>
      <c r="DPE23" s="164"/>
      <c r="DPF23" s="164"/>
      <c r="DPG23" s="164"/>
      <c r="DPH23" s="164"/>
      <c r="DPI23" s="164"/>
      <c r="DPJ23" s="164"/>
      <c r="DPK23" s="164"/>
      <c r="DPL23" s="164"/>
      <c r="DPM23" s="164"/>
      <c r="DPN23" s="164"/>
      <c r="DPO23" s="164"/>
      <c r="DPP23" s="164"/>
      <c r="DPQ23" s="164"/>
      <c r="DPR23" s="164"/>
      <c r="DPS23" s="164"/>
      <c r="DPT23" s="164"/>
      <c r="DPU23" s="164"/>
      <c r="DPV23" s="164"/>
      <c r="DPW23" s="164"/>
      <c r="DPX23" s="164"/>
      <c r="DPY23" s="164"/>
      <c r="DPZ23" s="164"/>
      <c r="DQA23" s="164"/>
      <c r="DQB23" s="164"/>
      <c r="DQC23" s="164"/>
      <c r="DQD23" s="164"/>
      <c r="DQE23" s="164"/>
      <c r="DQF23" s="164"/>
      <c r="DQG23" s="164"/>
      <c r="DQH23" s="164"/>
      <c r="DQI23" s="164"/>
      <c r="DQJ23" s="164"/>
      <c r="DQK23" s="164"/>
      <c r="DQL23" s="164"/>
      <c r="DQM23" s="164"/>
      <c r="DQN23" s="164"/>
      <c r="DQO23" s="164"/>
      <c r="DQP23" s="164"/>
      <c r="DQQ23" s="164"/>
      <c r="DQR23" s="164"/>
      <c r="DQS23" s="164"/>
      <c r="DQT23" s="164"/>
      <c r="DQU23" s="164"/>
      <c r="DQV23" s="164"/>
      <c r="DQW23" s="164"/>
      <c r="DQX23" s="164"/>
      <c r="DQY23" s="164"/>
      <c r="DQZ23" s="164"/>
      <c r="DRA23" s="164"/>
      <c r="DRB23" s="164"/>
      <c r="DRC23" s="164"/>
      <c r="DRD23" s="164"/>
      <c r="DRE23" s="164"/>
      <c r="DRF23" s="164"/>
      <c r="DRG23" s="164"/>
      <c r="DRH23" s="164"/>
      <c r="DRI23" s="164"/>
      <c r="DRJ23" s="164"/>
      <c r="DRK23" s="164"/>
      <c r="DRL23" s="164"/>
      <c r="DRM23" s="164"/>
      <c r="DRN23" s="164"/>
      <c r="DRO23" s="164"/>
      <c r="DRP23" s="164"/>
      <c r="DRQ23" s="164"/>
      <c r="DRR23" s="164"/>
      <c r="DRS23" s="164"/>
      <c r="DRT23" s="164"/>
      <c r="DRU23" s="164"/>
      <c r="DRV23" s="164"/>
      <c r="DRW23" s="164"/>
      <c r="DRX23" s="164"/>
      <c r="DRY23" s="164"/>
      <c r="DRZ23" s="164"/>
      <c r="DSA23" s="164"/>
      <c r="DSB23" s="164"/>
      <c r="DSC23" s="164"/>
      <c r="DSD23" s="164"/>
      <c r="DSE23" s="164"/>
      <c r="DSF23" s="164"/>
      <c r="DSG23" s="164"/>
      <c r="DSH23" s="164"/>
      <c r="DSI23" s="164"/>
      <c r="DSJ23" s="164"/>
      <c r="DSK23" s="164"/>
      <c r="DSL23" s="164"/>
      <c r="DSM23" s="164"/>
      <c r="DSN23" s="164"/>
      <c r="DSO23" s="164"/>
      <c r="DSP23" s="164"/>
      <c r="DSQ23" s="164"/>
      <c r="DSR23" s="164"/>
      <c r="DSS23" s="164"/>
      <c r="DST23" s="164"/>
      <c r="DSU23" s="164"/>
      <c r="DSV23" s="164"/>
      <c r="DSW23" s="164"/>
      <c r="DSX23" s="164"/>
      <c r="DSY23" s="164"/>
      <c r="DSZ23" s="164"/>
      <c r="DTA23" s="164"/>
      <c r="DTB23" s="164"/>
      <c r="DTC23" s="164"/>
      <c r="DTD23" s="164"/>
      <c r="DTE23" s="164"/>
      <c r="DTF23" s="164"/>
      <c r="DTG23" s="164"/>
      <c r="DTH23" s="164"/>
      <c r="DTI23" s="164"/>
      <c r="DTJ23" s="164"/>
      <c r="DTK23" s="164"/>
      <c r="DTL23" s="164"/>
      <c r="DTM23" s="164"/>
      <c r="DTN23" s="164"/>
      <c r="DTO23" s="164"/>
      <c r="DTP23" s="164"/>
      <c r="DTQ23" s="164"/>
      <c r="DTR23" s="164"/>
      <c r="DTS23" s="164"/>
      <c r="DTT23" s="164"/>
      <c r="DTU23" s="164"/>
      <c r="DTV23" s="164"/>
      <c r="DTW23" s="164"/>
      <c r="DTX23" s="164"/>
      <c r="DTY23" s="164"/>
      <c r="DTZ23" s="164"/>
      <c r="DUA23" s="164"/>
      <c r="DUB23" s="164"/>
      <c r="DUC23" s="164"/>
      <c r="DUD23" s="164"/>
      <c r="DUE23" s="164"/>
      <c r="DUF23" s="164"/>
      <c r="DUG23" s="164"/>
      <c r="DUH23" s="164"/>
      <c r="DUI23" s="164"/>
      <c r="DUJ23" s="164"/>
      <c r="DUK23" s="164"/>
      <c r="DUL23" s="164"/>
      <c r="DUM23" s="164"/>
      <c r="DUN23" s="164"/>
      <c r="DUO23" s="164"/>
      <c r="DUP23" s="164"/>
      <c r="DUQ23" s="164"/>
      <c r="DUR23" s="164"/>
      <c r="DUS23" s="164"/>
      <c r="DUT23" s="164"/>
      <c r="DUU23" s="164"/>
      <c r="DUV23" s="164"/>
      <c r="DUW23" s="164"/>
      <c r="DUX23" s="164"/>
      <c r="DUY23" s="164"/>
      <c r="DUZ23" s="164"/>
      <c r="DVA23" s="164"/>
      <c r="DVB23" s="164"/>
      <c r="DVC23" s="164"/>
      <c r="DVD23" s="164"/>
      <c r="DVE23" s="164"/>
      <c r="DVF23" s="164"/>
      <c r="DVG23" s="164"/>
      <c r="DVH23" s="164"/>
      <c r="DVI23" s="164"/>
      <c r="DVJ23" s="164"/>
      <c r="DVK23" s="164"/>
      <c r="DVL23" s="164"/>
      <c r="DVM23" s="164"/>
      <c r="DVN23" s="164"/>
      <c r="DVO23" s="164"/>
      <c r="DVP23" s="164"/>
      <c r="DVQ23" s="164"/>
      <c r="DVR23" s="164"/>
      <c r="DVS23" s="164"/>
      <c r="DVT23" s="164"/>
      <c r="DVU23" s="164"/>
      <c r="DVV23" s="164"/>
      <c r="DVW23" s="164"/>
      <c r="DVX23" s="164"/>
      <c r="DVY23" s="164"/>
      <c r="DVZ23" s="164"/>
      <c r="DWA23" s="164"/>
      <c r="DWB23" s="164"/>
      <c r="DWC23" s="164"/>
      <c r="DWD23" s="164"/>
      <c r="DWE23" s="164"/>
      <c r="DWF23" s="164"/>
      <c r="DWG23" s="164"/>
      <c r="DWH23" s="164"/>
      <c r="DWI23" s="164"/>
      <c r="DWJ23" s="164"/>
      <c r="DWK23" s="164"/>
      <c r="DWL23" s="164"/>
      <c r="DWM23" s="164"/>
      <c r="DWN23" s="164"/>
      <c r="DWO23" s="164"/>
      <c r="DWP23" s="164"/>
      <c r="DWQ23" s="164"/>
      <c r="DWR23" s="164"/>
      <c r="DWS23" s="164"/>
      <c r="DWT23" s="164"/>
      <c r="DWU23" s="164"/>
      <c r="DWV23" s="164"/>
      <c r="DWW23" s="164"/>
      <c r="DWX23" s="164"/>
      <c r="DWY23" s="164"/>
      <c r="DWZ23" s="164"/>
      <c r="DXA23" s="164"/>
      <c r="DXB23" s="164"/>
      <c r="DXC23" s="164"/>
      <c r="DXD23" s="164"/>
      <c r="DXE23" s="164"/>
      <c r="DXF23" s="164"/>
      <c r="DXG23" s="164"/>
      <c r="DXH23" s="164"/>
      <c r="DXI23" s="164"/>
      <c r="DXJ23" s="164"/>
      <c r="DXK23" s="164"/>
      <c r="DXL23" s="164"/>
      <c r="DXM23" s="164"/>
      <c r="DXN23" s="164"/>
      <c r="DXO23" s="164"/>
      <c r="DXP23" s="164"/>
      <c r="DXQ23" s="164"/>
      <c r="DXR23" s="164"/>
      <c r="DXS23" s="164"/>
      <c r="DXT23" s="164"/>
      <c r="DXU23" s="164"/>
      <c r="DXV23" s="164"/>
      <c r="DXW23" s="164"/>
      <c r="DXX23" s="164"/>
      <c r="DXY23" s="164"/>
      <c r="DXZ23" s="164"/>
      <c r="DYA23" s="164"/>
      <c r="DYB23" s="164"/>
      <c r="DYC23" s="164"/>
      <c r="DYD23" s="164"/>
      <c r="DYE23" s="164"/>
      <c r="DYF23" s="164"/>
      <c r="DYG23" s="164"/>
      <c r="DYH23" s="164"/>
      <c r="DYI23" s="164"/>
      <c r="DYJ23" s="164"/>
      <c r="DYK23" s="164"/>
      <c r="DYL23" s="164"/>
      <c r="DYM23" s="164"/>
      <c r="DYN23" s="164"/>
      <c r="DYO23" s="164"/>
      <c r="DYP23" s="164"/>
      <c r="DYQ23" s="164"/>
      <c r="DYR23" s="164"/>
      <c r="DYS23" s="164"/>
      <c r="DYT23" s="164"/>
      <c r="DYU23" s="164"/>
      <c r="DYV23" s="164"/>
      <c r="DYW23" s="164"/>
      <c r="DYX23" s="164"/>
      <c r="DYY23" s="164"/>
      <c r="DYZ23" s="164"/>
      <c r="DZA23" s="164"/>
      <c r="DZB23" s="164"/>
      <c r="DZC23" s="164"/>
      <c r="DZD23" s="164"/>
      <c r="DZE23" s="164"/>
      <c r="DZF23" s="164"/>
      <c r="DZG23" s="164"/>
      <c r="DZH23" s="164"/>
      <c r="DZI23" s="164"/>
      <c r="DZJ23" s="164"/>
      <c r="DZK23" s="164"/>
      <c r="DZL23" s="164"/>
      <c r="DZM23" s="164"/>
      <c r="DZN23" s="164"/>
      <c r="DZO23" s="164"/>
      <c r="DZP23" s="164"/>
      <c r="DZQ23" s="164"/>
      <c r="DZR23" s="164"/>
      <c r="DZS23" s="164"/>
      <c r="DZT23" s="164"/>
      <c r="DZU23" s="164"/>
      <c r="DZV23" s="164"/>
      <c r="DZW23" s="164"/>
      <c r="DZX23" s="164"/>
      <c r="DZY23" s="164"/>
      <c r="DZZ23" s="164"/>
      <c r="EAA23" s="164"/>
      <c r="EAB23" s="164"/>
      <c r="EAC23" s="164"/>
      <c r="EAD23" s="164"/>
      <c r="EAE23" s="164"/>
      <c r="EAF23" s="164"/>
      <c r="EAG23" s="164"/>
      <c r="EAH23" s="164"/>
      <c r="EAI23" s="164"/>
      <c r="EAJ23" s="164"/>
      <c r="EAK23" s="164"/>
      <c r="EAL23" s="164"/>
      <c r="EAM23" s="164"/>
      <c r="EAN23" s="164"/>
      <c r="EAO23" s="164"/>
      <c r="EAP23" s="164"/>
      <c r="EAQ23" s="164"/>
      <c r="EAR23" s="164"/>
      <c r="EAS23" s="164"/>
      <c r="EAT23" s="164"/>
      <c r="EAU23" s="164"/>
      <c r="EAV23" s="164"/>
      <c r="EAW23" s="164"/>
      <c r="EAX23" s="164"/>
      <c r="EAY23" s="164"/>
      <c r="EAZ23" s="164"/>
      <c r="EBA23" s="164"/>
      <c r="EBB23" s="164"/>
      <c r="EBC23" s="164"/>
      <c r="EBD23" s="164"/>
      <c r="EBE23" s="164"/>
      <c r="EBF23" s="164"/>
      <c r="EBG23" s="164"/>
      <c r="EBH23" s="164"/>
      <c r="EBI23" s="164"/>
      <c r="EBJ23" s="164"/>
      <c r="EBK23" s="164"/>
      <c r="EBL23" s="164"/>
      <c r="EBM23" s="164"/>
      <c r="EBN23" s="164"/>
      <c r="EBO23" s="164"/>
      <c r="EBP23" s="164"/>
      <c r="EBQ23" s="164"/>
      <c r="EBR23" s="164"/>
      <c r="EBS23" s="164"/>
      <c r="EBT23" s="164"/>
      <c r="EBU23" s="164"/>
      <c r="EBV23" s="164"/>
      <c r="EBW23" s="164"/>
      <c r="EBX23" s="164"/>
      <c r="EBY23" s="164"/>
      <c r="EBZ23" s="164"/>
      <c r="ECA23" s="164"/>
      <c r="ECB23" s="164"/>
      <c r="ECC23" s="164"/>
      <c r="ECD23" s="164"/>
      <c r="ECE23" s="164"/>
      <c r="ECF23" s="164"/>
      <c r="ECG23" s="164"/>
      <c r="ECH23" s="164"/>
      <c r="ECI23" s="164"/>
      <c r="ECJ23" s="164"/>
      <c r="ECK23" s="164"/>
      <c r="ECL23" s="164"/>
      <c r="ECM23" s="164"/>
      <c r="ECN23" s="164"/>
      <c r="ECO23" s="164"/>
      <c r="ECP23" s="164"/>
      <c r="ECQ23" s="164"/>
      <c r="ECR23" s="164"/>
      <c r="ECS23" s="164"/>
      <c r="ECT23" s="164"/>
      <c r="ECU23" s="164"/>
      <c r="ECV23" s="164"/>
      <c r="ECW23" s="164"/>
      <c r="ECX23" s="164"/>
      <c r="ECY23" s="164"/>
      <c r="ECZ23" s="164"/>
      <c r="EDA23" s="164"/>
      <c r="EDB23" s="164"/>
      <c r="EDC23" s="164"/>
      <c r="EDD23" s="164"/>
      <c r="EDE23" s="164"/>
      <c r="EDF23" s="164"/>
      <c r="EDG23" s="164"/>
      <c r="EDH23" s="164"/>
      <c r="EDI23" s="164"/>
      <c r="EDJ23" s="164"/>
      <c r="EDK23" s="164"/>
      <c r="EDL23" s="164"/>
      <c r="EDM23" s="164"/>
      <c r="EDN23" s="164"/>
      <c r="EDO23" s="164"/>
      <c r="EDP23" s="164"/>
      <c r="EDQ23" s="164"/>
      <c r="EDR23" s="164"/>
      <c r="EDS23" s="164"/>
      <c r="EDT23" s="164"/>
      <c r="EDU23" s="164"/>
      <c r="EDV23" s="164"/>
      <c r="EDW23" s="164"/>
      <c r="EDX23" s="164"/>
      <c r="EDY23" s="164"/>
      <c r="EDZ23" s="164"/>
      <c r="EEA23" s="164"/>
      <c r="EEB23" s="164"/>
      <c r="EEC23" s="164"/>
      <c r="EED23" s="164"/>
      <c r="EEE23" s="164"/>
      <c r="EEF23" s="164"/>
      <c r="EEG23" s="164"/>
      <c r="EEH23" s="164"/>
      <c r="EEI23" s="164"/>
      <c r="EEJ23" s="164"/>
      <c r="EEK23" s="164"/>
      <c r="EEL23" s="164"/>
      <c r="EEM23" s="164"/>
      <c r="EEN23" s="164"/>
      <c r="EEO23" s="164"/>
      <c r="EEP23" s="164"/>
      <c r="EEQ23" s="164"/>
      <c r="EER23" s="164"/>
      <c r="EES23" s="164"/>
      <c r="EET23" s="164"/>
      <c r="EEU23" s="164"/>
      <c r="EEV23" s="164"/>
      <c r="EEW23" s="164"/>
      <c r="EEX23" s="164"/>
      <c r="EEY23" s="164"/>
      <c r="EEZ23" s="164"/>
      <c r="EFA23" s="164"/>
      <c r="EFB23" s="164"/>
      <c r="EFC23" s="164"/>
      <c r="EFD23" s="164"/>
      <c r="EFE23" s="164"/>
      <c r="EFF23" s="164"/>
      <c r="EFG23" s="164"/>
      <c r="EFH23" s="164"/>
      <c r="EFI23" s="164"/>
      <c r="EFJ23" s="164"/>
      <c r="EFK23" s="164"/>
      <c r="EFL23" s="164"/>
      <c r="EFM23" s="164"/>
      <c r="EFN23" s="164"/>
      <c r="EFO23" s="164"/>
      <c r="EFP23" s="164"/>
      <c r="EFQ23" s="164"/>
      <c r="EFR23" s="164"/>
      <c r="EFS23" s="164"/>
      <c r="EFT23" s="164"/>
      <c r="EFU23" s="164"/>
      <c r="EFV23" s="164"/>
      <c r="EFW23" s="164"/>
      <c r="EFX23" s="164"/>
      <c r="EFY23" s="164"/>
      <c r="EFZ23" s="164"/>
      <c r="EGA23" s="164"/>
      <c r="EGB23" s="164"/>
      <c r="EGC23" s="164"/>
      <c r="EGD23" s="164"/>
      <c r="EGE23" s="164"/>
      <c r="EGF23" s="164"/>
      <c r="EGG23" s="164"/>
      <c r="EGH23" s="164"/>
      <c r="EGI23" s="164"/>
      <c r="EGJ23" s="164"/>
      <c r="EGK23" s="164"/>
      <c r="EGL23" s="164"/>
      <c r="EGM23" s="164"/>
      <c r="EGN23" s="164"/>
      <c r="EGO23" s="164"/>
      <c r="EGP23" s="164"/>
      <c r="EGQ23" s="164"/>
      <c r="EGR23" s="164"/>
      <c r="EGS23" s="164"/>
      <c r="EGT23" s="164"/>
      <c r="EGU23" s="164"/>
      <c r="EGV23" s="164"/>
      <c r="EGW23" s="164"/>
      <c r="EGX23" s="164"/>
      <c r="EGY23" s="164"/>
      <c r="EGZ23" s="164"/>
      <c r="EHA23" s="164"/>
      <c r="EHB23" s="164"/>
      <c r="EHC23" s="164"/>
      <c r="EHD23" s="164"/>
      <c r="EHE23" s="164"/>
      <c r="EHF23" s="164"/>
      <c r="EHG23" s="164"/>
      <c r="EHH23" s="164"/>
      <c r="EHI23" s="164"/>
      <c r="EHJ23" s="164"/>
      <c r="EHK23" s="164"/>
      <c r="EHL23" s="164"/>
      <c r="EHM23" s="164"/>
      <c r="EHN23" s="164"/>
      <c r="EHO23" s="164"/>
      <c r="EHP23" s="164"/>
      <c r="EHQ23" s="164"/>
      <c r="EHR23" s="164"/>
      <c r="EHS23" s="164"/>
      <c r="EHT23" s="164"/>
      <c r="EHU23" s="164"/>
      <c r="EHV23" s="164"/>
      <c r="EHW23" s="164"/>
      <c r="EHX23" s="164"/>
      <c r="EHY23" s="164"/>
      <c r="EHZ23" s="164"/>
      <c r="EIA23" s="164"/>
      <c r="EIB23" s="164"/>
      <c r="EIC23" s="164"/>
      <c r="EID23" s="164"/>
      <c r="EIE23" s="164"/>
      <c r="EIF23" s="164"/>
      <c r="EIG23" s="164"/>
      <c r="EIH23" s="164"/>
      <c r="EII23" s="164"/>
      <c r="EIJ23" s="164"/>
      <c r="EIK23" s="164"/>
      <c r="EIL23" s="164"/>
      <c r="EIM23" s="164"/>
      <c r="EIN23" s="164"/>
      <c r="EIO23" s="164"/>
      <c r="EIP23" s="164"/>
      <c r="EIQ23" s="164"/>
      <c r="EIR23" s="164"/>
      <c r="EIS23" s="164"/>
      <c r="EIT23" s="164"/>
      <c r="EIU23" s="164"/>
      <c r="EIV23" s="164"/>
      <c r="EIW23" s="164"/>
      <c r="EIX23" s="164"/>
      <c r="EIY23" s="164"/>
      <c r="EIZ23" s="164"/>
      <c r="EJA23" s="164"/>
      <c r="EJB23" s="164"/>
      <c r="EJC23" s="164"/>
      <c r="EJD23" s="164"/>
      <c r="EJE23" s="164"/>
      <c r="EJF23" s="164"/>
      <c r="EJG23" s="164"/>
      <c r="EJH23" s="164"/>
      <c r="EJI23" s="164"/>
      <c r="EJJ23" s="164"/>
      <c r="EJK23" s="164"/>
      <c r="EJL23" s="164"/>
      <c r="EJM23" s="164"/>
      <c r="EJN23" s="164"/>
      <c r="EJO23" s="164"/>
      <c r="EJP23" s="164"/>
      <c r="EJQ23" s="164"/>
      <c r="EJR23" s="164"/>
      <c r="EJS23" s="164"/>
      <c r="EJT23" s="164"/>
      <c r="EJU23" s="164"/>
      <c r="EJV23" s="164"/>
      <c r="EJW23" s="164"/>
      <c r="EJX23" s="164"/>
      <c r="EJY23" s="164"/>
      <c r="EJZ23" s="164"/>
      <c r="EKA23" s="164"/>
      <c r="EKB23" s="164"/>
      <c r="EKC23" s="164"/>
      <c r="EKD23" s="164"/>
      <c r="EKE23" s="164"/>
      <c r="EKF23" s="164"/>
      <c r="EKG23" s="164"/>
      <c r="EKH23" s="164"/>
      <c r="EKI23" s="164"/>
      <c r="EKJ23" s="164"/>
      <c r="EKK23" s="164"/>
      <c r="EKL23" s="164"/>
      <c r="EKM23" s="164"/>
      <c r="EKN23" s="164"/>
      <c r="EKO23" s="164"/>
      <c r="EKP23" s="164"/>
      <c r="EKQ23" s="164"/>
      <c r="EKR23" s="164"/>
      <c r="EKS23" s="164"/>
      <c r="EKT23" s="164"/>
      <c r="EKU23" s="164"/>
      <c r="EKV23" s="164"/>
      <c r="EKW23" s="164"/>
      <c r="EKX23" s="164"/>
      <c r="EKY23" s="164"/>
      <c r="EKZ23" s="164"/>
      <c r="ELA23" s="164"/>
      <c r="ELB23" s="164"/>
      <c r="ELC23" s="164"/>
      <c r="ELD23" s="164"/>
      <c r="ELE23" s="164"/>
      <c r="ELF23" s="164"/>
      <c r="ELG23" s="164"/>
      <c r="ELH23" s="164"/>
      <c r="ELI23" s="164"/>
      <c r="ELJ23" s="164"/>
      <c r="ELK23" s="164"/>
      <c r="ELL23" s="164"/>
      <c r="ELM23" s="164"/>
      <c r="ELN23" s="164"/>
      <c r="ELO23" s="164"/>
      <c r="ELP23" s="164"/>
      <c r="ELQ23" s="164"/>
      <c r="ELR23" s="164"/>
      <c r="ELS23" s="164"/>
      <c r="ELT23" s="164"/>
      <c r="ELU23" s="164"/>
      <c r="ELV23" s="164"/>
      <c r="ELW23" s="164"/>
      <c r="ELX23" s="164"/>
      <c r="ELY23" s="164"/>
      <c r="ELZ23" s="164"/>
      <c r="EMA23" s="164"/>
      <c r="EMB23" s="164"/>
      <c r="EMC23" s="164"/>
      <c r="EMD23" s="164"/>
      <c r="EME23" s="164"/>
      <c r="EMF23" s="164"/>
      <c r="EMG23" s="164"/>
      <c r="EMH23" s="164"/>
      <c r="EMI23" s="164"/>
      <c r="EMJ23" s="164"/>
      <c r="EMK23" s="164"/>
      <c r="EML23" s="164"/>
      <c r="EMM23" s="164"/>
      <c r="EMN23" s="164"/>
      <c r="EMO23" s="164"/>
      <c r="EMP23" s="164"/>
      <c r="EMQ23" s="164"/>
      <c r="EMR23" s="164"/>
      <c r="EMS23" s="164"/>
      <c r="EMT23" s="164"/>
      <c r="EMU23" s="164"/>
      <c r="EMV23" s="164"/>
      <c r="EMW23" s="164"/>
      <c r="EMX23" s="164"/>
      <c r="EMY23" s="164"/>
      <c r="EMZ23" s="164"/>
      <c r="ENA23" s="164"/>
      <c r="ENB23" s="164"/>
      <c r="ENC23" s="164"/>
      <c r="END23" s="164"/>
      <c r="ENE23" s="164"/>
      <c r="ENF23" s="164"/>
      <c r="ENG23" s="164"/>
      <c r="ENH23" s="164"/>
      <c r="ENI23" s="164"/>
      <c r="ENJ23" s="164"/>
      <c r="ENK23" s="164"/>
      <c r="ENL23" s="164"/>
      <c r="ENM23" s="164"/>
      <c r="ENN23" s="164"/>
      <c r="ENO23" s="164"/>
      <c r="ENP23" s="164"/>
      <c r="ENQ23" s="164"/>
      <c r="ENR23" s="164"/>
      <c r="ENS23" s="164"/>
      <c r="ENT23" s="164"/>
      <c r="ENU23" s="164"/>
      <c r="ENV23" s="164"/>
      <c r="ENW23" s="164"/>
      <c r="ENX23" s="164"/>
      <c r="ENY23" s="164"/>
      <c r="ENZ23" s="164"/>
      <c r="EOA23" s="164"/>
      <c r="EOB23" s="164"/>
      <c r="EOC23" s="164"/>
      <c r="EOD23" s="164"/>
      <c r="EOE23" s="164"/>
      <c r="EOF23" s="164"/>
      <c r="EOG23" s="164"/>
      <c r="EOH23" s="164"/>
      <c r="EOI23" s="164"/>
      <c r="EOJ23" s="164"/>
      <c r="EOK23" s="164"/>
      <c r="EOL23" s="164"/>
      <c r="EOM23" s="164"/>
      <c r="EON23" s="164"/>
      <c r="EOO23" s="164"/>
      <c r="EOP23" s="164"/>
      <c r="EOQ23" s="164"/>
      <c r="EOR23" s="164"/>
      <c r="EOS23" s="164"/>
      <c r="EOT23" s="164"/>
      <c r="EOU23" s="164"/>
      <c r="EOV23" s="164"/>
      <c r="EOW23" s="164"/>
      <c r="EOX23" s="164"/>
      <c r="EOY23" s="164"/>
      <c r="EOZ23" s="164"/>
      <c r="EPA23" s="164"/>
      <c r="EPB23" s="164"/>
      <c r="EPC23" s="164"/>
      <c r="EPD23" s="164"/>
      <c r="EPE23" s="164"/>
      <c r="EPF23" s="164"/>
      <c r="EPG23" s="164"/>
      <c r="EPH23" s="164"/>
      <c r="EPI23" s="164"/>
      <c r="EPJ23" s="164"/>
      <c r="EPK23" s="164"/>
      <c r="EPL23" s="164"/>
      <c r="EPM23" s="164"/>
      <c r="EPN23" s="164"/>
      <c r="EPO23" s="164"/>
      <c r="EPP23" s="164"/>
      <c r="EPQ23" s="164"/>
      <c r="EPR23" s="164"/>
      <c r="EPS23" s="164"/>
      <c r="EPT23" s="164"/>
      <c r="EPU23" s="164"/>
      <c r="EPV23" s="164"/>
      <c r="EPW23" s="164"/>
      <c r="EPX23" s="164"/>
      <c r="EPY23" s="164"/>
      <c r="EPZ23" s="164"/>
      <c r="EQA23" s="164"/>
      <c r="EQB23" s="164"/>
      <c r="EQC23" s="164"/>
      <c r="EQD23" s="164"/>
      <c r="EQE23" s="164"/>
      <c r="EQF23" s="164"/>
      <c r="EQG23" s="164"/>
      <c r="EQH23" s="164"/>
      <c r="EQI23" s="164"/>
      <c r="EQJ23" s="164"/>
      <c r="EQK23" s="164"/>
      <c r="EQL23" s="164"/>
      <c r="EQM23" s="164"/>
      <c r="EQN23" s="164"/>
      <c r="EQO23" s="164"/>
      <c r="EQP23" s="164"/>
      <c r="EQQ23" s="164"/>
      <c r="EQR23" s="164"/>
      <c r="EQS23" s="164"/>
      <c r="EQT23" s="164"/>
      <c r="EQU23" s="164"/>
      <c r="EQV23" s="164"/>
      <c r="EQW23" s="164"/>
      <c r="EQX23" s="164"/>
      <c r="EQY23" s="164"/>
      <c r="EQZ23" s="164"/>
      <c r="ERA23" s="164"/>
      <c r="ERB23" s="164"/>
      <c r="ERC23" s="164"/>
      <c r="ERD23" s="164"/>
      <c r="ERE23" s="164"/>
      <c r="ERF23" s="164"/>
      <c r="ERG23" s="164"/>
      <c r="ERH23" s="164"/>
      <c r="ERI23" s="164"/>
      <c r="ERJ23" s="164"/>
      <c r="ERK23" s="164"/>
      <c r="ERL23" s="164"/>
      <c r="ERM23" s="164"/>
      <c r="ERN23" s="164"/>
      <c r="ERO23" s="164"/>
      <c r="ERP23" s="164"/>
      <c r="ERQ23" s="164"/>
      <c r="ERR23" s="164"/>
      <c r="ERS23" s="164"/>
      <c r="ERT23" s="164"/>
      <c r="ERU23" s="164"/>
      <c r="ERV23" s="164"/>
      <c r="ERW23" s="164"/>
      <c r="ERX23" s="164"/>
      <c r="ERY23" s="164"/>
      <c r="ERZ23" s="164"/>
      <c r="ESA23" s="164"/>
      <c r="ESB23" s="164"/>
      <c r="ESC23" s="164"/>
      <c r="ESD23" s="164"/>
      <c r="ESE23" s="164"/>
      <c r="ESF23" s="164"/>
      <c r="ESG23" s="164"/>
      <c r="ESH23" s="164"/>
      <c r="ESI23" s="164"/>
      <c r="ESJ23" s="164"/>
      <c r="ESK23" s="164"/>
      <c r="ESL23" s="164"/>
      <c r="ESM23" s="164"/>
      <c r="ESN23" s="164"/>
      <c r="ESO23" s="164"/>
      <c r="ESP23" s="164"/>
      <c r="ESQ23" s="164"/>
      <c r="ESR23" s="164"/>
      <c r="ESS23" s="164"/>
      <c r="EST23" s="164"/>
      <c r="ESU23" s="164"/>
      <c r="ESV23" s="164"/>
      <c r="ESW23" s="164"/>
      <c r="ESX23" s="164"/>
      <c r="ESY23" s="164"/>
      <c r="ESZ23" s="164"/>
      <c r="ETA23" s="164"/>
      <c r="ETB23" s="164"/>
      <c r="ETC23" s="164"/>
      <c r="ETD23" s="164"/>
      <c r="ETE23" s="164"/>
      <c r="ETF23" s="164"/>
      <c r="ETG23" s="164"/>
      <c r="ETH23" s="164"/>
      <c r="ETI23" s="164"/>
      <c r="ETJ23" s="164"/>
      <c r="ETK23" s="164"/>
      <c r="ETL23" s="164"/>
      <c r="ETM23" s="164"/>
      <c r="ETN23" s="164"/>
      <c r="ETO23" s="164"/>
      <c r="ETP23" s="164"/>
      <c r="ETQ23" s="164"/>
      <c r="ETR23" s="164"/>
      <c r="ETS23" s="164"/>
      <c r="ETT23" s="164"/>
      <c r="ETU23" s="164"/>
      <c r="ETV23" s="164"/>
      <c r="ETW23" s="164"/>
      <c r="ETX23" s="164"/>
      <c r="ETY23" s="164"/>
      <c r="ETZ23" s="164"/>
      <c r="EUA23" s="164"/>
      <c r="EUB23" s="164"/>
      <c r="EUC23" s="164"/>
      <c r="EUD23" s="164"/>
      <c r="EUE23" s="164"/>
      <c r="EUF23" s="164"/>
      <c r="EUG23" s="164"/>
      <c r="EUH23" s="164"/>
      <c r="EUI23" s="164"/>
      <c r="EUJ23" s="164"/>
      <c r="EUK23" s="164"/>
      <c r="EUL23" s="164"/>
      <c r="EUM23" s="164"/>
      <c r="EUN23" s="164"/>
      <c r="EUO23" s="164"/>
      <c r="EUP23" s="164"/>
      <c r="EUQ23" s="164"/>
      <c r="EUR23" s="164"/>
      <c r="EUS23" s="164"/>
      <c r="EUT23" s="164"/>
      <c r="EUU23" s="164"/>
      <c r="EUV23" s="164"/>
      <c r="EUW23" s="164"/>
      <c r="EUX23" s="164"/>
      <c r="EUY23" s="164"/>
      <c r="EUZ23" s="164"/>
      <c r="EVA23" s="164"/>
      <c r="EVB23" s="164"/>
      <c r="EVC23" s="164"/>
      <c r="EVD23" s="164"/>
      <c r="EVE23" s="164"/>
      <c r="EVF23" s="164"/>
      <c r="EVG23" s="164"/>
      <c r="EVH23" s="164"/>
      <c r="EVI23" s="164"/>
      <c r="EVJ23" s="164"/>
      <c r="EVK23" s="164"/>
      <c r="EVL23" s="164"/>
      <c r="EVM23" s="164"/>
      <c r="EVN23" s="164"/>
      <c r="EVO23" s="164"/>
      <c r="EVP23" s="164"/>
      <c r="EVQ23" s="164"/>
      <c r="EVR23" s="164"/>
      <c r="EVS23" s="164"/>
      <c r="EVT23" s="164"/>
      <c r="EVU23" s="164"/>
      <c r="EVV23" s="164"/>
      <c r="EVW23" s="164"/>
      <c r="EVX23" s="164"/>
      <c r="EVY23" s="164"/>
      <c r="EVZ23" s="164"/>
      <c r="EWA23" s="164"/>
      <c r="EWB23" s="164"/>
      <c r="EWC23" s="164"/>
      <c r="EWD23" s="164"/>
      <c r="EWE23" s="164"/>
      <c r="EWF23" s="164"/>
      <c r="EWG23" s="164"/>
      <c r="EWH23" s="164"/>
      <c r="EWI23" s="164"/>
      <c r="EWJ23" s="164"/>
      <c r="EWK23" s="164"/>
      <c r="EWL23" s="164"/>
      <c r="EWM23" s="164"/>
      <c r="EWN23" s="164"/>
      <c r="EWO23" s="164"/>
      <c r="EWP23" s="164"/>
      <c r="EWQ23" s="164"/>
      <c r="EWR23" s="164"/>
      <c r="EWS23" s="164"/>
      <c r="EWT23" s="164"/>
      <c r="EWU23" s="164"/>
      <c r="EWV23" s="164"/>
      <c r="EWW23" s="164"/>
      <c r="EWX23" s="164"/>
      <c r="EWY23" s="164"/>
      <c r="EWZ23" s="164"/>
      <c r="EXA23" s="164"/>
      <c r="EXB23" s="164"/>
      <c r="EXC23" s="164"/>
      <c r="EXD23" s="164"/>
      <c r="EXE23" s="164"/>
      <c r="EXF23" s="164"/>
      <c r="EXG23" s="164"/>
      <c r="EXH23" s="164"/>
      <c r="EXI23" s="164"/>
      <c r="EXJ23" s="164"/>
      <c r="EXK23" s="164"/>
      <c r="EXL23" s="164"/>
      <c r="EXM23" s="164"/>
      <c r="EXN23" s="164"/>
      <c r="EXO23" s="164"/>
      <c r="EXP23" s="164"/>
      <c r="EXQ23" s="164"/>
      <c r="EXR23" s="164"/>
      <c r="EXS23" s="164"/>
      <c r="EXT23" s="164"/>
      <c r="EXU23" s="164"/>
      <c r="EXV23" s="164"/>
      <c r="EXW23" s="164"/>
      <c r="EXX23" s="164"/>
      <c r="EXY23" s="164"/>
      <c r="EXZ23" s="164"/>
      <c r="EYA23" s="164"/>
      <c r="EYB23" s="164"/>
      <c r="EYC23" s="164"/>
      <c r="EYD23" s="164"/>
      <c r="EYE23" s="164"/>
      <c r="EYF23" s="164"/>
      <c r="EYG23" s="164"/>
      <c r="EYH23" s="164"/>
      <c r="EYI23" s="164"/>
      <c r="EYJ23" s="164"/>
      <c r="EYK23" s="164"/>
      <c r="EYL23" s="164"/>
      <c r="EYM23" s="164"/>
      <c r="EYN23" s="164"/>
      <c r="EYO23" s="164"/>
      <c r="EYP23" s="164"/>
      <c r="EYQ23" s="164"/>
      <c r="EYR23" s="164"/>
      <c r="EYS23" s="164"/>
      <c r="EYT23" s="164"/>
      <c r="EYU23" s="164"/>
      <c r="EYV23" s="164"/>
      <c r="EYW23" s="164"/>
      <c r="EYX23" s="164"/>
      <c r="EYY23" s="164"/>
      <c r="EYZ23" s="164"/>
      <c r="EZA23" s="164"/>
      <c r="EZB23" s="164"/>
      <c r="EZC23" s="164"/>
      <c r="EZD23" s="164"/>
      <c r="EZE23" s="164"/>
      <c r="EZF23" s="164"/>
      <c r="EZG23" s="164"/>
      <c r="EZH23" s="164"/>
      <c r="EZI23" s="164"/>
      <c r="EZJ23" s="164"/>
      <c r="EZK23" s="164"/>
      <c r="EZL23" s="164"/>
      <c r="EZM23" s="164"/>
      <c r="EZN23" s="164"/>
      <c r="EZO23" s="164"/>
      <c r="EZP23" s="164"/>
      <c r="EZQ23" s="164"/>
      <c r="EZR23" s="164"/>
      <c r="EZS23" s="164"/>
      <c r="EZT23" s="164"/>
      <c r="EZU23" s="164"/>
      <c r="EZV23" s="164"/>
      <c r="EZW23" s="164"/>
      <c r="EZX23" s="164"/>
      <c r="EZY23" s="164"/>
      <c r="EZZ23" s="164"/>
      <c r="FAA23" s="164"/>
      <c r="FAB23" s="164"/>
      <c r="FAC23" s="164"/>
      <c r="FAD23" s="164"/>
      <c r="FAE23" s="164"/>
      <c r="FAF23" s="164"/>
      <c r="FAG23" s="164"/>
      <c r="FAH23" s="164"/>
      <c r="FAI23" s="164"/>
      <c r="FAJ23" s="164"/>
      <c r="FAK23" s="164"/>
      <c r="FAL23" s="164"/>
      <c r="FAM23" s="164"/>
      <c r="FAN23" s="164"/>
      <c r="FAO23" s="164"/>
      <c r="FAP23" s="164"/>
      <c r="FAQ23" s="164"/>
      <c r="FAR23" s="164"/>
      <c r="FAS23" s="164"/>
      <c r="FAT23" s="164"/>
      <c r="FAU23" s="164"/>
      <c r="FAV23" s="164"/>
      <c r="FAW23" s="164"/>
      <c r="FAX23" s="164"/>
      <c r="FAY23" s="164"/>
      <c r="FAZ23" s="164"/>
      <c r="FBA23" s="164"/>
      <c r="FBB23" s="164"/>
      <c r="FBC23" s="164"/>
      <c r="FBD23" s="164"/>
      <c r="FBE23" s="164"/>
      <c r="FBF23" s="164"/>
      <c r="FBG23" s="164"/>
      <c r="FBH23" s="164"/>
      <c r="FBI23" s="164"/>
      <c r="FBJ23" s="164"/>
      <c r="FBK23" s="164"/>
      <c r="FBL23" s="164"/>
      <c r="FBM23" s="164"/>
      <c r="FBN23" s="164"/>
      <c r="FBO23" s="164"/>
      <c r="FBP23" s="164"/>
      <c r="FBQ23" s="164"/>
      <c r="FBR23" s="164"/>
      <c r="FBS23" s="164"/>
      <c r="FBT23" s="164"/>
      <c r="FBU23" s="164"/>
      <c r="FBV23" s="164"/>
      <c r="FBW23" s="164"/>
      <c r="FBX23" s="164"/>
      <c r="FBY23" s="164"/>
      <c r="FBZ23" s="164"/>
      <c r="FCA23" s="164"/>
      <c r="FCB23" s="164"/>
      <c r="FCC23" s="164"/>
      <c r="FCD23" s="164"/>
      <c r="FCE23" s="164"/>
      <c r="FCF23" s="164"/>
      <c r="FCG23" s="164"/>
      <c r="FCH23" s="164"/>
      <c r="FCI23" s="164"/>
      <c r="FCJ23" s="164"/>
      <c r="FCK23" s="164"/>
      <c r="FCL23" s="164"/>
      <c r="FCM23" s="164"/>
      <c r="FCN23" s="164"/>
      <c r="FCO23" s="164"/>
      <c r="FCP23" s="164"/>
      <c r="FCQ23" s="164"/>
      <c r="FCR23" s="164"/>
      <c r="FCS23" s="164"/>
      <c r="FCT23" s="164"/>
      <c r="FCU23" s="164"/>
      <c r="FCV23" s="164"/>
      <c r="FCW23" s="164"/>
      <c r="FCX23" s="164"/>
      <c r="FCY23" s="164"/>
      <c r="FCZ23" s="164"/>
      <c r="FDA23" s="164"/>
      <c r="FDB23" s="164"/>
      <c r="FDC23" s="164"/>
      <c r="FDD23" s="164"/>
      <c r="FDE23" s="164"/>
      <c r="FDF23" s="164"/>
      <c r="FDG23" s="164"/>
      <c r="FDH23" s="164"/>
      <c r="FDI23" s="164"/>
      <c r="FDJ23" s="164"/>
      <c r="FDK23" s="164"/>
      <c r="FDL23" s="164"/>
      <c r="FDM23" s="164"/>
      <c r="FDN23" s="164"/>
      <c r="FDO23" s="164"/>
      <c r="FDP23" s="164"/>
      <c r="FDQ23" s="164"/>
      <c r="FDR23" s="164"/>
      <c r="FDS23" s="164"/>
      <c r="FDT23" s="164"/>
      <c r="FDU23" s="164"/>
      <c r="FDV23" s="164"/>
      <c r="FDW23" s="164"/>
      <c r="FDX23" s="164"/>
      <c r="FDY23" s="164"/>
      <c r="FDZ23" s="164"/>
      <c r="FEA23" s="164"/>
      <c r="FEB23" s="164"/>
      <c r="FEC23" s="164"/>
      <c r="FED23" s="164"/>
      <c r="FEE23" s="164"/>
      <c r="FEF23" s="164"/>
      <c r="FEG23" s="164"/>
      <c r="FEH23" s="164"/>
      <c r="FEI23" s="164"/>
      <c r="FEJ23" s="164"/>
      <c r="FEK23" s="164"/>
      <c r="FEL23" s="164"/>
      <c r="FEM23" s="164"/>
      <c r="FEN23" s="164"/>
      <c r="FEO23" s="164"/>
      <c r="FEP23" s="164"/>
      <c r="FEQ23" s="164"/>
      <c r="FER23" s="164"/>
      <c r="FES23" s="164"/>
      <c r="FET23" s="164"/>
      <c r="FEU23" s="164"/>
      <c r="FEV23" s="164"/>
      <c r="FEW23" s="164"/>
      <c r="FEX23" s="164"/>
      <c r="FEY23" s="164"/>
      <c r="FEZ23" s="164"/>
      <c r="FFA23" s="164"/>
      <c r="FFB23" s="164"/>
      <c r="FFC23" s="164"/>
      <c r="FFD23" s="164"/>
      <c r="FFE23" s="164"/>
      <c r="FFF23" s="164"/>
      <c r="FFG23" s="164"/>
      <c r="FFH23" s="164"/>
      <c r="FFI23" s="164"/>
      <c r="FFJ23" s="164"/>
      <c r="FFK23" s="164"/>
      <c r="FFL23" s="164"/>
      <c r="FFM23" s="164"/>
      <c r="FFN23" s="164"/>
      <c r="FFO23" s="164"/>
      <c r="FFP23" s="164"/>
      <c r="FFQ23" s="164"/>
      <c r="FFR23" s="164"/>
      <c r="FFS23" s="164"/>
      <c r="FFT23" s="164"/>
      <c r="FFU23" s="164"/>
      <c r="FFV23" s="164"/>
      <c r="FFW23" s="164"/>
      <c r="FFX23" s="164"/>
      <c r="FFY23" s="164"/>
      <c r="FFZ23" s="164"/>
      <c r="FGA23" s="164"/>
      <c r="FGB23" s="164"/>
      <c r="FGC23" s="164"/>
      <c r="FGD23" s="164"/>
      <c r="FGE23" s="164"/>
      <c r="FGF23" s="164"/>
      <c r="FGG23" s="164"/>
      <c r="FGH23" s="164"/>
      <c r="FGI23" s="164"/>
      <c r="FGJ23" s="164"/>
      <c r="FGK23" s="164"/>
      <c r="FGL23" s="164"/>
      <c r="FGM23" s="164"/>
      <c r="FGN23" s="164"/>
      <c r="FGO23" s="164"/>
      <c r="FGP23" s="164"/>
      <c r="FGQ23" s="164"/>
      <c r="FGR23" s="164"/>
      <c r="FGS23" s="164"/>
      <c r="FGT23" s="164"/>
      <c r="FGU23" s="164"/>
      <c r="FGV23" s="164"/>
      <c r="FGW23" s="164"/>
      <c r="FGX23" s="164"/>
      <c r="FGY23" s="164"/>
      <c r="FGZ23" s="164"/>
      <c r="FHA23" s="164"/>
      <c r="FHB23" s="164"/>
      <c r="FHC23" s="164"/>
      <c r="FHD23" s="164"/>
      <c r="FHE23" s="164"/>
      <c r="FHF23" s="164"/>
      <c r="FHG23" s="164"/>
      <c r="FHH23" s="164"/>
      <c r="FHI23" s="164"/>
      <c r="FHJ23" s="164"/>
      <c r="FHK23" s="164"/>
      <c r="FHL23" s="164"/>
      <c r="FHM23" s="164"/>
      <c r="FHN23" s="164"/>
      <c r="FHO23" s="164"/>
      <c r="FHP23" s="164"/>
      <c r="FHQ23" s="164"/>
      <c r="FHR23" s="164"/>
      <c r="FHS23" s="164"/>
      <c r="FHT23" s="164"/>
      <c r="FHU23" s="164"/>
      <c r="FHV23" s="164"/>
      <c r="FHW23" s="164"/>
      <c r="FHX23" s="164"/>
      <c r="FHY23" s="164"/>
      <c r="FHZ23" s="164"/>
      <c r="FIA23" s="164"/>
      <c r="FIB23" s="164"/>
      <c r="FIC23" s="164"/>
      <c r="FID23" s="164"/>
      <c r="FIE23" s="164"/>
      <c r="FIF23" s="164"/>
      <c r="FIG23" s="164"/>
      <c r="FIH23" s="164"/>
      <c r="FII23" s="164"/>
      <c r="FIJ23" s="164"/>
      <c r="FIK23" s="164"/>
      <c r="FIL23" s="164"/>
      <c r="FIM23" s="164"/>
      <c r="FIN23" s="164"/>
      <c r="FIO23" s="164"/>
      <c r="FIP23" s="164"/>
      <c r="FIQ23" s="164"/>
      <c r="FIR23" s="164"/>
      <c r="FIS23" s="164"/>
      <c r="FIT23" s="164"/>
      <c r="FIU23" s="164"/>
      <c r="FIV23" s="164"/>
      <c r="FIW23" s="164"/>
      <c r="FIX23" s="164"/>
      <c r="FIY23" s="164"/>
      <c r="FIZ23" s="164"/>
      <c r="FJA23" s="164"/>
      <c r="FJB23" s="164"/>
      <c r="FJC23" s="164"/>
      <c r="FJD23" s="164"/>
      <c r="FJE23" s="164"/>
      <c r="FJF23" s="164"/>
      <c r="FJG23" s="164"/>
      <c r="FJH23" s="164"/>
      <c r="FJI23" s="164"/>
      <c r="FJJ23" s="164"/>
      <c r="FJK23" s="164"/>
      <c r="FJL23" s="164"/>
      <c r="FJM23" s="164"/>
      <c r="FJN23" s="164"/>
      <c r="FJO23" s="164"/>
      <c r="FJP23" s="164"/>
      <c r="FJQ23" s="164"/>
      <c r="FJR23" s="164"/>
      <c r="FJS23" s="164"/>
      <c r="FJT23" s="164"/>
      <c r="FJU23" s="164"/>
      <c r="FJV23" s="164"/>
      <c r="FJW23" s="164"/>
      <c r="FJX23" s="164"/>
      <c r="FJY23" s="164"/>
      <c r="FJZ23" s="164"/>
      <c r="FKA23" s="164"/>
      <c r="FKB23" s="164"/>
      <c r="FKC23" s="164"/>
      <c r="FKD23" s="164"/>
      <c r="FKE23" s="164"/>
      <c r="FKF23" s="164"/>
      <c r="FKG23" s="164"/>
      <c r="FKH23" s="164"/>
      <c r="FKI23" s="164"/>
      <c r="FKJ23" s="164"/>
      <c r="FKK23" s="164"/>
      <c r="FKL23" s="164"/>
      <c r="FKM23" s="164"/>
      <c r="FKN23" s="164"/>
      <c r="FKO23" s="164"/>
      <c r="FKP23" s="164"/>
      <c r="FKQ23" s="164"/>
      <c r="FKR23" s="164"/>
      <c r="FKS23" s="164"/>
      <c r="FKT23" s="164"/>
      <c r="FKU23" s="164"/>
      <c r="FKV23" s="164"/>
      <c r="FKW23" s="164"/>
      <c r="FKX23" s="164"/>
      <c r="FKY23" s="164"/>
      <c r="FKZ23" s="164"/>
      <c r="FLA23" s="164"/>
      <c r="FLB23" s="164"/>
      <c r="FLC23" s="164"/>
      <c r="FLD23" s="164"/>
      <c r="FLE23" s="164"/>
      <c r="FLF23" s="164"/>
      <c r="FLG23" s="164"/>
      <c r="FLH23" s="164"/>
      <c r="FLI23" s="164"/>
      <c r="FLJ23" s="164"/>
      <c r="FLK23" s="164"/>
      <c r="FLL23" s="164"/>
      <c r="FLM23" s="164"/>
      <c r="FLN23" s="164"/>
      <c r="FLO23" s="164"/>
      <c r="FLP23" s="164"/>
      <c r="FLQ23" s="164"/>
      <c r="FLR23" s="164"/>
      <c r="FLS23" s="164"/>
      <c r="FLT23" s="164"/>
      <c r="FLU23" s="164"/>
      <c r="FLV23" s="164"/>
      <c r="FLW23" s="164"/>
      <c r="FLX23" s="164"/>
      <c r="FLY23" s="164"/>
      <c r="FLZ23" s="164"/>
      <c r="FMA23" s="164"/>
      <c r="FMB23" s="164"/>
      <c r="FMC23" s="164"/>
      <c r="FMD23" s="164"/>
      <c r="FME23" s="164"/>
      <c r="FMF23" s="164"/>
      <c r="FMG23" s="164"/>
      <c r="FMH23" s="164"/>
      <c r="FMI23" s="164"/>
      <c r="FMJ23" s="164"/>
      <c r="FMK23" s="164"/>
      <c r="FML23" s="164"/>
      <c r="FMM23" s="164"/>
      <c r="FMN23" s="164"/>
      <c r="FMO23" s="164"/>
      <c r="FMP23" s="164"/>
      <c r="FMQ23" s="164"/>
      <c r="FMR23" s="164"/>
      <c r="FMS23" s="164"/>
      <c r="FMT23" s="164"/>
      <c r="FMU23" s="164"/>
      <c r="FMV23" s="164"/>
      <c r="FMW23" s="164"/>
      <c r="FMX23" s="164"/>
      <c r="FMY23" s="164"/>
      <c r="FMZ23" s="164"/>
      <c r="FNA23" s="164"/>
      <c r="FNB23" s="164"/>
      <c r="FNC23" s="164"/>
      <c r="FND23" s="164"/>
      <c r="FNE23" s="164"/>
      <c r="FNF23" s="164"/>
      <c r="FNG23" s="164"/>
      <c r="FNH23" s="164"/>
      <c r="FNI23" s="164"/>
      <c r="FNJ23" s="164"/>
      <c r="FNK23" s="164"/>
      <c r="FNL23" s="164"/>
      <c r="FNM23" s="164"/>
      <c r="FNN23" s="164"/>
      <c r="FNO23" s="164"/>
      <c r="FNP23" s="164"/>
      <c r="FNQ23" s="164"/>
      <c r="FNR23" s="164"/>
      <c r="FNS23" s="164"/>
      <c r="FNT23" s="164"/>
      <c r="FNU23" s="164"/>
      <c r="FNV23" s="164"/>
      <c r="FNW23" s="164"/>
      <c r="FNX23" s="164"/>
      <c r="FNY23" s="164"/>
      <c r="FNZ23" s="164"/>
      <c r="FOA23" s="164"/>
      <c r="FOB23" s="164"/>
      <c r="FOC23" s="164"/>
      <c r="FOD23" s="164"/>
      <c r="FOE23" s="164"/>
      <c r="FOF23" s="164"/>
      <c r="FOG23" s="164"/>
      <c r="FOH23" s="164"/>
      <c r="FOI23" s="164"/>
      <c r="FOJ23" s="164"/>
      <c r="FOK23" s="164"/>
      <c r="FOL23" s="164"/>
      <c r="FOM23" s="164"/>
      <c r="FON23" s="164"/>
      <c r="FOO23" s="164"/>
      <c r="FOP23" s="164"/>
      <c r="FOQ23" s="164"/>
      <c r="FOR23" s="164"/>
      <c r="FOS23" s="164"/>
      <c r="FOT23" s="164"/>
      <c r="FOU23" s="164"/>
      <c r="FOV23" s="164"/>
      <c r="FOW23" s="164"/>
      <c r="FOX23" s="164"/>
      <c r="FOY23" s="164"/>
      <c r="FOZ23" s="164"/>
      <c r="FPA23" s="164"/>
      <c r="FPB23" s="164"/>
      <c r="FPC23" s="164"/>
      <c r="FPD23" s="164"/>
      <c r="FPE23" s="164"/>
      <c r="FPF23" s="164"/>
      <c r="FPG23" s="164"/>
      <c r="FPH23" s="164"/>
      <c r="FPI23" s="164"/>
      <c r="FPJ23" s="164"/>
      <c r="FPK23" s="164"/>
      <c r="FPL23" s="164"/>
      <c r="FPM23" s="164"/>
      <c r="FPN23" s="164"/>
      <c r="FPO23" s="164"/>
      <c r="FPP23" s="164"/>
      <c r="FPQ23" s="164"/>
      <c r="FPR23" s="164"/>
      <c r="FPS23" s="164"/>
      <c r="FPT23" s="164"/>
      <c r="FPU23" s="164"/>
      <c r="FPV23" s="164"/>
      <c r="FPW23" s="164"/>
      <c r="FPX23" s="164"/>
      <c r="FPY23" s="164"/>
      <c r="FPZ23" s="164"/>
      <c r="FQA23" s="164"/>
      <c r="FQB23" s="164"/>
      <c r="FQC23" s="164"/>
      <c r="FQD23" s="164"/>
      <c r="FQE23" s="164"/>
      <c r="FQF23" s="164"/>
      <c r="FQG23" s="164"/>
      <c r="FQH23" s="164"/>
      <c r="FQI23" s="164"/>
      <c r="FQJ23" s="164"/>
      <c r="FQK23" s="164"/>
      <c r="FQL23" s="164"/>
      <c r="FQM23" s="164"/>
      <c r="FQN23" s="164"/>
      <c r="FQO23" s="164"/>
      <c r="FQP23" s="164"/>
      <c r="FQQ23" s="164"/>
      <c r="FQR23" s="164"/>
      <c r="FQS23" s="164"/>
      <c r="FQT23" s="164"/>
      <c r="FQU23" s="164"/>
      <c r="FQV23" s="164"/>
      <c r="FQW23" s="164"/>
      <c r="FQX23" s="164"/>
      <c r="FQY23" s="164"/>
      <c r="FQZ23" s="164"/>
      <c r="FRA23" s="164"/>
      <c r="FRB23" s="164"/>
      <c r="FRC23" s="164"/>
      <c r="FRD23" s="164"/>
      <c r="FRE23" s="164"/>
      <c r="FRF23" s="164"/>
      <c r="FRG23" s="164"/>
      <c r="FRH23" s="164"/>
      <c r="FRI23" s="164"/>
      <c r="FRJ23" s="164"/>
      <c r="FRK23" s="164"/>
      <c r="FRL23" s="164"/>
      <c r="FRM23" s="164"/>
      <c r="FRN23" s="164"/>
      <c r="FRO23" s="164"/>
      <c r="FRP23" s="164"/>
      <c r="FRQ23" s="164"/>
      <c r="FRR23" s="164"/>
      <c r="FRS23" s="164"/>
      <c r="FRT23" s="164"/>
      <c r="FRU23" s="164"/>
      <c r="FRV23" s="164"/>
      <c r="FRW23" s="164"/>
      <c r="FRX23" s="164"/>
      <c r="FRY23" s="164"/>
      <c r="FRZ23" s="164"/>
      <c r="FSA23" s="164"/>
      <c r="FSB23" s="164"/>
      <c r="FSC23" s="164"/>
      <c r="FSD23" s="164"/>
      <c r="FSE23" s="164"/>
      <c r="FSF23" s="164"/>
      <c r="FSG23" s="164"/>
      <c r="FSH23" s="164"/>
      <c r="FSI23" s="164"/>
      <c r="FSJ23" s="164"/>
      <c r="FSK23" s="164"/>
      <c r="FSL23" s="164"/>
      <c r="FSM23" s="164"/>
      <c r="FSN23" s="164"/>
      <c r="FSO23" s="164"/>
      <c r="FSP23" s="164"/>
      <c r="FSQ23" s="164"/>
      <c r="FSR23" s="164"/>
      <c r="FSS23" s="164"/>
      <c r="FST23" s="164"/>
      <c r="FSU23" s="164"/>
      <c r="FSV23" s="164"/>
      <c r="FSW23" s="164"/>
      <c r="FSX23" s="164"/>
      <c r="FSY23" s="164"/>
      <c r="FSZ23" s="164"/>
      <c r="FTA23" s="164"/>
      <c r="FTB23" s="164"/>
      <c r="FTC23" s="164"/>
      <c r="FTD23" s="164"/>
      <c r="FTE23" s="164"/>
      <c r="FTF23" s="164"/>
      <c r="FTG23" s="164"/>
      <c r="FTH23" s="164"/>
      <c r="FTI23" s="164"/>
      <c r="FTJ23" s="164"/>
      <c r="FTK23" s="164"/>
      <c r="FTL23" s="164"/>
      <c r="FTM23" s="164"/>
      <c r="FTN23" s="164"/>
      <c r="FTO23" s="164"/>
      <c r="FTP23" s="164"/>
      <c r="FTQ23" s="164"/>
      <c r="FTR23" s="164"/>
      <c r="FTS23" s="164"/>
      <c r="FTT23" s="164"/>
      <c r="FTU23" s="164"/>
      <c r="FTV23" s="164"/>
      <c r="FTW23" s="164"/>
      <c r="FTX23" s="164"/>
      <c r="FTY23" s="164"/>
      <c r="FTZ23" s="164"/>
      <c r="FUA23" s="164"/>
      <c r="FUB23" s="164"/>
      <c r="FUC23" s="164"/>
      <c r="FUD23" s="164"/>
      <c r="FUE23" s="164"/>
      <c r="FUF23" s="164"/>
      <c r="FUG23" s="164"/>
      <c r="FUH23" s="164"/>
      <c r="FUI23" s="164"/>
      <c r="FUJ23" s="164"/>
      <c r="FUK23" s="164"/>
      <c r="FUL23" s="164"/>
      <c r="FUM23" s="164"/>
      <c r="FUN23" s="164"/>
      <c r="FUO23" s="164"/>
      <c r="FUP23" s="164"/>
      <c r="FUQ23" s="164"/>
      <c r="FUR23" s="164"/>
      <c r="FUS23" s="164"/>
      <c r="FUT23" s="164"/>
      <c r="FUU23" s="164"/>
      <c r="FUV23" s="164"/>
      <c r="FUW23" s="164"/>
      <c r="FUX23" s="164"/>
      <c r="FUY23" s="164"/>
      <c r="FUZ23" s="164"/>
      <c r="FVA23" s="164"/>
      <c r="FVB23" s="164"/>
      <c r="FVC23" s="164"/>
      <c r="FVD23" s="164"/>
      <c r="FVE23" s="164"/>
      <c r="FVF23" s="164"/>
      <c r="FVG23" s="164"/>
      <c r="FVH23" s="164"/>
      <c r="FVI23" s="164"/>
      <c r="FVJ23" s="164"/>
      <c r="FVK23" s="164"/>
      <c r="FVL23" s="164"/>
      <c r="FVM23" s="164"/>
      <c r="FVN23" s="164"/>
      <c r="FVO23" s="164"/>
      <c r="FVP23" s="164"/>
      <c r="FVQ23" s="164"/>
      <c r="FVR23" s="164"/>
      <c r="FVS23" s="164"/>
      <c r="FVT23" s="164"/>
      <c r="FVU23" s="164"/>
      <c r="FVV23" s="164"/>
      <c r="FVW23" s="164"/>
      <c r="FVX23" s="164"/>
      <c r="FVY23" s="164"/>
      <c r="FVZ23" s="164"/>
      <c r="FWA23" s="164"/>
      <c r="FWB23" s="164"/>
      <c r="FWC23" s="164"/>
      <c r="FWD23" s="164"/>
      <c r="FWE23" s="164"/>
      <c r="FWF23" s="164"/>
      <c r="FWG23" s="164"/>
      <c r="FWH23" s="164"/>
      <c r="FWI23" s="164"/>
      <c r="FWJ23" s="164"/>
      <c r="FWK23" s="164"/>
      <c r="FWL23" s="164"/>
      <c r="FWM23" s="164"/>
      <c r="FWN23" s="164"/>
      <c r="FWO23" s="164"/>
      <c r="FWP23" s="164"/>
      <c r="FWQ23" s="164"/>
      <c r="FWR23" s="164"/>
      <c r="FWS23" s="164"/>
      <c r="FWT23" s="164"/>
      <c r="FWU23" s="164"/>
      <c r="FWV23" s="164"/>
      <c r="FWW23" s="164"/>
      <c r="FWX23" s="164"/>
      <c r="FWY23" s="164"/>
      <c r="FWZ23" s="164"/>
      <c r="FXA23" s="164"/>
      <c r="FXB23" s="164"/>
      <c r="FXC23" s="164"/>
      <c r="FXD23" s="164"/>
      <c r="FXE23" s="164"/>
      <c r="FXF23" s="164"/>
      <c r="FXG23" s="164"/>
      <c r="FXH23" s="164"/>
      <c r="FXI23" s="164"/>
      <c r="FXJ23" s="164"/>
      <c r="FXK23" s="164"/>
      <c r="FXL23" s="164"/>
      <c r="FXM23" s="164"/>
      <c r="FXN23" s="164"/>
      <c r="FXO23" s="164"/>
      <c r="FXP23" s="164"/>
      <c r="FXQ23" s="164"/>
      <c r="FXR23" s="164"/>
      <c r="FXS23" s="164"/>
      <c r="FXT23" s="164"/>
      <c r="FXU23" s="164"/>
      <c r="FXV23" s="164"/>
      <c r="FXW23" s="164"/>
      <c r="FXX23" s="164"/>
      <c r="FXY23" s="164"/>
      <c r="FXZ23" s="164"/>
      <c r="FYA23" s="164"/>
      <c r="FYB23" s="164"/>
      <c r="FYC23" s="164"/>
      <c r="FYD23" s="164"/>
      <c r="FYE23" s="164"/>
      <c r="FYF23" s="164"/>
      <c r="FYG23" s="164"/>
      <c r="FYH23" s="164"/>
      <c r="FYI23" s="164"/>
      <c r="FYJ23" s="164"/>
      <c r="FYK23" s="164"/>
      <c r="FYL23" s="164"/>
      <c r="FYM23" s="164"/>
      <c r="FYN23" s="164"/>
      <c r="FYO23" s="164"/>
      <c r="FYP23" s="164"/>
      <c r="FYQ23" s="164"/>
      <c r="FYR23" s="164"/>
      <c r="FYS23" s="164"/>
      <c r="FYT23" s="164"/>
      <c r="FYU23" s="164"/>
      <c r="FYV23" s="164"/>
      <c r="FYW23" s="164"/>
      <c r="FYX23" s="164"/>
      <c r="FYY23" s="164"/>
      <c r="FYZ23" s="164"/>
      <c r="FZA23" s="164"/>
      <c r="FZB23" s="164"/>
      <c r="FZC23" s="164"/>
      <c r="FZD23" s="164"/>
      <c r="FZE23" s="164"/>
      <c r="FZF23" s="164"/>
      <c r="FZG23" s="164"/>
      <c r="FZH23" s="164"/>
      <c r="FZI23" s="164"/>
      <c r="FZJ23" s="164"/>
      <c r="FZK23" s="164"/>
      <c r="FZL23" s="164"/>
      <c r="FZM23" s="164"/>
      <c r="FZN23" s="164"/>
      <c r="FZO23" s="164"/>
      <c r="FZP23" s="164"/>
      <c r="FZQ23" s="164"/>
      <c r="FZR23" s="164"/>
      <c r="FZS23" s="164"/>
      <c r="FZT23" s="164"/>
      <c r="FZU23" s="164"/>
      <c r="FZV23" s="164"/>
      <c r="FZW23" s="164"/>
      <c r="FZX23" s="164"/>
      <c r="FZY23" s="164"/>
      <c r="FZZ23" s="164"/>
      <c r="GAA23" s="164"/>
      <c r="GAB23" s="164"/>
      <c r="GAC23" s="164"/>
      <c r="GAD23" s="164"/>
      <c r="GAE23" s="164"/>
      <c r="GAF23" s="164"/>
      <c r="GAG23" s="164"/>
      <c r="GAH23" s="164"/>
      <c r="GAI23" s="164"/>
      <c r="GAJ23" s="164"/>
      <c r="GAK23" s="164"/>
      <c r="GAL23" s="164"/>
      <c r="GAM23" s="164"/>
      <c r="GAN23" s="164"/>
      <c r="GAO23" s="164"/>
      <c r="GAP23" s="164"/>
      <c r="GAQ23" s="164"/>
      <c r="GAR23" s="164"/>
      <c r="GAS23" s="164"/>
      <c r="GAT23" s="164"/>
      <c r="GAU23" s="164"/>
      <c r="GAV23" s="164"/>
      <c r="GAW23" s="164"/>
      <c r="GAX23" s="164"/>
      <c r="GAY23" s="164"/>
      <c r="GAZ23" s="164"/>
      <c r="GBA23" s="164"/>
      <c r="GBB23" s="164"/>
      <c r="GBC23" s="164"/>
      <c r="GBD23" s="164"/>
      <c r="GBE23" s="164"/>
      <c r="GBF23" s="164"/>
      <c r="GBG23" s="164"/>
      <c r="GBH23" s="164"/>
      <c r="GBI23" s="164"/>
      <c r="GBJ23" s="164"/>
      <c r="GBK23" s="164"/>
      <c r="GBL23" s="164"/>
      <c r="GBM23" s="164"/>
      <c r="GBN23" s="164"/>
      <c r="GBO23" s="164"/>
      <c r="GBP23" s="164"/>
      <c r="GBQ23" s="164"/>
      <c r="GBR23" s="164"/>
      <c r="GBS23" s="164"/>
      <c r="GBT23" s="164"/>
      <c r="GBU23" s="164"/>
      <c r="GBV23" s="164"/>
      <c r="GBW23" s="164"/>
      <c r="GBX23" s="164"/>
      <c r="GBY23" s="164"/>
      <c r="GBZ23" s="164"/>
      <c r="GCA23" s="164"/>
      <c r="GCB23" s="164"/>
      <c r="GCC23" s="164"/>
      <c r="GCD23" s="164"/>
      <c r="GCE23" s="164"/>
      <c r="GCF23" s="164"/>
      <c r="GCG23" s="164"/>
      <c r="GCH23" s="164"/>
      <c r="GCI23" s="164"/>
      <c r="GCJ23" s="164"/>
      <c r="GCK23" s="164"/>
      <c r="GCL23" s="164"/>
      <c r="GCM23" s="164"/>
      <c r="GCN23" s="164"/>
      <c r="GCO23" s="164"/>
      <c r="GCP23" s="164"/>
      <c r="GCQ23" s="164"/>
      <c r="GCR23" s="164"/>
      <c r="GCS23" s="164"/>
      <c r="GCT23" s="164"/>
      <c r="GCU23" s="164"/>
      <c r="GCV23" s="164"/>
      <c r="GCW23" s="164"/>
      <c r="GCX23" s="164"/>
      <c r="GCY23" s="164"/>
      <c r="GCZ23" s="164"/>
      <c r="GDA23" s="164"/>
      <c r="GDB23" s="164"/>
      <c r="GDC23" s="164"/>
      <c r="GDD23" s="164"/>
      <c r="GDE23" s="164"/>
      <c r="GDF23" s="164"/>
      <c r="GDG23" s="164"/>
      <c r="GDH23" s="164"/>
      <c r="GDI23" s="164"/>
      <c r="GDJ23" s="164"/>
      <c r="GDK23" s="164"/>
      <c r="GDL23" s="164"/>
      <c r="GDM23" s="164"/>
      <c r="GDN23" s="164"/>
      <c r="GDO23" s="164"/>
      <c r="GDP23" s="164"/>
      <c r="GDQ23" s="164"/>
      <c r="GDR23" s="164"/>
      <c r="GDS23" s="164"/>
      <c r="GDT23" s="164"/>
      <c r="GDU23" s="164"/>
      <c r="GDV23" s="164"/>
      <c r="GDW23" s="164"/>
      <c r="GDX23" s="164"/>
      <c r="GDY23" s="164"/>
      <c r="GDZ23" s="164"/>
      <c r="GEA23" s="164"/>
      <c r="GEB23" s="164"/>
      <c r="GEC23" s="164"/>
      <c r="GED23" s="164"/>
      <c r="GEE23" s="164"/>
      <c r="GEF23" s="164"/>
      <c r="GEG23" s="164"/>
      <c r="GEH23" s="164"/>
      <c r="GEI23" s="164"/>
      <c r="GEJ23" s="164"/>
      <c r="GEK23" s="164"/>
      <c r="GEL23" s="164"/>
      <c r="GEM23" s="164"/>
      <c r="GEN23" s="164"/>
      <c r="GEO23" s="164"/>
      <c r="GEP23" s="164"/>
      <c r="GEQ23" s="164"/>
      <c r="GER23" s="164"/>
      <c r="GES23" s="164"/>
      <c r="GET23" s="164"/>
      <c r="GEU23" s="164"/>
      <c r="GEV23" s="164"/>
      <c r="GEW23" s="164"/>
      <c r="GEX23" s="164"/>
      <c r="GEY23" s="164"/>
      <c r="GEZ23" s="164"/>
      <c r="GFA23" s="164"/>
      <c r="GFB23" s="164"/>
      <c r="GFC23" s="164"/>
      <c r="GFD23" s="164"/>
      <c r="GFE23" s="164"/>
      <c r="GFF23" s="164"/>
      <c r="GFG23" s="164"/>
      <c r="GFH23" s="164"/>
      <c r="GFI23" s="164"/>
      <c r="GFJ23" s="164"/>
      <c r="GFK23" s="164"/>
      <c r="GFL23" s="164"/>
      <c r="GFM23" s="164"/>
      <c r="GFN23" s="164"/>
      <c r="GFO23" s="164"/>
      <c r="GFP23" s="164"/>
      <c r="GFQ23" s="164"/>
      <c r="GFR23" s="164"/>
      <c r="GFS23" s="164"/>
      <c r="GFT23" s="164"/>
      <c r="GFU23" s="164"/>
      <c r="GFV23" s="164"/>
      <c r="GFW23" s="164"/>
      <c r="GFX23" s="164"/>
      <c r="GFY23" s="164"/>
      <c r="GFZ23" s="164"/>
      <c r="GGA23" s="164"/>
      <c r="GGB23" s="164"/>
      <c r="GGC23" s="164"/>
      <c r="GGD23" s="164"/>
      <c r="GGE23" s="164"/>
      <c r="GGF23" s="164"/>
      <c r="GGG23" s="164"/>
      <c r="GGH23" s="164"/>
      <c r="GGI23" s="164"/>
      <c r="GGJ23" s="164"/>
      <c r="GGK23" s="164"/>
      <c r="GGL23" s="164"/>
      <c r="GGM23" s="164"/>
      <c r="GGN23" s="164"/>
      <c r="GGO23" s="164"/>
      <c r="GGP23" s="164"/>
      <c r="GGQ23" s="164"/>
      <c r="GGR23" s="164"/>
      <c r="GGS23" s="164"/>
      <c r="GGT23" s="164"/>
      <c r="GGU23" s="164"/>
      <c r="GGV23" s="164"/>
      <c r="GGW23" s="164"/>
      <c r="GGX23" s="164"/>
      <c r="GGY23" s="164"/>
      <c r="GGZ23" s="164"/>
      <c r="GHA23" s="164"/>
      <c r="GHB23" s="164"/>
      <c r="GHC23" s="164"/>
      <c r="GHD23" s="164"/>
      <c r="GHE23" s="164"/>
      <c r="GHF23" s="164"/>
      <c r="GHG23" s="164"/>
      <c r="GHH23" s="164"/>
      <c r="GHI23" s="164"/>
      <c r="GHJ23" s="164"/>
      <c r="GHK23" s="164"/>
      <c r="GHL23" s="164"/>
      <c r="GHM23" s="164"/>
      <c r="GHN23" s="164"/>
      <c r="GHO23" s="164"/>
      <c r="GHP23" s="164"/>
      <c r="GHQ23" s="164"/>
      <c r="GHR23" s="164"/>
      <c r="GHS23" s="164"/>
      <c r="GHT23" s="164"/>
      <c r="GHU23" s="164"/>
      <c r="GHV23" s="164"/>
      <c r="GHW23" s="164"/>
      <c r="GHX23" s="164"/>
      <c r="GHY23" s="164"/>
      <c r="GHZ23" s="164"/>
      <c r="GIA23" s="164"/>
      <c r="GIB23" s="164"/>
      <c r="GIC23" s="164"/>
      <c r="GID23" s="164"/>
      <c r="GIE23" s="164"/>
      <c r="GIF23" s="164"/>
      <c r="GIG23" s="164"/>
      <c r="GIH23" s="164"/>
      <c r="GII23" s="164"/>
      <c r="GIJ23" s="164"/>
      <c r="GIK23" s="164"/>
      <c r="GIL23" s="164"/>
      <c r="GIM23" s="164"/>
      <c r="GIN23" s="164"/>
      <c r="GIO23" s="164"/>
      <c r="GIP23" s="164"/>
      <c r="GIQ23" s="164"/>
      <c r="GIR23" s="164"/>
      <c r="GIS23" s="164"/>
      <c r="GIT23" s="164"/>
      <c r="GIU23" s="164"/>
      <c r="GIV23" s="164"/>
      <c r="GIW23" s="164"/>
      <c r="GIX23" s="164"/>
      <c r="GIY23" s="164"/>
      <c r="GIZ23" s="164"/>
      <c r="GJA23" s="164"/>
      <c r="GJB23" s="164"/>
      <c r="GJC23" s="164"/>
      <c r="GJD23" s="164"/>
      <c r="GJE23" s="164"/>
      <c r="GJF23" s="164"/>
      <c r="GJG23" s="164"/>
      <c r="GJH23" s="164"/>
      <c r="GJI23" s="164"/>
      <c r="GJJ23" s="164"/>
      <c r="GJK23" s="164"/>
      <c r="GJL23" s="164"/>
      <c r="GJM23" s="164"/>
      <c r="GJN23" s="164"/>
      <c r="GJO23" s="164"/>
      <c r="GJP23" s="164"/>
      <c r="GJQ23" s="164"/>
      <c r="GJR23" s="164"/>
      <c r="GJS23" s="164"/>
      <c r="GJT23" s="164"/>
      <c r="GJU23" s="164"/>
      <c r="GJV23" s="164"/>
      <c r="GJW23" s="164"/>
      <c r="GJX23" s="164"/>
      <c r="GJY23" s="164"/>
      <c r="GJZ23" s="164"/>
      <c r="GKA23" s="164"/>
      <c r="GKB23" s="164"/>
      <c r="GKC23" s="164"/>
      <c r="GKD23" s="164"/>
      <c r="GKE23" s="164"/>
      <c r="GKF23" s="164"/>
      <c r="GKG23" s="164"/>
      <c r="GKH23" s="164"/>
      <c r="GKI23" s="164"/>
      <c r="GKJ23" s="164"/>
      <c r="GKK23" s="164"/>
      <c r="GKL23" s="164"/>
      <c r="GKM23" s="164"/>
      <c r="GKN23" s="164"/>
      <c r="GKO23" s="164"/>
      <c r="GKP23" s="164"/>
      <c r="GKQ23" s="164"/>
      <c r="GKR23" s="164"/>
      <c r="GKS23" s="164"/>
      <c r="GKT23" s="164"/>
      <c r="GKU23" s="164"/>
      <c r="GKV23" s="164"/>
      <c r="GKW23" s="164"/>
      <c r="GKX23" s="164"/>
      <c r="GKY23" s="164"/>
      <c r="GKZ23" s="164"/>
      <c r="GLA23" s="164"/>
      <c r="GLB23" s="164"/>
      <c r="GLC23" s="164"/>
      <c r="GLD23" s="164"/>
      <c r="GLE23" s="164"/>
      <c r="GLF23" s="164"/>
      <c r="GLG23" s="164"/>
      <c r="GLH23" s="164"/>
      <c r="GLI23" s="164"/>
      <c r="GLJ23" s="164"/>
      <c r="GLK23" s="164"/>
      <c r="GLL23" s="164"/>
      <c r="GLM23" s="164"/>
      <c r="GLN23" s="164"/>
      <c r="GLO23" s="164"/>
      <c r="GLP23" s="164"/>
      <c r="GLQ23" s="164"/>
      <c r="GLR23" s="164"/>
      <c r="GLS23" s="164"/>
      <c r="GLT23" s="164"/>
      <c r="GLU23" s="164"/>
      <c r="GLV23" s="164"/>
      <c r="GLW23" s="164"/>
      <c r="GLX23" s="164"/>
      <c r="GLY23" s="164"/>
      <c r="GLZ23" s="164"/>
      <c r="GMA23" s="164"/>
      <c r="GMB23" s="164"/>
      <c r="GMC23" s="164"/>
      <c r="GMD23" s="164"/>
      <c r="GME23" s="164"/>
      <c r="GMF23" s="164"/>
      <c r="GMG23" s="164"/>
      <c r="GMH23" s="164"/>
      <c r="GMI23" s="164"/>
      <c r="GMJ23" s="164"/>
      <c r="GMK23" s="164"/>
      <c r="GML23" s="164"/>
      <c r="GMM23" s="164"/>
      <c r="GMN23" s="164"/>
      <c r="GMO23" s="164"/>
      <c r="GMP23" s="164"/>
      <c r="GMQ23" s="164"/>
      <c r="GMR23" s="164"/>
      <c r="GMS23" s="164"/>
      <c r="GMT23" s="164"/>
      <c r="GMU23" s="164"/>
      <c r="GMV23" s="164"/>
      <c r="GMW23" s="164"/>
      <c r="GMX23" s="164"/>
      <c r="GMY23" s="164"/>
      <c r="GMZ23" s="164"/>
      <c r="GNA23" s="164"/>
      <c r="GNB23" s="164"/>
      <c r="GNC23" s="164"/>
      <c r="GND23" s="164"/>
      <c r="GNE23" s="164"/>
      <c r="GNF23" s="164"/>
      <c r="GNG23" s="164"/>
      <c r="GNH23" s="164"/>
      <c r="GNI23" s="164"/>
      <c r="GNJ23" s="164"/>
      <c r="GNK23" s="164"/>
      <c r="GNL23" s="164"/>
      <c r="GNM23" s="164"/>
      <c r="GNN23" s="164"/>
      <c r="GNO23" s="164"/>
      <c r="GNP23" s="164"/>
      <c r="GNQ23" s="164"/>
      <c r="GNR23" s="164"/>
      <c r="GNS23" s="164"/>
      <c r="GNT23" s="164"/>
      <c r="GNU23" s="164"/>
      <c r="GNV23" s="164"/>
      <c r="GNW23" s="164"/>
      <c r="GNX23" s="164"/>
      <c r="GNY23" s="164"/>
      <c r="GNZ23" s="164"/>
      <c r="GOA23" s="164"/>
      <c r="GOB23" s="164"/>
      <c r="GOC23" s="164"/>
      <c r="GOD23" s="164"/>
      <c r="GOE23" s="164"/>
      <c r="GOF23" s="164"/>
      <c r="GOG23" s="164"/>
      <c r="GOH23" s="164"/>
      <c r="GOI23" s="164"/>
      <c r="GOJ23" s="164"/>
      <c r="GOK23" s="164"/>
      <c r="GOL23" s="164"/>
      <c r="GOM23" s="164"/>
      <c r="GON23" s="164"/>
      <c r="GOO23" s="164"/>
      <c r="GOP23" s="164"/>
      <c r="GOQ23" s="164"/>
      <c r="GOR23" s="164"/>
      <c r="GOS23" s="164"/>
      <c r="GOT23" s="164"/>
      <c r="GOU23" s="164"/>
      <c r="GOV23" s="164"/>
      <c r="GOW23" s="164"/>
      <c r="GOX23" s="164"/>
      <c r="GOY23" s="164"/>
      <c r="GOZ23" s="164"/>
      <c r="GPA23" s="164"/>
      <c r="GPB23" s="164"/>
      <c r="GPC23" s="164"/>
      <c r="GPD23" s="164"/>
      <c r="GPE23" s="164"/>
      <c r="GPF23" s="164"/>
      <c r="GPG23" s="164"/>
      <c r="GPH23" s="164"/>
      <c r="GPI23" s="164"/>
      <c r="GPJ23" s="164"/>
      <c r="GPK23" s="164"/>
      <c r="GPL23" s="164"/>
      <c r="GPM23" s="164"/>
      <c r="GPN23" s="164"/>
      <c r="GPO23" s="164"/>
      <c r="GPP23" s="164"/>
      <c r="GPQ23" s="164"/>
      <c r="GPR23" s="164"/>
      <c r="GPS23" s="164"/>
      <c r="GPT23" s="164"/>
      <c r="GPU23" s="164"/>
      <c r="GPV23" s="164"/>
      <c r="GPW23" s="164"/>
      <c r="GPX23" s="164"/>
      <c r="GPY23" s="164"/>
      <c r="GPZ23" s="164"/>
      <c r="GQA23" s="164"/>
      <c r="GQB23" s="164"/>
      <c r="GQC23" s="164"/>
      <c r="GQD23" s="164"/>
      <c r="GQE23" s="164"/>
      <c r="GQF23" s="164"/>
      <c r="GQG23" s="164"/>
      <c r="GQH23" s="164"/>
      <c r="GQI23" s="164"/>
      <c r="GQJ23" s="164"/>
      <c r="GQK23" s="164"/>
      <c r="GQL23" s="164"/>
      <c r="GQM23" s="164"/>
      <c r="GQN23" s="164"/>
      <c r="GQO23" s="164"/>
      <c r="GQP23" s="164"/>
      <c r="GQQ23" s="164"/>
      <c r="GQR23" s="164"/>
      <c r="GQS23" s="164"/>
      <c r="GQT23" s="164"/>
      <c r="GQU23" s="164"/>
      <c r="GQV23" s="164"/>
      <c r="GQW23" s="164"/>
      <c r="GQX23" s="164"/>
      <c r="GQY23" s="164"/>
      <c r="GQZ23" s="164"/>
      <c r="GRA23" s="164"/>
      <c r="GRB23" s="164"/>
      <c r="GRC23" s="164"/>
      <c r="GRD23" s="164"/>
      <c r="GRE23" s="164"/>
      <c r="GRF23" s="164"/>
      <c r="GRG23" s="164"/>
      <c r="GRH23" s="164"/>
      <c r="GRI23" s="164"/>
      <c r="GRJ23" s="164"/>
      <c r="GRK23" s="164"/>
      <c r="GRL23" s="164"/>
      <c r="GRM23" s="164"/>
      <c r="GRN23" s="164"/>
      <c r="GRO23" s="164"/>
      <c r="GRP23" s="164"/>
      <c r="GRQ23" s="164"/>
      <c r="GRR23" s="164"/>
      <c r="GRS23" s="164"/>
      <c r="GRT23" s="164"/>
      <c r="GRU23" s="164"/>
      <c r="GRV23" s="164"/>
      <c r="GRW23" s="164"/>
      <c r="GRX23" s="164"/>
      <c r="GRY23" s="164"/>
      <c r="GRZ23" s="164"/>
      <c r="GSA23" s="164"/>
      <c r="GSB23" s="164"/>
      <c r="GSC23" s="164"/>
      <c r="GSD23" s="164"/>
      <c r="GSE23" s="164"/>
      <c r="GSF23" s="164"/>
      <c r="GSG23" s="164"/>
      <c r="GSH23" s="164"/>
      <c r="GSI23" s="164"/>
      <c r="GSJ23" s="164"/>
      <c r="GSK23" s="164"/>
      <c r="GSL23" s="164"/>
      <c r="GSM23" s="164"/>
      <c r="GSN23" s="164"/>
      <c r="GSO23" s="164"/>
      <c r="GSP23" s="164"/>
      <c r="GSQ23" s="164"/>
      <c r="GSR23" s="164"/>
      <c r="GSS23" s="164"/>
      <c r="GST23" s="164"/>
      <c r="GSU23" s="164"/>
      <c r="GSV23" s="164"/>
      <c r="GSW23" s="164"/>
      <c r="GSX23" s="164"/>
      <c r="GSY23" s="164"/>
      <c r="GSZ23" s="164"/>
      <c r="GTA23" s="164"/>
      <c r="GTB23" s="164"/>
      <c r="GTC23" s="164"/>
      <c r="GTD23" s="164"/>
      <c r="GTE23" s="164"/>
      <c r="GTF23" s="164"/>
      <c r="GTG23" s="164"/>
      <c r="GTH23" s="164"/>
      <c r="GTI23" s="164"/>
      <c r="GTJ23" s="164"/>
      <c r="GTK23" s="164"/>
      <c r="GTL23" s="164"/>
      <c r="GTM23" s="164"/>
      <c r="GTN23" s="164"/>
      <c r="GTO23" s="164"/>
      <c r="GTP23" s="164"/>
      <c r="GTQ23" s="164"/>
      <c r="GTR23" s="164"/>
      <c r="GTS23" s="164"/>
      <c r="GTT23" s="164"/>
      <c r="GTU23" s="164"/>
      <c r="GTV23" s="164"/>
      <c r="GTW23" s="164"/>
      <c r="GTX23" s="164"/>
      <c r="GTY23" s="164"/>
      <c r="GTZ23" s="164"/>
      <c r="GUA23" s="164"/>
      <c r="GUB23" s="164"/>
      <c r="GUC23" s="164"/>
      <c r="GUD23" s="164"/>
      <c r="GUE23" s="164"/>
      <c r="GUF23" s="164"/>
      <c r="GUG23" s="164"/>
      <c r="GUH23" s="164"/>
      <c r="GUI23" s="164"/>
      <c r="GUJ23" s="164"/>
      <c r="GUK23" s="164"/>
      <c r="GUL23" s="164"/>
      <c r="GUM23" s="164"/>
      <c r="GUN23" s="164"/>
      <c r="GUO23" s="164"/>
      <c r="GUP23" s="164"/>
      <c r="GUQ23" s="164"/>
      <c r="GUR23" s="164"/>
      <c r="GUS23" s="164"/>
      <c r="GUT23" s="164"/>
      <c r="GUU23" s="164"/>
      <c r="GUV23" s="164"/>
      <c r="GUW23" s="164"/>
      <c r="GUX23" s="164"/>
      <c r="GUY23" s="164"/>
      <c r="GUZ23" s="164"/>
      <c r="GVA23" s="164"/>
      <c r="GVB23" s="164"/>
      <c r="GVC23" s="164"/>
      <c r="GVD23" s="164"/>
      <c r="GVE23" s="164"/>
      <c r="GVF23" s="164"/>
      <c r="GVG23" s="164"/>
      <c r="GVH23" s="164"/>
      <c r="GVI23" s="164"/>
      <c r="GVJ23" s="164"/>
      <c r="GVK23" s="164"/>
      <c r="GVL23" s="164"/>
      <c r="GVM23" s="164"/>
      <c r="GVN23" s="164"/>
      <c r="GVO23" s="164"/>
      <c r="GVP23" s="164"/>
      <c r="GVQ23" s="164"/>
      <c r="GVR23" s="164"/>
      <c r="GVS23" s="164"/>
      <c r="GVT23" s="164"/>
      <c r="GVU23" s="164"/>
      <c r="GVV23" s="164"/>
      <c r="GVW23" s="164"/>
      <c r="GVX23" s="164"/>
      <c r="GVY23" s="164"/>
      <c r="GVZ23" s="164"/>
      <c r="GWA23" s="164"/>
      <c r="GWB23" s="164"/>
      <c r="GWC23" s="164"/>
      <c r="GWD23" s="164"/>
      <c r="GWE23" s="164"/>
      <c r="GWF23" s="164"/>
      <c r="GWG23" s="164"/>
      <c r="GWH23" s="164"/>
      <c r="GWI23" s="164"/>
      <c r="GWJ23" s="164"/>
      <c r="GWK23" s="164"/>
      <c r="GWL23" s="164"/>
      <c r="GWM23" s="164"/>
      <c r="GWN23" s="164"/>
      <c r="GWO23" s="164"/>
      <c r="GWP23" s="164"/>
      <c r="GWQ23" s="164"/>
      <c r="GWR23" s="164"/>
      <c r="GWS23" s="164"/>
      <c r="GWT23" s="164"/>
      <c r="GWU23" s="164"/>
      <c r="GWV23" s="164"/>
      <c r="GWW23" s="164"/>
      <c r="GWX23" s="164"/>
      <c r="GWY23" s="164"/>
      <c r="GWZ23" s="164"/>
      <c r="GXA23" s="164"/>
      <c r="GXB23" s="164"/>
      <c r="GXC23" s="164"/>
      <c r="GXD23" s="164"/>
      <c r="GXE23" s="164"/>
      <c r="GXF23" s="164"/>
      <c r="GXG23" s="164"/>
      <c r="GXH23" s="164"/>
      <c r="GXI23" s="164"/>
      <c r="GXJ23" s="164"/>
      <c r="GXK23" s="164"/>
      <c r="GXL23" s="164"/>
      <c r="GXM23" s="164"/>
      <c r="GXN23" s="164"/>
      <c r="GXO23" s="164"/>
      <c r="GXP23" s="164"/>
      <c r="GXQ23" s="164"/>
      <c r="GXR23" s="164"/>
      <c r="GXS23" s="164"/>
      <c r="GXT23" s="164"/>
      <c r="GXU23" s="164"/>
      <c r="GXV23" s="164"/>
      <c r="GXW23" s="164"/>
      <c r="GXX23" s="164"/>
      <c r="GXY23" s="164"/>
      <c r="GXZ23" s="164"/>
      <c r="GYA23" s="164"/>
      <c r="GYB23" s="164"/>
      <c r="GYC23" s="164"/>
      <c r="GYD23" s="164"/>
      <c r="GYE23" s="164"/>
      <c r="GYF23" s="164"/>
      <c r="GYG23" s="164"/>
      <c r="GYH23" s="164"/>
      <c r="GYI23" s="164"/>
      <c r="GYJ23" s="164"/>
      <c r="GYK23" s="164"/>
      <c r="GYL23" s="164"/>
      <c r="GYM23" s="164"/>
      <c r="GYN23" s="164"/>
      <c r="GYO23" s="164"/>
      <c r="GYP23" s="164"/>
      <c r="GYQ23" s="164"/>
      <c r="GYR23" s="164"/>
      <c r="GYS23" s="164"/>
      <c r="GYT23" s="164"/>
      <c r="GYU23" s="164"/>
      <c r="GYV23" s="164"/>
      <c r="GYW23" s="164"/>
      <c r="GYX23" s="164"/>
      <c r="GYY23" s="164"/>
      <c r="GYZ23" s="164"/>
      <c r="GZA23" s="164"/>
      <c r="GZB23" s="164"/>
      <c r="GZC23" s="164"/>
      <c r="GZD23" s="164"/>
      <c r="GZE23" s="164"/>
      <c r="GZF23" s="164"/>
      <c r="GZG23" s="164"/>
      <c r="GZH23" s="164"/>
      <c r="GZI23" s="164"/>
      <c r="GZJ23" s="164"/>
      <c r="GZK23" s="164"/>
      <c r="GZL23" s="164"/>
      <c r="GZM23" s="164"/>
      <c r="GZN23" s="164"/>
      <c r="GZO23" s="164"/>
      <c r="GZP23" s="164"/>
      <c r="GZQ23" s="164"/>
      <c r="GZR23" s="164"/>
      <c r="GZS23" s="164"/>
      <c r="GZT23" s="164"/>
      <c r="GZU23" s="164"/>
      <c r="GZV23" s="164"/>
      <c r="GZW23" s="164"/>
      <c r="GZX23" s="164"/>
      <c r="GZY23" s="164"/>
      <c r="GZZ23" s="164"/>
      <c r="HAA23" s="164"/>
      <c r="HAB23" s="164"/>
      <c r="HAC23" s="164"/>
      <c r="HAD23" s="164"/>
      <c r="HAE23" s="164"/>
      <c r="HAF23" s="164"/>
      <c r="HAG23" s="164"/>
      <c r="HAH23" s="164"/>
      <c r="HAI23" s="164"/>
      <c r="HAJ23" s="164"/>
      <c r="HAK23" s="164"/>
      <c r="HAL23" s="164"/>
      <c r="HAM23" s="164"/>
      <c r="HAN23" s="164"/>
      <c r="HAO23" s="164"/>
      <c r="HAP23" s="164"/>
      <c r="HAQ23" s="164"/>
      <c r="HAR23" s="164"/>
      <c r="HAS23" s="164"/>
      <c r="HAT23" s="164"/>
      <c r="HAU23" s="164"/>
      <c r="HAV23" s="164"/>
      <c r="HAW23" s="164"/>
      <c r="HAX23" s="164"/>
      <c r="HAY23" s="164"/>
      <c r="HAZ23" s="164"/>
      <c r="HBA23" s="164"/>
      <c r="HBB23" s="164"/>
      <c r="HBC23" s="164"/>
      <c r="HBD23" s="164"/>
      <c r="HBE23" s="164"/>
      <c r="HBF23" s="164"/>
      <c r="HBG23" s="164"/>
      <c r="HBH23" s="164"/>
      <c r="HBI23" s="164"/>
      <c r="HBJ23" s="164"/>
      <c r="HBK23" s="164"/>
      <c r="HBL23" s="164"/>
      <c r="HBM23" s="164"/>
      <c r="HBN23" s="164"/>
      <c r="HBO23" s="164"/>
      <c r="HBP23" s="164"/>
      <c r="HBQ23" s="164"/>
      <c r="HBR23" s="164"/>
      <c r="HBS23" s="164"/>
      <c r="HBT23" s="164"/>
      <c r="HBU23" s="164"/>
      <c r="HBV23" s="164"/>
      <c r="HBW23" s="164"/>
      <c r="HBX23" s="164"/>
      <c r="HBY23" s="164"/>
      <c r="HBZ23" s="164"/>
      <c r="HCA23" s="164"/>
      <c r="HCB23" s="164"/>
      <c r="HCC23" s="164"/>
      <c r="HCD23" s="164"/>
      <c r="HCE23" s="164"/>
      <c r="HCF23" s="164"/>
      <c r="HCG23" s="164"/>
      <c r="HCH23" s="164"/>
      <c r="HCI23" s="164"/>
      <c r="HCJ23" s="164"/>
      <c r="HCK23" s="164"/>
      <c r="HCL23" s="164"/>
      <c r="HCM23" s="164"/>
      <c r="HCN23" s="164"/>
      <c r="HCO23" s="164"/>
      <c r="HCP23" s="164"/>
      <c r="HCQ23" s="164"/>
      <c r="HCR23" s="164"/>
      <c r="HCS23" s="164"/>
      <c r="HCT23" s="164"/>
      <c r="HCU23" s="164"/>
      <c r="HCV23" s="164"/>
      <c r="HCW23" s="164"/>
      <c r="HCX23" s="164"/>
      <c r="HCY23" s="164"/>
      <c r="HCZ23" s="164"/>
      <c r="HDA23" s="164"/>
      <c r="HDB23" s="164"/>
      <c r="HDC23" s="164"/>
      <c r="HDD23" s="164"/>
      <c r="HDE23" s="164"/>
      <c r="HDF23" s="164"/>
      <c r="HDG23" s="164"/>
      <c r="HDH23" s="164"/>
      <c r="HDI23" s="164"/>
      <c r="HDJ23" s="164"/>
      <c r="HDK23" s="164"/>
      <c r="HDL23" s="164"/>
      <c r="HDM23" s="164"/>
      <c r="HDN23" s="164"/>
      <c r="HDO23" s="164"/>
      <c r="HDP23" s="164"/>
      <c r="HDQ23" s="164"/>
      <c r="HDR23" s="164"/>
      <c r="HDS23" s="164"/>
      <c r="HDT23" s="164"/>
      <c r="HDU23" s="164"/>
      <c r="HDV23" s="164"/>
      <c r="HDW23" s="164"/>
      <c r="HDX23" s="164"/>
      <c r="HDY23" s="164"/>
      <c r="HDZ23" s="164"/>
      <c r="HEA23" s="164"/>
      <c r="HEB23" s="164"/>
      <c r="HEC23" s="164"/>
      <c r="HED23" s="164"/>
      <c r="HEE23" s="164"/>
      <c r="HEF23" s="164"/>
      <c r="HEG23" s="164"/>
      <c r="HEH23" s="164"/>
      <c r="HEI23" s="164"/>
      <c r="HEJ23" s="164"/>
      <c r="HEK23" s="164"/>
      <c r="HEL23" s="164"/>
      <c r="HEM23" s="164"/>
      <c r="HEN23" s="164"/>
      <c r="HEO23" s="164"/>
      <c r="HEP23" s="164"/>
      <c r="HEQ23" s="164"/>
      <c r="HER23" s="164"/>
      <c r="HES23" s="164"/>
      <c r="HET23" s="164"/>
      <c r="HEU23" s="164"/>
      <c r="HEV23" s="164"/>
      <c r="HEW23" s="164"/>
      <c r="HEX23" s="164"/>
      <c r="HEY23" s="164"/>
      <c r="HEZ23" s="164"/>
      <c r="HFA23" s="164"/>
      <c r="HFB23" s="164"/>
      <c r="HFC23" s="164"/>
      <c r="HFD23" s="164"/>
      <c r="HFE23" s="164"/>
      <c r="HFF23" s="164"/>
      <c r="HFG23" s="164"/>
      <c r="HFH23" s="164"/>
      <c r="HFI23" s="164"/>
      <c r="HFJ23" s="164"/>
      <c r="HFK23" s="164"/>
      <c r="HFL23" s="164"/>
      <c r="HFM23" s="164"/>
      <c r="HFN23" s="164"/>
      <c r="HFO23" s="164"/>
      <c r="HFP23" s="164"/>
      <c r="HFQ23" s="164"/>
      <c r="HFR23" s="164"/>
      <c r="HFS23" s="164"/>
      <c r="HFT23" s="164"/>
      <c r="HFU23" s="164"/>
      <c r="HFV23" s="164"/>
      <c r="HFW23" s="164"/>
      <c r="HFX23" s="164"/>
      <c r="HFY23" s="164"/>
      <c r="HFZ23" s="164"/>
      <c r="HGA23" s="164"/>
      <c r="HGB23" s="164"/>
      <c r="HGC23" s="164"/>
      <c r="HGD23" s="164"/>
      <c r="HGE23" s="164"/>
      <c r="HGF23" s="164"/>
      <c r="HGG23" s="164"/>
      <c r="HGH23" s="164"/>
      <c r="HGI23" s="164"/>
      <c r="HGJ23" s="164"/>
      <c r="HGK23" s="164"/>
      <c r="HGL23" s="164"/>
      <c r="HGM23" s="164"/>
      <c r="HGN23" s="164"/>
      <c r="HGO23" s="164"/>
      <c r="HGP23" s="164"/>
      <c r="HGQ23" s="164"/>
      <c r="HGR23" s="164"/>
      <c r="HGS23" s="164"/>
      <c r="HGT23" s="164"/>
      <c r="HGU23" s="164"/>
      <c r="HGV23" s="164"/>
      <c r="HGW23" s="164"/>
      <c r="HGX23" s="164"/>
      <c r="HGY23" s="164"/>
      <c r="HGZ23" s="164"/>
      <c r="HHA23" s="164"/>
      <c r="HHB23" s="164"/>
      <c r="HHC23" s="164"/>
      <c r="HHD23" s="164"/>
      <c r="HHE23" s="164"/>
      <c r="HHF23" s="164"/>
      <c r="HHG23" s="164"/>
      <c r="HHH23" s="164"/>
      <c r="HHI23" s="164"/>
      <c r="HHJ23" s="164"/>
      <c r="HHK23" s="164"/>
      <c r="HHL23" s="164"/>
      <c r="HHM23" s="164"/>
      <c r="HHN23" s="164"/>
      <c r="HHO23" s="164"/>
      <c r="HHP23" s="164"/>
      <c r="HHQ23" s="164"/>
      <c r="HHR23" s="164"/>
      <c r="HHS23" s="164"/>
      <c r="HHT23" s="164"/>
      <c r="HHU23" s="164"/>
      <c r="HHV23" s="164"/>
      <c r="HHW23" s="164"/>
      <c r="HHX23" s="164"/>
      <c r="HHY23" s="164"/>
      <c r="HHZ23" s="164"/>
      <c r="HIA23" s="164"/>
      <c r="HIB23" s="164"/>
      <c r="HIC23" s="164"/>
      <c r="HID23" s="164"/>
      <c r="HIE23" s="164"/>
      <c r="HIF23" s="164"/>
      <c r="HIG23" s="164"/>
      <c r="HIH23" s="164"/>
      <c r="HII23" s="164"/>
      <c r="HIJ23" s="164"/>
      <c r="HIK23" s="164"/>
      <c r="HIL23" s="164"/>
      <c r="HIM23" s="164"/>
      <c r="HIN23" s="164"/>
      <c r="HIO23" s="164"/>
      <c r="HIP23" s="164"/>
      <c r="HIQ23" s="164"/>
      <c r="HIR23" s="164"/>
      <c r="HIS23" s="164"/>
      <c r="HIT23" s="164"/>
      <c r="HIU23" s="164"/>
      <c r="HIV23" s="164"/>
      <c r="HIW23" s="164"/>
      <c r="HIX23" s="164"/>
      <c r="HIY23" s="164"/>
      <c r="HIZ23" s="164"/>
      <c r="HJA23" s="164"/>
      <c r="HJB23" s="164"/>
      <c r="HJC23" s="164"/>
      <c r="HJD23" s="164"/>
      <c r="HJE23" s="164"/>
      <c r="HJF23" s="164"/>
      <c r="HJG23" s="164"/>
      <c r="HJH23" s="164"/>
      <c r="HJI23" s="164"/>
      <c r="HJJ23" s="164"/>
      <c r="HJK23" s="164"/>
      <c r="HJL23" s="164"/>
      <c r="HJM23" s="164"/>
      <c r="HJN23" s="164"/>
      <c r="HJO23" s="164"/>
      <c r="HJP23" s="164"/>
      <c r="HJQ23" s="164"/>
      <c r="HJR23" s="164"/>
      <c r="HJS23" s="164"/>
      <c r="HJT23" s="164"/>
      <c r="HJU23" s="164"/>
      <c r="HJV23" s="164"/>
      <c r="HJW23" s="164"/>
      <c r="HJX23" s="164"/>
      <c r="HJY23" s="164"/>
      <c r="HJZ23" s="164"/>
      <c r="HKA23" s="164"/>
      <c r="HKB23" s="164"/>
      <c r="HKC23" s="164"/>
      <c r="HKD23" s="164"/>
      <c r="HKE23" s="164"/>
      <c r="HKF23" s="164"/>
      <c r="HKG23" s="164"/>
      <c r="HKH23" s="164"/>
      <c r="HKI23" s="164"/>
      <c r="HKJ23" s="164"/>
      <c r="HKK23" s="164"/>
      <c r="HKL23" s="164"/>
      <c r="HKM23" s="164"/>
      <c r="HKN23" s="164"/>
      <c r="HKO23" s="164"/>
      <c r="HKP23" s="164"/>
      <c r="HKQ23" s="164"/>
      <c r="HKR23" s="164"/>
      <c r="HKS23" s="164"/>
      <c r="HKT23" s="164"/>
      <c r="HKU23" s="164"/>
      <c r="HKV23" s="164"/>
      <c r="HKW23" s="164"/>
      <c r="HKX23" s="164"/>
      <c r="HKY23" s="164"/>
      <c r="HKZ23" s="164"/>
      <c r="HLA23" s="164"/>
      <c r="HLB23" s="164"/>
      <c r="HLC23" s="164"/>
      <c r="HLD23" s="164"/>
      <c r="HLE23" s="164"/>
      <c r="HLF23" s="164"/>
      <c r="HLG23" s="164"/>
      <c r="HLH23" s="164"/>
      <c r="HLI23" s="164"/>
      <c r="HLJ23" s="164"/>
      <c r="HLK23" s="164"/>
      <c r="HLL23" s="164"/>
      <c r="HLM23" s="164"/>
      <c r="HLN23" s="164"/>
      <c r="HLO23" s="164"/>
      <c r="HLP23" s="164"/>
      <c r="HLQ23" s="164"/>
      <c r="HLR23" s="164"/>
      <c r="HLS23" s="164"/>
      <c r="HLT23" s="164"/>
      <c r="HLU23" s="164"/>
      <c r="HLV23" s="164"/>
      <c r="HLW23" s="164"/>
      <c r="HLX23" s="164"/>
      <c r="HLY23" s="164"/>
      <c r="HLZ23" s="164"/>
      <c r="HMA23" s="164"/>
      <c r="HMB23" s="164"/>
      <c r="HMC23" s="164"/>
      <c r="HMD23" s="164"/>
      <c r="HME23" s="164"/>
      <c r="HMF23" s="164"/>
      <c r="HMG23" s="164"/>
      <c r="HMH23" s="164"/>
      <c r="HMI23" s="164"/>
      <c r="HMJ23" s="164"/>
      <c r="HMK23" s="164"/>
      <c r="HML23" s="164"/>
      <c r="HMM23" s="164"/>
      <c r="HMN23" s="164"/>
      <c r="HMO23" s="164"/>
      <c r="HMP23" s="164"/>
      <c r="HMQ23" s="164"/>
      <c r="HMR23" s="164"/>
      <c r="HMS23" s="164"/>
      <c r="HMT23" s="164"/>
      <c r="HMU23" s="164"/>
      <c r="HMV23" s="164"/>
      <c r="HMW23" s="164"/>
      <c r="HMX23" s="164"/>
      <c r="HMY23" s="164"/>
      <c r="HMZ23" s="164"/>
      <c r="HNA23" s="164"/>
      <c r="HNB23" s="164"/>
      <c r="HNC23" s="164"/>
      <c r="HND23" s="164"/>
      <c r="HNE23" s="164"/>
      <c r="HNF23" s="164"/>
      <c r="HNG23" s="164"/>
      <c r="HNH23" s="164"/>
      <c r="HNI23" s="164"/>
      <c r="HNJ23" s="164"/>
      <c r="HNK23" s="164"/>
      <c r="HNL23" s="164"/>
      <c r="HNM23" s="164"/>
      <c r="HNN23" s="164"/>
      <c r="HNO23" s="164"/>
      <c r="HNP23" s="164"/>
      <c r="HNQ23" s="164"/>
      <c r="HNR23" s="164"/>
      <c r="HNS23" s="164"/>
      <c r="HNT23" s="164"/>
      <c r="HNU23" s="164"/>
      <c r="HNV23" s="164"/>
      <c r="HNW23" s="164"/>
      <c r="HNX23" s="164"/>
      <c r="HNY23" s="164"/>
      <c r="HNZ23" s="164"/>
      <c r="HOA23" s="164"/>
      <c r="HOB23" s="164"/>
      <c r="HOC23" s="164"/>
      <c r="HOD23" s="164"/>
      <c r="HOE23" s="164"/>
      <c r="HOF23" s="164"/>
      <c r="HOG23" s="164"/>
      <c r="HOH23" s="164"/>
      <c r="HOI23" s="164"/>
      <c r="HOJ23" s="164"/>
      <c r="HOK23" s="164"/>
      <c r="HOL23" s="164"/>
      <c r="HOM23" s="164"/>
      <c r="HON23" s="164"/>
      <c r="HOO23" s="164"/>
      <c r="HOP23" s="164"/>
      <c r="HOQ23" s="164"/>
      <c r="HOR23" s="164"/>
      <c r="HOS23" s="164"/>
      <c r="HOT23" s="164"/>
      <c r="HOU23" s="164"/>
      <c r="HOV23" s="164"/>
      <c r="HOW23" s="164"/>
      <c r="HOX23" s="164"/>
      <c r="HOY23" s="164"/>
      <c r="HOZ23" s="164"/>
      <c r="HPA23" s="164"/>
      <c r="HPB23" s="164"/>
      <c r="HPC23" s="164"/>
      <c r="HPD23" s="164"/>
      <c r="HPE23" s="164"/>
      <c r="HPF23" s="164"/>
      <c r="HPG23" s="164"/>
      <c r="HPH23" s="164"/>
      <c r="HPI23" s="164"/>
      <c r="HPJ23" s="164"/>
      <c r="HPK23" s="164"/>
      <c r="HPL23" s="164"/>
      <c r="HPM23" s="164"/>
      <c r="HPN23" s="164"/>
      <c r="HPO23" s="164"/>
      <c r="HPP23" s="164"/>
      <c r="HPQ23" s="164"/>
      <c r="HPR23" s="164"/>
      <c r="HPS23" s="164"/>
      <c r="HPT23" s="164"/>
      <c r="HPU23" s="164"/>
      <c r="HPV23" s="164"/>
      <c r="HPW23" s="164"/>
      <c r="HPX23" s="164"/>
      <c r="HPY23" s="164"/>
      <c r="HPZ23" s="164"/>
      <c r="HQA23" s="164"/>
      <c r="HQB23" s="164"/>
      <c r="HQC23" s="164"/>
      <c r="HQD23" s="164"/>
      <c r="HQE23" s="164"/>
      <c r="HQF23" s="164"/>
      <c r="HQG23" s="164"/>
      <c r="HQH23" s="164"/>
      <c r="HQI23" s="164"/>
      <c r="HQJ23" s="164"/>
      <c r="HQK23" s="164"/>
      <c r="HQL23" s="164"/>
      <c r="HQM23" s="164"/>
      <c r="HQN23" s="164"/>
      <c r="HQO23" s="164"/>
      <c r="HQP23" s="164"/>
      <c r="HQQ23" s="164"/>
      <c r="HQR23" s="164"/>
      <c r="HQS23" s="164"/>
      <c r="HQT23" s="164"/>
      <c r="HQU23" s="164"/>
      <c r="HQV23" s="164"/>
      <c r="HQW23" s="164"/>
      <c r="HQX23" s="164"/>
      <c r="HQY23" s="164"/>
      <c r="HQZ23" s="164"/>
      <c r="HRA23" s="164"/>
      <c r="HRB23" s="164"/>
      <c r="HRC23" s="164"/>
      <c r="HRD23" s="164"/>
      <c r="HRE23" s="164"/>
      <c r="HRF23" s="164"/>
      <c r="HRG23" s="164"/>
      <c r="HRH23" s="164"/>
      <c r="HRI23" s="164"/>
      <c r="HRJ23" s="164"/>
      <c r="HRK23" s="164"/>
      <c r="HRL23" s="164"/>
      <c r="HRM23" s="164"/>
      <c r="HRN23" s="164"/>
      <c r="HRO23" s="164"/>
      <c r="HRP23" s="164"/>
      <c r="HRQ23" s="164"/>
      <c r="HRR23" s="164"/>
      <c r="HRS23" s="164"/>
      <c r="HRT23" s="164"/>
      <c r="HRU23" s="164"/>
      <c r="HRV23" s="164"/>
      <c r="HRW23" s="164"/>
      <c r="HRX23" s="164"/>
      <c r="HRY23" s="164"/>
      <c r="HRZ23" s="164"/>
      <c r="HSA23" s="164"/>
      <c r="HSB23" s="164"/>
      <c r="HSC23" s="164"/>
      <c r="HSD23" s="164"/>
      <c r="HSE23" s="164"/>
      <c r="HSF23" s="164"/>
      <c r="HSG23" s="164"/>
      <c r="HSH23" s="164"/>
      <c r="HSI23" s="164"/>
      <c r="HSJ23" s="164"/>
      <c r="HSK23" s="164"/>
      <c r="HSL23" s="164"/>
      <c r="HSM23" s="164"/>
      <c r="HSN23" s="164"/>
      <c r="HSO23" s="164"/>
      <c r="HSP23" s="164"/>
      <c r="HSQ23" s="164"/>
      <c r="HSR23" s="164"/>
      <c r="HSS23" s="164"/>
      <c r="HST23" s="164"/>
      <c r="HSU23" s="164"/>
      <c r="HSV23" s="164"/>
      <c r="HSW23" s="164"/>
      <c r="HSX23" s="164"/>
      <c r="HSY23" s="164"/>
      <c r="HSZ23" s="164"/>
      <c r="HTA23" s="164"/>
      <c r="HTB23" s="164"/>
      <c r="HTC23" s="164"/>
      <c r="HTD23" s="164"/>
      <c r="HTE23" s="164"/>
      <c r="HTF23" s="164"/>
      <c r="HTG23" s="164"/>
      <c r="HTH23" s="164"/>
      <c r="HTI23" s="164"/>
      <c r="HTJ23" s="164"/>
      <c r="HTK23" s="164"/>
      <c r="HTL23" s="164"/>
      <c r="HTM23" s="164"/>
      <c r="HTN23" s="164"/>
      <c r="HTO23" s="164"/>
      <c r="HTP23" s="164"/>
      <c r="HTQ23" s="164"/>
      <c r="HTR23" s="164"/>
      <c r="HTS23" s="164"/>
      <c r="HTT23" s="164"/>
      <c r="HTU23" s="164"/>
      <c r="HTV23" s="164"/>
      <c r="HTW23" s="164"/>
      <c r="HTX23" s="164"/>
      <c r="HTY23" s="164"/>
      <c r="HTZ23" s="164"/>
      <c r="HUA23" s="164"/>
      <c r="HUB23" s="164"/>
      <c r="HUC23" s="164"/>
      <c r="HUD23" s="164"/>
      <c r="HUE23" s="164"/>
      <c r="HUF23" s="164"/>
      <c r="HUG23" s="164"/>
      <c r="HUH23" s="164"/>
      <c r="HUI23" s="164"/>
      <c r="HUJ23" s="164"/>
      <c r="HUK23" s="164"/>
      <c r="HUL23" s="164"/>
      <c r="HUM23" s="164"/>
      <c r="HUN23" s="164"/>
      <c r="HUO23" s="164"/>
      <c r="HUP23" s="164"/>
      <c r="HUQ23" s="164"/>
      <c r="HUR23" s="164"/>
      <c r="HUS23" s="164"/>
      <c r="HUT23" s="164"/>
      <c r="HUU23" s="164"/>
      <c r="HUV23" s="164"/>
      <c r="HUW23" s="164"/>
      <c r="HUX23" s="164"/>
      <c r="HUY23" s="164"/>
      <c r="HUZ23" s="164"/>
      <c r="HVA23" s="164"/>
      <c r="HVB23" s="164"/>
      <c r="HVC23" s="164"/>
      <c r="HVD23" s="164"/>
      <c r="HVE23" s="164"/>
      <c r="HVF23" s="164"/>
      <c r="HVG23" s="164"/>
      <c r="HVH23" s="164"/>
      <c r="HVI23" s="164"/>
      <c r="HVJ23" s="164"/>
      <c r="HVK23" s="164"/>
      <c r="HVL23" s="164"/>
      <c r="HVM23" s="164"/>
      <c r="HVN23" s="164"/>
      <c r="HVO23" s="164"/>
      <c r="HVP23" s="164"/>
      <c r="HVQ23" s="164"/>
      <c r="HVR23" s="164"/>
      <c r="HVS23" s="164"/>
      <c r="HVT23" s="164"/>
      <c r="HVU23" s="164"/>
      <c r="HVV23" s="164"/>
      <c r="HVW23" s="164"/>
      <c r="HVX23" s="164"/>
      <c r="HVY23" s="164"/>
      <c r="HVZ23" s="164"/>
      <c r="HWA23" s="164"/>
      <c r="HWB23" s="164"/>
      <c r="HWC23" s="164"/>
      <c r="HWD23" s="164"/>
      <c r="HWE23" s="164"/>
      <c r="HWF23" s="164"/>
      <c r="HWG23" s="164"/>
      <c r="HWH23" s="164"/>
      <c r="HWI23" s="164"/>
      <c r="HWJ23" s="164"/>
      <c r="HWK23" s="164"/>
      <c r="HWL23" s="164"/>
      <c r="HWM23" s="164"/>
      <c r="HWN23" s="164"/>
      <c r="HWO23" s="164"/>
      <c r="HWP23" s="164"/>
      <c r="HWQ23" s="164"/>
      <c r="HWR23" s="164"/>
      <c r="HWS23" s="164"/>
      <c r="HWT23" s="164"/>
      <c r="HWU23" s="164"/>
      <c r="HWV23" s="164"/>
      <c r="HWW23" s="164"/>
      <c r="HWX23" s="164"/>
      <c r="HWY23" s="164"/>
      <c r="HWZ23" s="164"/>
      <c r="HXA23" s="164"/>
      <c r="HXB23" s="164"/>
      <c r="HXC23" s="164"/>
      <c r="HXD23" s="164"/>
      <c r="HXE23" s="164"/>
      <c r="HXF23" s="164"/>
      <c r="HXG23" s="164"/>
      <c r="HXH23" s="164"/>
      <c r="HXI23" s="164"/>
      <c r="HXJ23" s="164"/>
      <c r="HXK23" s="164"/>
      <c r="HXL23" s="164"/>
      <c r="HXM23" s="164"/>
      <c r="HXN23" s="164"/>
      <c r="HXO23" s="164"/>
      <c r="HXP23" s="164"/>
      <c r="HXQ23" s="164"/>
      <c r="HXR23" s="164"/>
      <c r="HXS23" s="164"/>
      <c r="HXT23" s="164"/>
      <c r="HXU23" s="164"/>
      <c r="HXV23" s="164"/>
      <c r="HXW23" s="164"/>
      <c r="HXX23" s="164"/>
      <c r="HXY23" s="164"/>
      <c r="HXZ23" s="164"/>
      <c r="HYA23" s="164"/>
      <c r="HYB23" s="164"/>
      <c r="HYC23" s="164"/>
      <c r="HYD23" s="164"/>
      <c r="HYE23" s="164"/>
      <c r="HYF23" s="164"/>
      <c r="HYG23" s="164"/>
      <c r="HYH23" s="164"/>
      <c r="HYI23" s="164"/>
      <c r="HYJ23" s="164"/>
      <c r="HYK23" s="164"/>
      <c r="HYL23" s="164"/>
      <c r="HYM23" s="164"/>
      <c r="HYN23" s="164"/>
      <c r="HYO23" s="164"/>
      <c r="HYP23" s="164"/>
      <c r="HYQ23" s="164"/>
      <c r="HYR23" s="164"/>
      <c r="HYS23" s="164"/>
      <c r="HYT23" s="164"/>
      <c r="HYU23" s="164"/>
      <c r="HYV23" s="164"/>
      <c r="HYW23" s="164"/>
      <c r="HYX23" s="164"/>
      <c r="HYY23" s="164"/>
      <c r="HYZ23" s="164"/>
      <c r="HZA23" s="164"/>
      <c r="HZB23" s="164"/>
      <c r="HZC23" s="164"/>
      <c r="HZD23" s="164"/>
      <c r="HZE23" s="164"/>
      <c r="HZF23" s="164"/>
      <c r="HZG23" s="164"/>
      <c r="HZH23" s="164"/>
      <c r="HZI23" s="164"/>
      <c r="HZJ23" s="164"/>
      <c r="HZK23" s="164"/>
      <c r="HZL23" s="164"/>
      <c r="HZM23" s="164"/>
      <c r="HZN23" s="164"/>
      <c r="HZO23" s="164"/>
      <c r="HZP23" s="164"/>
      <c r="HZQ23" s="164"/>
      <c r="HZR23" s="164"/>
      <c r="HZS23" s="164"/>
      <c r="HZT23" s="164"/>
      <c r="HZU23" s="164"/>
      <c r="HZV23" s="164"/>
      <c r="HZW23" s="164"/>
      <c r="HZX23" s="164"/>
      <c r="HZY23" s="164"/>
      <c r="HZZ23" s="164"/>
      <c r="IAA23" s="164"/>
      <c r="IAB23" s="164"/>
      <c r="IAC23" s="164"/>
      <c r="IAD23" s="164"/>
      <c r="IAE23" s="164"/>
      <c r="IAF23" s="164"/>
      <c r="IAG23" s="164"/>
      <c r="IAH23" s="164"/>
      <c r="IAI23" s="164"/>
      <c r="IAJ23" s="164"/>
      <c r="IAK23" s="164"/>
      <c r="IAL23" s="164"/>
      <c r="IAM23" s="164"/>
      <c r="IAN23" s="164"/>
      <c r="IAO23" s="164"/>
      <c r="IAP23" s="164"/>
      <c r="IAQ23" s="164"/>
      <c r="IAR23" s="164"/>
      <c r="IAS23" s="164"/>
      <c r="IAT23" s="164"/>
      <c r="IAU23" s="164"/>
      <c r="IAV23" s="164"/>
      <c r="IAW23" s="164"/>
      <c r="IAX23" s="164"/>
      <c r="IAY23" s="164"/>
      <c r="IAZ23" s="164"/>
      <c r="IBA23" s="164"/>
      <c r="IBB23" s="164"/>
      <c r="IBC23" s="164"/>
      <c r="IBD23" s="164"/>
      <c r="IBE23" s="164"/>
      <c r="IBF23" s="164"/>
      <c r="IBG23" s="164"/>
      <c r="IBH23" s="164"/>
      <c r="IBI23" s="164"/>
      <c r="IBJ23" s="164"/>
      <c r="IBK23" s="164"/>
      <c r="IBL23" s="164"/>
      <c r="IBM23" s="164"/>
      <c r="IBN23" s="164"/>
      <c r="IBO23" s="164"/>
      <c r="IBP23" s="164"/>
      <c r="IBQ23" s="164"/>
      <c r="IBR23" s="164"/>
      <c r="IBS23" s="164"/>
      <c r="IBT23" s="164"/>
      <c r="IBU23" s="164"/>
      <c r="IBV23" s="164"/>
      <c r="IBW23" s="164"/>
      <c r="IBX23" s="164"/>
      <c r="IBY23" s="164"/>
      <c r="IBZ23" s="164"/>
      <c r="ICA23" s="164"/>
      <c r="ICB23" s="164"/>
      <c r="ICC23" s="164"/>
      <c r="ICD23" s="164"/>
      <c r="ICE23" s="164"/>
      <c r="ICF23" s="164"/>
      <c r="ICG23" s="164"/>
      <c r="ICH23" s="164"/>
      <c r="ICI23" s="164"/>
      <c r="ICJ23" s="164"/>
      <c r="ICK23" s="164"/>
      <c r="ICL23" s="164"/>
      <c r="ICM23" s="164"/>
      <c r="ICN23" s="164"/>
      <c r="ICO23" s="164"/>
      <c r="ICP23" s="164"/>
      <c r="ICQ23" s="164"/>
      <c r="ICR23" s="164"/>
      <c r="ICS23" s="164"/>
      <c r="ICT23" s="164"/>
      <c r="ICU23" s="164"/>
      <c r="ICV23" s="164"/>
      <c r="ICW23" s="164"/>
      <c r="ICX23" s="164"/>
      <c r="ICY23" s="164"/>
      <c r="ICZ23" s="164"/>
      <c r="IDA23" s="164"/>
      <c r="IDB23" s="164"/>
      <c r="IDC23" s="164"/>
      <c r="IDD23" s="164"/>
      <c r="IDE23" s="164"/>
      <c r="IDF23" s="164"/>
      <c r="IDG23" s="164"/>
      <c r="IDH23" s="164"/>
      <c r="IDI23" s="164"/>
      <c r="IDJ23" s="164"/>
      <c r="IDK23" s="164"/>
      <c r="IDL23" s="164"/>
      <c r="IDM23" s="164"/>
      <c r="IDN23" s="164"/>
      <c r="IDO23" s="164"/>
      <c r="IDP23" s="164"/>
      <c r="IDQ23" s="164"/>
      <c r="IDR23" s="164"/>
      <c r="IDS23" s="164"/>
      <c r="IDT23" s="164"/>
      <c r="IDU23" s="164"/>
      <c r="IDV23" s="164"/>
      <c r="IDW23" s="164"/>
      <c r="IDX23" s="164"/>
      <c r="IDY23" s="164"/>
      <c r="IDZ23" s="164"/>
      <c r="IEA23" s="164"/>
      <c r="IEB23" s="164"/>
      <c r="IEC23" s="164"/>
      <c r="IED23" s="164"/>
      <c r="IEE23" s="164"/>
      <c r="IEF23" s="164"/>
      <c r="IEG23" s="164"/>
      <c r="IEH23" s="164"/>
      <c r="IEI23" s="164"/>
      <c r="IEJ23" s="164"/>
      <c r="IEK23" s="164"/>
      <c r="IEL23" s="164"/>
      <c r="IEM23" s="164"/>
      <c r="IEN23" s="164"/>
      <c r="IEO23" s="164"/>
      <c r="IEP23" s="164"/>
      <c r="IEQ23" s="164"/>
      <c r="IER23" s="164"/>
      <c r="IES23" s="164"/>
      <c r="IET23" s="164"/>
      <c r="IEU23" s="164"/>
      <c r="IEV23" s="164"/>
      <c r="IEW23" s="164"/>
      <c r="IEX23" s="164"/>
      <c r="IEY23" s="164"/>
      <c r="IEZ23" s="164"/>
      <c r="IFA23" s="164"/>
      <c r="IFB23" s="164"/>
      <c r="IFC23" s="164"/>
      <c r="IFD23" s="164"/>
      <c r="IFE23" s="164"/>
      <c r="IFF23" s="164"/>
      <c r="IFG23" s="164"/>
      <c r="IFH23" s="164"/>
      <c r="IFI23" s="164"/>
      <c r="IFJ23" s="164"/>
      <c r="IFK23" s="164"/>
      <c r="IFL23" s="164"/>
      <c r="IFM23" s="164"/>
      <c r="IFN23" s="164"/>
      <c r="IFO23" s="164"/>
      <c r="IFP23" s="164"/>
      <c r="IFQ23" s="164"/>
      <c r="IFR23" s="164"/>
      <c r="IFS23" s="164"/>
      <c r="IFT23" s="164"/>
      <c r="IFU23" s="164"/>
      <c r="IFV23" s="164"/>
      <c r="IFW23" s="164"/>
      <c r="IFX23" s="164"/>
      <c r="IFY23" s="164"/>
      <c r="IFZ23" s="164"/>
      <c r="IGA23" s="164"/>
      <c r="IGB23" s="164"/>
      <c r="IGC23" s="164"/>
      <c r="IGD23" s="164"/>
      <c r="IGE23" s="164"/>
      <c r="IGF23" s="164"/>
      <c r="IGG23" s="164"/>
      <c r="IGH23" s="164"/>
      <c r="IGI23" s="164"/>
      <c r="IGJ23" s="164"/>
      <c r="IGK23" s="164"/>
      <c r="IGL23" s="164"/>
      <c r="IGM23" s="164"/>
      <c r="IGN23" s="164"/>
      <c r="IGO23" s="164"/>
      <c r="IGP23" s="164"/>
      <c r="IGQ23" s="164"/>
      <c r="IGR23" s="164"/>
      <c r="IGS23" s="164"/>
      <c r="IGT23" s="164"/>
      <c r="IGU23" s="164"/>
      <c r="IGV23" s="164"/>
      <c r="IGW23" s="164"/>
      <c r="IGX23" s="164"/>
      <c r="IGY23" s="164"/>
      <c r="IGZ23" s="164"/>
      <c r="IHA23" s="164"/>
      <c r="IHB23" s="164"/>
      <c r="IHC23" s="164"/>
      <c r="IHD23" s="164"/>
      <c r="IHE23" s="164"/>
      <c r="IHF23" s="164"/>
      <c r="IHG23" s="164"/>
      <c r="IHH23" s="164"/>
      <c r="IHI23" s="164"/>
      <c r="IHJ23" s="164"/>
      <c r="IHK23" s="164"/>
      <c r="IHL23" s="164"/>
      <c r="IHM23" s="164"/>
      <c r="IHN23" s="164"/>
      <c r="IHO23" s="164"/>
      <c r="IHP23" s="164"/>
      <c r="IHQ23" s="164"/>
      <c r="IHR23" s="164"/>
      <c r="IHS23" s="164"/>
      <c r="IHT23" s="164"/>
      <c r="IHU23" s="164"/>
      <c r="IHV23" s="164"/>
      <c r="IHW23" s="164"/>
      <c r="IHX23" s="164"/>
      <c r="IHY23" s="164"/>
      <c r="IHZ23" s="164"/>
      <c r="IIA23" s="164"/>
      <c r="IIB23" s="164"/>
      <c r="IIC23" s="164"/>
      <c r="IID23" s="164"/>
      <c r="IIE23" s="164"/>
      <c r="IIF23" s="164"/>
      <c r="IIG23" s="164"/>
      <c r="IIH23" s="164"/>
      <c r="III23" s="164"/>
      <c r="IIJ23" s="164"/>
      <c r="IIK23" s="164"/>
      <c r="IIL23" s="164"/>
      <c r="IIM23" s="164"/>
      <c r="IIN23" s="164"/>
      <c r="IIO23" s="164"/>
      <c r="IIP23" s="164"/>
      <c r="IIQ23" s="164"/>
      <c r="IIR23" s="164"/>
      <c r="IIS23" s="164"/>
      <c r="IIT23" s="164"/>
      <c r="IIU23" s="164"/>
      <c r="IIV23" s="164"/>
      <c r="IIW23" s="164"/>
      <c r="IIX23" s="164"/>
      <c r="IIY23" s="164"/>
      <c r="IIZ23" s="164"/>
      <c r="IJA23" s="164"/>
      <c r="IJB23" s="164"/>
      <c r="IJC23" s="164"/>
      <c r="IJD23" s="164"/>
      <c r="IJE23" s="164"/>
      <c r="IJF23" s="164"/>
      <c r="IJG23" s="164"/>
      <c r="IJH23" s="164"/>
      <c r="IJI23" s="164"/>
      <c r="IJJ23" s="164"/>
      <c r="IJK23" s="164"/>
      <c r="IJL23" s="164"/>
      <c r="IJM23" s="164"/>
      <c r="IJN23" s="164"/>
      <c r="IJO23" s="164"/>
      <c r="IJP23" s="164"/>
      <c r="IJQ23" s="164"/>
      <c r="IJR23" s="164"/>
      <c r="IJS23" s="164"/>
      <c r="IJT23" s="164"/>
      <c r="IJU23" s="164"/>
      <c r="IJV23" s="164"/>
      <c r="IJW23" s="164"/>
      <c r="IJX23" s="164"/>
      <c r="IJY23" s="164"/>
      <c r="IJZ23" s="164"/>
      <c r="IKA23" s="164"/>
      <c r="IKB23" s="164"/>
      <c r="IKC23" s="164"/>
      <c r="IKD23" s="164"/>
      <c r="IKE23" s="164"/>
      <c r="IKF23" s="164"/>
      <c r="IKG23" s="164"/>
      <c r="IKH23" s="164"/>
      <c r="IKI23" s="164"/>
      <c r="IKJ23" s="164"/>
      <c r="IKK23" s="164"/>
      <c r="IKL23" s="164"/>
      <c r="IKM23" s="164"/>
      <c r="IKN23" s="164"/>
      <c r="IKO23" s="164"/>
      <c r="IKP23" s="164"/>
      <c r="IKQ23" s="164"/>
      <c r="IKR23" s="164"/>
      <c r="IKS23" s="164"/>
      <c r="IKT23" s="164"/>
      <c r="IKU23" s="164"/>
      <c r="IKV23" s="164"/>
      <c r="IKW23" s="164"/>
      <c r="IKX23" s="164"/>
      <c r="IKY23" s="164"/>
      <c r="IKZ23" s="164"/>
      <c r="ILA23" s="164"/>
      <c r="ILB23" s="164"/>
      <c r="ILC23" s="164"/>
      <c r="ILD23" s="164"/>
      <c r="ILE23" s="164"/>
      <c r="ILF23" s="164"/>
      <c r="ILG23" s="164"/>
      <c r="ILH23" s="164"/>
      <c r="ILI23" s="164"/>
      <c r="ILJ23" s="164"/>
      <c r="ILK23" s="164"/>
      <c r="ILL23" s="164"/>
      <c r="ILM23" s="164"/>
      <c r="ILN23" s="164"/>
      <c r="ILO23" s="164"/>
      <c r="ILP23" s="164"/>
      <c r="ILQ23" s="164"/>
      <c r="ILR23" s="164"/>
      <c r="ILS23" s="164"/>
      <c r="ILT23" s="164"/>
      <c r="ILU23" s="164"/>
      <c r="ILV23" s="164"/>
      <c r="ILW23" s="164"/>
      <c r="ILX23" s="164"/>
      <c r="ILY23" s="164"/>
      <c r="ILZ23" s="164"/>
      <c r="IMA23" s="164"/>
      <c r="IMB23" s="164"/>
      <c r="IMC23" s="164"/>
      <c r="IMD23" s="164"/>
      <c r="IME23" s="164"/>
      <c r="IMF23" s="164"/>
      <c r="IMG23" s="164"/>
      <c r="IMH23" s="164"/>
      <c r="IMI23" s="164"/>
      <c r="IMJ23" s="164"/>
      <c r="IMK23" s="164"/>
      <c r="IML23" s="164"/>
      <c r="IMM23" s="164"/>
      <c r="IMN23" s="164"/>
      <c r="IMO23" s="164"/>
      <c r="IMP23" s="164"/>
      <c r="IMQ23" s="164"/>
      <c r="IMR23" s="164"/>
      <c r="IMS23" s="164"/>
      <c r="IMT23" s="164"/>
      <c r="IMU23" s="164"/>
      <c r="IMV23" s="164"/>
      <c r="IMW23" s="164"/>
      <c r="IMX23" s="164"/>
      <c r="IMY23" s="164"/>
      <c r="IMZ23" s="164"/>
      <c r="INA23" s="164"/>
      <c r="INB23" s="164"/>
      <c r="INC23" s="164"/>
      <c r="IND23" s="164"/>
      <c r="INE23" s="164"/>
      <c r="INF23" s="164"/>
      <c r="ING23" s="164"/>
      <c r="INH23" s="164"/>
      <c r="INI23" s="164"/>
      <c r="INJ23" s="164"/>
      <c r="INK23" s="164"/>
      <c r="INL23" s="164"/>
      <c r="INM23" s="164"/>
      <c r="INN23" s="164"/>
      <c r="INO23" s="164"/>
      <c r="INP23" s="164"/>
      <c r="INQ23" s="164"/>
      <c r="INR23" s="164"/>
      <c r="INS23" s="164"/>
      <c r="INT23" s="164"/>
      <c r="INU23" s="164"/>
      <c r="INV23" s="164"/>
      <c r="INW23" s="164"/>
      <c r="INX23" s="164"/>
      <c r="INY23" s="164"/>
      <c r="INZ23" s="164"/>
      <c r="IOA23" s="164"/>
      <c r="IOB23" s="164"/>
      <c r="IOC23" s="164"/>
      <c r="IOD23" s="164"/>
      <c r="IOE23" s="164"/>
      <c r="IOF23" s="164"/>
      <c r="IOG23" s="164"/>
      <c r="IOH23" s="164"/>
      <c r="IOI23" s="164"/>
      <c r="IOJ23" s="164"/>
      <c r="IOK23" s="164"/>
      <c r="IOL23" s="164"/>
      <c r="IOM23" s="164"/>
      <c r="ION23" s="164"/>
      <c r="IOO23" s="164"/>
      <c r="IOP23" s="164"/>
      <c r="IOQ23" s="164"/>
      <c r="IOR23" s="164"/>
      <c r="IOS23" s="164"/>
      <c r="IOT23" s="164"/>
      <c r="IOU23" s="164"/>
      <c r="IOV23" s="164"/>
      <c r="IOW23" s="164"/>
      <c r="IOX23" s="164"/>
      <c r="IOY23" s="164"/>
      <c r="IOZ23" s="164"/>
      <c r="IPA23" s="164"/>
      <c r="IPB23" s="164"/>
      <c r="IPC23" s="164"/>
      <c r="IPD23" s="164"/>
      <c r="IPE23" s="164"/>
      <c r="IPF23" s="164"/>
      <c r="IPG23" s="164"/>
      <c r="IPH23" s="164"/>
      <c r="IPI23" s="164"/>
      <c r="IPJ23" s="164"/>
      <c r="IPK23" s="164"/>
      <c r="IPL23" s="164"/>
      <c r="IPM23" s="164"/>
      <c r="IPN23" s="164"/>
      <c r="IPO23" s="164"/>
      <c r="IPP23" s="164"/>
      <c r="IPQ23" s="164"/>
      <c r="IPR23" s="164"/>
      <c r="IPS23" s="164"/>
      <c r="IPT23" s="164"/>
      <c r="IPU23" s="164"/>
      <c r="IPV23" s="164"/>
      <c r="IPW23" s="164"/>
      <c r="IPX23" s="164"/>
      <c r="IPY23" s="164"/>
      <c r="IPZ23" s="164"/>
      <c r="IQA23" s="164"/>
      <c r="IQB23" s="164"/>
      <c r="IQC23" s="164"/>
      <c r="IQD23" s="164"/>
      <c r="IQE23" s="164"/>
      <c r="IQF23" s="164"/>
      <c r="IQG23" s="164"/>
      <c r="IQH23" s="164"/>
      <c r="IQI23" s="164"/>
      <c r="IQJ23" s="164"/>
      <c r="IQK23" s="164"/>
      <c r="IQL23" s="164"/>
      <c r="IQM23" s="164"/>
      <c r="IQN23" s="164"/>
      <c r="IQO23" s="164"/>
      <c r="IQP23" s="164"/>
      <c r="IQQ23" s="164"/>
      <c r="IQR23" s="164"/>
      <c r="IQS23" s="164"/>
      <c r="IQT23" s="164"/>
      <c r="IQU23" s="164"/>
      <c r="IQV23" s="164"/>
      <c r="IQW23" s="164"/>
      <c r="IQX23" s="164"/>
      <c r="IQY23" s="164"/>
      <c r="IQZ23" s="164"/>
      <c r="IRA23" s="164"/>
      <c r="IRB23" s="164"/>
      <c r="IRC23" s="164"/>
      <c r="IRD23" s="164"/>
      <c r="IRE23" s="164"/>
      <c r="IRF23" s="164"/>
      <c r="IRG23" s="164"/>
      <c r="IRH23" s="164"/>
      <c r="IRI23" s="164"/>
      <c r="IRJ23" s="164"/>
      <c r="IRK23" s="164"/>
      <c r="IRL23" s="164"/>
      <c r="IRM23" s="164"/>
      <c r="IRN23" s="164"/>
      <c r="IRO23" s="164"/>
      <c r="IRP23" s="164"/>
      <c r="IRQ23" s="164"/>
      <c r="IRR23" s="164"/>
      <c r="IRS23" s="164"/>
      <c r="IRT23" s="164"/>
      <c r="IRU23" s="164"/>
      <c r="IRV23" s="164"/>
      <c r="IRW23" s="164"/>
      <c r="IRX23" s="164"/>
      <c r="IRY23" s="164"/>
      <c r="IRZ23" s="164"/>
      <c r="ISA23" s="164"/>
      <c r="ISB23" s="164"/>
      <c r="ISC23" s="164"/>
      <c r="ISD23" s="164"/>
      <c r="ISE23" s="164"/>
      <c r="ISF23" s="164"/>
      <c r="ISG23" s="164"/>
      <c r="ISH23" s="164"/>
      <c r="ISI23" s="164"/>
      <c r="ISJ23" s="164"/>
      <c r="ISK23" s="164"/>
      <c r="ISL23" s="164"/>
      <c r="ISM23" s="164"/>
      <c r="ISN23" s="164"/>
      <c r="ISO23" s="164"/>
      <c r="ISP23" s="164"/>
      <c r="ISQ23" s="164"/>
      <c r="ISR23" s="164"/>
      <c r="ISS23" s="164"/>
      <c r="IST23" s="164"/>
      <c r="ISU23" s="164"/>
      <c r="ISV23" s="164"/>
      <c r="ISW23" s="164"/>
      <c r="ISX23" s="164"/>
      <c r="ISY23" s="164"/>
      <c r="ISZ23" s="164"/>
      <c r="ITA23" s="164"/>
      <c r="ITB23" s="164"/>
      <c r="ITC23" s="164"/>
      <c r="ITD23" s="164"/>
      <c r="ITE23" s="164"/>
      <c r="ITF23" s="164"/>
      <c r="ITG23" s="164"/>
      <c r="ITH23" s="164"/>
      <c r="ITI23" s="164"/>
      <c r="ITJ23" s="164"/>
      <c r="ITK23" s="164"/>
      <c r="ITL23" s="164"/>
      <c r="ITM23" s="164"/>
      <c r="ITN23" s="164"/>
      <c r="ITO23" s="164"/>
      <c r="ITP23" s="164"/>
      <c r="ITQ23" s="164"/>
      <c r="ITR23" s="164"/>
      <c r="ITS23" s="164"/>
      <c r="ITT23" s="164"/>
      <c r="ITU23" s="164"/>
      <c r="ITV23" s="164"/>
      <c r="ITW23" s="164"/>
      <c r="ITX23" s="164"/>
      <c r="ITY23" s="164"/>
      <c r="ITZ23" s="164"/>
      <c r="IUA23" s="164"/>
      <c r="IUB23" s="164"/>
      <c r="IUC23" s="164"/>
      <c r="IUD23" s="164"/>
      <c r="IUE23" s="164"/>
      <c r="IUF23" s="164"/>
      <c r="IUG23" s="164"/>
      <c r="IUH23" s="164"/>
      <c r="IUI23" s="164"/>
      <c r="IUJ23" s="164"/>
      <c r="IUK23" s="164"/>
      <c r="IUL23" s="164"/>
      <c r="IUM23" s="164"/>
      <c r="IUN23" s="164"/>
      <c r="IUO23" s="164"/>
      <c r="IUP23" s="164"/>
      <c r="IUQ23" s="164"/>
      <c r="IUR23" s="164"/>
      <c r="IUS23" s="164"/>
      <c r="IUT23" s="164"/>
      <c r="IUU23" s="164"/>
      <c r="IUV23" s="164"/>
      <c r="IUW23" s="164"/>
      <c r="IUX23" s="164"/>
      <c r="IUY23" s="164"/>
      <c r="IUZ23" s="164"/>
      <c r="IVA23" s="164"/>
      <c r="IVB23" s="164"/>
      <c r="IVC23" s="164"/>
      <c r="IVD23" s="164"/>
      <c r="IVE23" s="164"/>
      <c r="IVF23" s="164"/>
      <c r="IVG23" s="164"/>
      <c r="IVH23" s="164"/>
      <c r="IVI23" s="164"/>
      <c r="IVJ23" s="164"/>
      <c r="IVK23" s="164"/>
      <c r="IVL23" s="164"/>
      <c r="IVM23" s="164"/>
      <c r="IVN23" s="164"/>
      <c r="IVO23" s="164"/>
      <c r="IVP23" s="164"/>
      <c r="IVQ23" s="164"/>
      <c r="IVR23" s="164"/>
      <c r="IVS23" s="164"/>
      <c r="IVT23" s="164"/>
      <c r="IVU23" s="164"/>
      <c r="IVV23" s="164"/>
      <c r="IVW23" s="164"/>
      <c r="IVX23" s="164"/>
      <c r="IVY23" s="164"/>
      <c r="IVZ23" s="164"/>
      <c r="IWA23" s="164"/>
      <c r="IWB23" s="164"/>
      <c r="IWC23" s="164"/>
      <c r="IWD23" s="164"/>
      <c r="IWE23" s="164"/>
      <c r="IWF23" s="164"/>
      <c r="IWG23" s="164"/>
      <c r="IWH23" s="164"/>
      <c r="IWI23" s="164"/>
      <c r="IWJ23" s="164"/>
      <c r="IWK23" s="164"/>
      <c r="IWL23" s="164"/>
      <c r="IWM23" s="164"/>
      <c r="IWN23" s="164"/>
      <c r="IWO23" s="164"/>
      <c r="IWP23" s="164"/>
      <c r="IWQ23" s="164"/>
      <c r="IWR23" s="164"/>
      <c r="IWS23" s="164"/>
      <c r="IWT23" s="164"/>
      <c r="IWU23" s="164"/>
      <c r="IWV23" s="164"/>
      <c r="IWW23" s="164"/>
      <c r="IWX23" s="164"/>
      <c r="IWY23" s="164"/>
      <c r="IWZ23" s="164"/>
      <c r="IXA23" s="164"/>
      <c r="IXB23" s="164"/>
      <c r="IXC23" s="164"/>
      <c r="IXD23" s="164"/>
      <c r="IXE23" s="164"/>
      <c r="IXF23" s="164"/>
      <c r="IXG23" s="164"/>
      <c r="IXH23" s="164"/>
      <c r="IXI23" s="164"/>
      <c r="IXJ23" s="164"/>
      <c r="IXK23" s="164"/>
      <c r="IXL23" s="164"/>
      <c r="IXM23" s="164"/>
      <c r="IXN23" s="164"/>
      <c r="IXO23" s="164"/>
      <c r="IXP23" s="164"/>
      <c r="IXQ23" s="164"/>
      <c r="IXR23" s="164"/>
      <c r="IXS23" s="164"/>
      <c r="IXT23" s="164"/>
      <c r="IXU23" s="164"/>
      <c r="IXV23" s="164"/>
      <c r="IXW23" s="164"/>
      <c r="IXX23" s="164"/>
      <c r="IXY23" s="164"/>
      <c r="IXZ23" s="164"/>
      <c r="IYA23" s="164"/>
      <c r="IYB23" s="164"/>
      <c r="IYC23" s="164"/>
      <c r="IYD23" s="164"/>
      <c r="IYE23" s="164"/>
      <c r="IYF23" s="164"/>
      <c r="IYG23" s="164"/>
      <c r="IYH23" s="164"/>
      <c r="IYI23" s="164"/>
      <c r="IYJ23" s="164"/>
      <c r="IYK23" s="164"/>
      <c r="IYL23" s="164"/>
      <c r="IYM23" s="164"/>
      <c r="IYN23" s="164"/>
      <c r="IYO23" s="164"/>
      <c r="IYP23" s="164"/>
      <c r="IYQ23" s="164"/>
      <c r="IYR23" s="164"/>
      <c r="IYS23" s="164"/>
      <c r="IYT23" s="164"/>
      <c r="IYU23" s="164"/>
      <c r="IYV23" s="164"/>
      <c r="IYW23" s="164"/>
      <c r="IYX23" s="164"/>
      <c r="IYY23" s="164"/>
      <c r="IYZ23" s="164"/>
      <c r="IZA23" s="164"/>
      <c r="IZB23" s="164"/>
      <c r="IZC23" s="164"/>
      <c r="IZD23" s="164"/>
      <c r="IZE23" s="164"/>
      <c r="IZF23" s="164"/>
      <c r="IZG23" s="164"/>
      <c r="IZH23" s="164"/>
      <c r="IZI23" s="164"/>
      <c r="IZJ23" s="164"/>
      <c r="IZK23" s="164"/>
      <c r="IZL23" s="164"/>
      <c r="IZM23" s="164"/>
      <c r="IZN23" s="164"/>
      <c r="IZO23" s="164"/>
      <c r="IZP23" s="164"/>
      <c r="IZQ23" s="164"/>
      <c r="IZR23" s="164"/>
      <c r="IZS23" s="164"/>
      <c r="IZT23" s="164"/>
      <c r="IZU23" s="164"/>
      <c r="IZV23" s="164"/>
      <c r="IZW23" s="164"/>
      <c r="IZX23" s="164"/>
      <c r="IZY23" s="164"/>
      <c r="IZZ23" s="164"/>
      <c r="JAA23" s="164"/>
      <c r="JAB23" s="164"/>
      <c r="JAC23" s="164"/>
      <c r="JAD23" s="164"/>
      <c r="JAE23" s="164"/>
      <c r="JAF23" s="164"/>
      <c r="JAG23" s="164"/>
      <c r="JAH23" s="164"/>
      <c r="JAI23" s="164"/>
      <c r="JAJ23" s="164"/>
      <c r="JAK23" s="164"/>
      <c r="JAL23" s="164"/>
      <c r="JAM23" s="164"/>
      <c r="JAN23" s="164"/>
      <c r="JAO23" s="164"/>
      <c r="JAP23" s="164"/>
      <c r="JAQ23" s="164"/>
      <c r="JAR23" s="164"/>
      <c r="JAS23" s="164"/>
      <c r="JAT23" s="164"/>
      <c r="JAU23" s="164"/>
      <c r="JAV23" s="164"/>
      <c r="JAW23" s="164"/>
      <c r="JAX23" s="164"/>
      <c r="JAY23" s="164"/>
      <c r="JAZ23" s="164"/>
      <c r="JBA23" s="164"/>
      <c r="JBB23" s="164"/>
      <c r="JBC23" s="164"/>
      <c r="JBD23" s="164"/>
      <c r="JBE23" s="164"/>
      <c r="JBF23" s="164"/>
      <c r="JBG23" s="164"/>
      <c r="JBH23" s="164"/>
      <c r="JBI23" s="164"/>
      <c r="JBJ23" s="164"/>
      <c r="JBK23" s="164"/>
      <c r="JBL23" s="164"/>
      <c r="JBM23" s="164"/>
      <c r="JBN23" s="164"/>
      <c r="JBO23" s="164"/>
      <c r="JBP23" s="164"/>
      <c r="JBQ23" s="164"/>
      <c r="JBR23" s="164"/>
      <c r="JBS23" s="164"/>
      <c r="JBT23" s="164"/>
      <c r="JBU23" s="164"/>
      <c r="JBV23" s="164"/>
      <c r="JBW23" s="164"/>
      <c r="JBX23" s="164"/>
      <c r="JBY23" s="164"/>
      <c r="JBZ23" s="164"/>
      <c r="JCA23" s="164"/>
      <c r="JCB23" s="164"/>
      <c r="JCC23" s="164"/>
      <c r="JCD23" s="164"/>
      <c r="JCE23" s="164"/>
      <c r="JCF23" s="164"/>
      <c r="JCG23" s="164"/>
      <c r="JCH23" s="164"/>
      <c r="JCI23" s="164"/>
      <c r="JCJ23" s="164"/>
      <c r="JCK23" s="164"/>
      <c r="JCL23" s="164"/>
      <c r="JCM23" s="164"/>
      <c r="JCN23" s="164"/>
      <c r="JCO23" s="164"/>
      <c r="JCP23" s="164"/>
      <c r="JCQ23" s="164"/>
      <c r="JCR23" s="164"/>
      <c r="JCS23" s="164"/>
      <c r="JCT23" s="164"/>
      <c r="JCU23" s="164"/>
      <c r="JCV23" s="164"/>
      <c r="JCW23" s="164"/>
      <c r="JCX23" s="164"/>
      <c r="JCY23" s="164"/>
      <c r="JCZ23" s="164"/>
      <c r="JDA23" s="164"/>
      <c r="JDB23" s="164"/>
      <c r="JDC23" s="164"/>
      <c r="JDD23" s="164"/>
      <c r="JDE23" s="164"/>
      <c r="JDF23" s="164"/>
      <c r="JDG23" s="164"/>
      <c r="JDH23" s="164"/>
      <c r="JDI23" s="164"/>
      <c r="JDJ23" s="164"/>
      <c r="JDK23" s="164"/>
      <c r="JDL23" s="164"/>
      <c r="JDM23" s="164"/>
      <c r="JDN23" s="164"/>
      <c r="JDO23" s="164"/>
      <c r="JDP23" s="164"/>
      <c r="JDQ23" s="164"/>
      <c r="JDR23" s="164"/>
      <c r="JDS23" s="164"/>
      <c r="JDT23" s="164"/>
      <c r="JDU23" s="164"/>
      <c r="JDV23" s="164"/>
      <c r="JDW23" s="164"/>
      <c r="JDX23" s="164"/>
      <c r="JDY23" s="164"/>
      <c r="JDZ23" s="164"/>
      <c r="JEA23" s="164"/>
      <c r="JEB23" s="164"/>
      <c r="JEC23" s="164"/>
      <c r="JED23" s="164"/>
      <c r="JEE23" s="164"/>
      <c r="JEF23" s="164"/>
      <c r="JEG23" s="164"/>
      <c r="JEH23" s="164"/>
      <c r="JEI23" s="164"/>
      <c r="JEJ23" s="164"/>
      <c r="JEK23" s="164"/>
      <c r="JEL23" s="164"/>
      <c r="JEM23" s="164"/>
      <c r="JEN23" s="164"/>
      <c r="JEO23" s="164"/>
      <c r="JEP23" s="164"/>
      <c r="JEQ23" s="164"/>
      <c r="JER23" s="164"/>
      <c r="JES23" s="164"/>
      <c r="JET23" s="164"/>
      <c r="JEU23" s="164"/>
      <c r="JEV23" s="164"/>
      <c r="JEW23" s="164"/>
      <c r="JEX23" s="164"/>
      <c r="JEY23" s="164"/>
      <c r="JEZ23" s="164"/>
      <c r="JFA23" s="164"/>
      <c r="JFB23" s="164"/>
      <c r="JFC23" s="164"/>
      <c r="JFD23" s="164"/>
      <c r="JFE23" s="164"/>
      <c r="JFF23" s="164"/>
      <c r="JFG23" s="164"/>
      <c r="JFH23" s="164"/>
      <c r="JFI23" s="164"/>
      <c r="JFJ23" s="164"/>
      <c r="JFK23" s="164"/>
      <c r="JFL23" s="164"/>
      <c r="JFM23" s="164"/>
      <c r="JFN23" s="164"/>
      <c r="JFO23" s="164"/>
      <c r="JFP23" s="164"/>
      <c r="JFQ23" s="164"/>
      <c r="JFR23" s="164"/>
      <c r="JFS23" s="164"/>
      <c r="JFT23" s="164"/>
      <c r="JFU23" s="164"/>
      <c r="JFV23" s="164"/>
      <c r="JFW23" s="164"/>
      <c r="JFX23" s="164"/>
      <c r="JFY23" s="164"/>
      <c r="JFZ23" s="164"/>
      <c r="JGA23" s="164"/>
      <c r="JGB23" s="164"/>
      <c r="JGC23" s="164"/>
      <c r="JGD23" s="164"/>
      <c r="JGE23" s="164"/>
      <c r="JGF23" s="164"/>
      <c r="JGG23" s="164"/>
      <c r="JGH23" s="164"/>
      <c r="JGI23" s="164"/>
      <c r="JGJ23" s="164"/>
      <c r="JGK23" s="164"/>
      <c r="JGL23" s="164"/>
      <c r="JGM23" s="164"/>
      <c r="JGN23" s="164"/>
      <c r="JGO23" s="164"/>
      <c r="JGP23" s="164"/>
      <c r="JGQ23" s="164"/>
      <c r="JGR23" s="164"/>
      <c r="JGS23" s="164"/>
      <c r="JGT23" s="164"/>
      <c r="JGU23" s="164"/>
      <c r="JGV23" s="164"/>
      <c r="JGW23" s="164"/>
      <c r="JGX23" s="164"/>
      <c r="JGY23" s="164"/>
      <c r="JGZ23" s="164"/>
      <c r="JHA23" s="164"/>
      <c r="JHB23" s="164"/>
      <c r="JHC23" s="164"/>
      <c r="JHD23" s="164"/>
      <c r="JHE23" s="164"/>
      <c r="JHF23" s="164"/>
      <c r="JHG23" s="164"/>
      <c r="JHH23" s="164"/>
      <c r="JHI23" s="164"/>
      <c r="JHJ23" s="164"/>
      <c r="JHK23" s="164"/>
      <c r="JHL23" s="164"/>
      <c r="JHM23" s="164"/>
      <c r="JHN23" s="164"/>
      <c r="JHO23" s="164"/>
      <c r="JHP23" s="164"/>
      <c r="JHQ23" s="164"/>
      <c r="JHR23" s="164"/>
      <c r="JHS23" s="164"/>
      <c r="JHT23" s="164"/>
      <c r="JHU23" s="164"/>
      <c r="JHV23" s="164"/>
      <c r="JHW23" s="164"/>
      <c r="JHX23" s="164"/>
      <c r="JHY23" s="164"/>
      <c r="JHZ23" s="164"/>
      <c r="JIA23" s="164"/>
      <c r="JIB23" s="164"/>
      <c r="JIC23" s="164"/>
      <c r="JID23" s="164"/>
      <c r="JIE23" s="164"/>
      <c r="JIF23" s="164"/>
      <c r="JIG23" s="164"/>
      <c r="JIH23" s="164"/>
      <c r="JII23" s="164"/>
      <c r="JIJ23" s="164"/>
      <c r="JIK23" s="164"/>
      <c r="JIL23" s="164"/>
      <c r="JIM23" s="164"/>
      <c r="JIN23" s="164"/>
      <c r="JIO23" s="164"/>
      <c r="JIP23" s="164"/>
      <c r="JIQ23" s="164"/>
      <c r="JIR23" s="164"/>
      <c r="JIS23" s="164"/>
      <c r="JIT23" s="164"/>
      <c r="JIU23" s="164"/>
      <c r="JIV23" s="164"/>
      <c r="JIW23" s="164"/>
      <c r="JIX23" s="164"/>
      <c r="JIY23" s="164"/>
      <c r="JIZ23" s="164"/>
      <c r="JJA23" s="164"/>
      <c r="JJB23" s="164"/>
      <c r="JJC23" s="164"/>
      <c r="JJD23" s="164"/>
      <c r="JJE23" s="164"/>
      <c r="JJF23" s="164"/>
      <c r="JJG23" s="164"/>
      <c r="JJH23" s="164"/>
      <c r="JJI23" s="164"/>
      <c r="JJJ23" s="164"/>
      <c r="JJK23" s="164"/>
      <c r="JJL23" s="164"/>
      <c r="JJM23" s="164"/>
      <c r="JJN23" s="164"/>
      <c r="JJO23" s="164"/>
      <c r="JJP23" s="164"/>
      <c r="JJQ23" s="164"/>
      <c r="JJR23" s="164"/>
      <c r="JJS23" s="164"/>
      <c r="JJT23" s="164"/>
      <c r="JJU23" s="164"/>
      <c r="JJV23" s="164"/>
      <c r="JJW23" s="164"/>
      <c r="JJX23" s="164"/>
      <c r="JJY23" s="164"/>
      <c r="JJZ23" s="164"/>
      <c r="JKA23" s="164"/>
      <c r="JKB23" s="164"/>
      <c r="JKC23" s="164"/>
      <c r="JKD23" s="164"/>
      <c r="JKE23" s="164"/>
      <c r="JKF23" s="164"/>
      <c r="JKG23" s="164"/>
      <c r="JKH23" s="164"/>
      <c r="JKI23" s="164"/>
      <c r="JKJ23" s="164"/>
      <c r="JKK23" s="164"/>
      <c r="JKL23" s="164"/>
      <c r="JKM23" s="164"/>
      <c r="JKN23" s="164"/>
      <c r="JKO23" s="164"/>
      <c r="JKP23" s="164"/>
      <c r="JKQ23" s="164"/>
      <c r="JKR23" s="164"/>
      <c r="JKS23" s="164"/>
      <c r="JKT23" s="164"/>
      <c r="JKU23" s="164"/>
      <c r="JKV23" s="164"/>
      <c r="JKW23" s="164"/>
      <c r="JKX23" s="164"/>
      <c r="JKY23" s="164"/>
      <c r="JKZ23" s="164"/>
      <c r="JLA23" s="164"/>
      <c r="JLB23" s="164"/>
      <c r="JLC23" s="164"/>
      <c r="JLD23" s="164"/>
      <c r="JLE23" s="164"/>
      <c r="JLF23" s="164"/>
      <c r="JLG23" s="164"/>
      <c r="JLH23" s="164"/>
      <c r="JLI23" s="164"/>
      <c r="JLJ23" s="164"/>
      <c r="JLK23" s="164"/>
      <c r="JLL23" s="164"/>
      <c r="JLM23" s="164"/>
      <c r="JLN23" s="164"/>
      <c r="JLO23" s="164"/>
      <c r="JLP23" s="164"/>
      <c r="JLQ23" s="164"/>
      <c r="JLR23" s="164"/>
      <c r="JLS23" s="164"/>
      <c r="JLT23" s="164"/>
      <c r="JLU23" s="164"/>
      <c r="JLV23" s="164"/>
      <c r="JLW23" s="164"/>
      <c r="JLX23" s="164"/>
      <c r="JLY23" s="164"/>
      <c r="JLZ23" s="164"/>
      <c r="JMA23" s="164"/>
      <c r="JMB23" s="164"/>
      <c r="JMC23" s="164"/>
      <c r="JMD23" s="164"/>
      <c r="JME23" s="164"/>
      <c r="JMF23" s="164"/>
      <c r="JMG23" s="164"/>
      <c r="JMH23" s="164"/>
      <c r="JMI23" s="164"/>
      <c r="JMJ23" s="164"/>
      <c r="JMK23" s="164"/>
      <c r="JML23" s="164"/>
      <c r="JMM23" s="164"/>
      <c r="JMN23" s="164"/>
      <c r="JMO23" s="164"/>
      <c r="JMP23" s="164"/>
      <c r="JMQ23" s="164"/>
      <c r="JMR23" s="164"/>
      <c r="JMS23" s="164"/>
      <c r="JMT23" s="164"/>
      <c r="JMU23" s="164"/>
      <c r="JMV23" s="164"/>
      <c r="JMW23" s="164"/>
      <c r="JMX23" s="164"/>
      <c r="JMY23" s="164"/>
      <c r="JMZ23" s="164"/>
      <c r="JNA23" s="164"/>
      <c r="JNB23" s="164"/>
      <c r="JNC23" s="164"/>
      <c r="JND23" s="164"/>
      <c r="JNE23" s="164"/>
      <c r="JNF23" s="164"/>
      <c r="JNG23" s="164"/>
      <c r="JNH23" s="164"/>
      <c r="JNI23" s="164"/>
      <c r="JNJ23" s="164"/>
      <c r="JNK23" s="164"/>
      <c r="JNL23" s="164"/>
      <c r="JNM23" s="164"/>
      <c r="JNN23" s="164"/>
      <c r="JNO23" s="164"/>
      <c r="JNP23" s="164"/>
      <c r="JNQ23" s="164"/>
      <c r="JNR23" s="164"/>
      <c r="JNS23" s="164"/>
      <c r="JNT23" s="164"/>
      <c r="JNU23" s="164"/>
      <c r="JNV23" s="164"/>
      <c r="JNW23" s="164"/>
      <c r="JNX23" s="164"/>
      <c r="JNY23" s="164"/>
      <c r="JNZ23" s="164"/>
      <c r="JOA23" s="164"/>
      <c r="JOB23" s="164"/>
      <c r="JOC23" s="164"/>
      <c r="JOD23" s="164"/>
      <c r="JOE23" s="164"/>
      <c r="JOF23" s="164"/>
      <c r="JOG23" s="164"/>
      <c r="JOH23" s="164"/>
      <c r="JOI23" s="164"/>
      <c r="JOJ23" s="164"/>
      <c r="JOK23" s="164"/>
      <c r="JOL23" s="164"/>
      <c r="JOM23" s="164"/>
      <c r="JON23" s="164"/>
      <c r="JOO23" s="164"/>
      <c r="JOP23" s="164"/>
      <c r="JOQ23" s="164"/>
      <c r="JOR23" s="164"/>
      <c r="JOS23" s="164"/>
      <c r="JOT23" s="164"/>
      <c r="JOU23" s="164"/>
      <c r="JOV23" s="164"/>
      <c r="JOW23" s="164"/>
      <c r="JOX23" s="164"/>
      <c r="JOY23" s="164"/>
      <c r="JOZ23" s="164"/>
      <c r="JPA23" s="164"/>
      <c r="JPB23" s="164"/>
      <c r="JPC23" s="164"/>
      <c r="JPD23" s="164"/>
      <c r="JPE23" s="164"/>
      <c r="JPF23" s="164"/>
      <c r="JPG23" s="164"/>
      <c r="JPH23" s="164"/>
      <c r="JPI23" s="164"/>
      <c r="JPJ23" s="164"/>
      <c r="JPK23" s="164"/>
      <c r="JPL23" s="164"/>
      <c r="JPM23" s="164"/>
      <c r="JPN23" s="164"/>
      <c r="JPO23" s="164"/>
      <c r="JPP23" s="164"/>
      <c r="JPQ23" s="164"/>
      <c r="JPR23" s="164"/>
      <c r="JPS23" s="164"/>
      <c r="JPT23" s="164"/>
      <c r="JPU23" s="164"/>
      <c r="JPV23" s="164"/>
      <c r="JPW23" s="164"/>
      <c r="JPX23" s="164"/>
      <c r="JPY23" s="164"/>
      <c r="JPZ23" s="164"/>
      <c r="JQA23" s="164"/>
      <c r="JQB23" s="164"/>
      <c r="JQC23" s="164"/>
      <c r="JQD23" s="164"/>
      <c r="JQE23" s="164"/>
      <c r="JQF23" s="164"/>
      <c r="JQG23" s="164"/>
      <c r="JQH23" s="164"/>
      <c r="JQI23" s="164"/>
      <c r="JQJ23" s="164"/>
      <c r="JQK23" s="164"/>
      <c r="JQL23" s="164"/>
      <c r="JQM23" s="164"/>
      <c r="JQN23" s="164"/>
      <c r="JQO23" s="164"/>
      <c r="JQP23" s="164"/>
      <c r="JQQ23" s="164"/>
      <c r="JQR23" s="164"/>
      <c r="JQS23" s="164"/>
      <c r="JQT23" s="164"/>
      <c r="JQU23" s="164"/>
      <c r="JQV23" s="164"/>
      <c r="JQW23" s="164"/>
      <c r="JQX23" s="164"/>
      <c r="JQY23" s="164"/>
      <c r="JQZ23" s="164"/>
      <c r="JRA23" s="164"/>
      <c r="JRB23" s="164"/>
      <c r="JRC23" s="164"/>
      <c r="JRD23" s="164"/>
      <c r="JRE23" s="164"/>
      <c r="JRF23" s="164"/>
      <c r="JRG23" s="164"/>
      <c r="JRH23" s="164"/>
      <c r="JRI23" s="164"/>
      <c r="JRJ23" s="164"/>
      <c r="JRK23" s="164"/>
      <c r="JRL23" s="164"/>
      <c r="JRM23" s="164"/>
      <c r="JRN23" s="164"/>
      <c r="JRO23" s="164"/>
      <c r="JRP23" s="164"/>
      <c r="JRQ23" s="164"/>
      <c r="JRR23" s="164"/>
      <c r="JRS23" s="164"/>
      <c r="JRT23" s="164"/>
      <c r="JRU23" s="164"/>
      <c r="JRV23" s="164"/>
      <c r="JRW23" s="164"/>
      <c r="JRX23" s="164"/>
      <c r="JRY23" s="164"/>
      <c r="JRZ23" s="164"/>
      <c r="JSA23" s="164"/>
      <c r="JSB23" s="164"/>
      <c r="JSC23" s="164"/>
      <c r="JSD23" s="164"/>
      <c r="JSE23" s="164"/>
      <c r="JSF23" s="164"/>
      <c r="JSG23" s="164"/>
      <c r="JSH23" s="164"/>
      <c r="JSI23" s="164"/>
      <c r="JSJ23" s="164"/>
      <c r="JSK23" s="164"/>
      <c r="JSL23" s="164"/>
      <c r="JSM23" s="164"/>
      <c r="JSN23" s="164"/>
      <c r="JSO23" s="164"/>
      <c r="JSP23" s="164"/>
      <c r="JSQ23" s="164"/>
      <c r="JSR23" s="164"/>
      <c r="JSS23" s="164"/>
      <c r="JST23" s="164"/>
      <c r="JSU23" s="164"/>
      <c r="JSV23" s="164"/>
      <c r="JSW23" s="164"/>
      <c r="JSX23" s="164"/>
      <c r="JSY23" s="164"/>
      <c r="JSZ23" s="164"/>
      <c r="JTA23" s="164"/>
      <c r="JTB23" s="164"/>
      <c r="JTC23" s="164"/>
      <c r="JTD23" s="164"/>
      <c r="JTE23" s="164"/>
      <c r="JTF23" s="164"/>
      <c r="JTG23" s="164"/>
      <c r="JTH23" s="164"/>
      <c r="JTI23" s="164"/>
      <c r="JTJ23" s="164"/>
      <c r="JTK23" s="164"/>
      <c r="JTL23" s="164"/>
      <c r="JTM23" s="164"/>
      <c r="JTN23" s="164"/>
      <c r="JTO23" s="164"/>
      <c r="JTP23" s="164"/>
      <c r="JTQ23" s="164"/>
      <c r="JTR23" s="164"/>
      <c r="JTS23" s="164"/>
      <c r="JTT23" s="164"/>
      <c r="JTU23" s="164"/>
      <c r="JTV23" s="164"/>
      <c r="JTW23" s="164"/>
      <c r="JTX23" s="164"/>
      <c r="JTY23" s="164"/>
      <c r="JTZ23" s="164"/>
      <c r="JUA23" s="164"/>
      <c r="JUB23" s="164"/>
      <c r="JUC23" s="164"/>
      <c r="JUD23" s="164"/>
      <c r="JUE23" s="164"/>
      <c r="JUF23" s="164"/>
      <c r="JUG23" s="164"/>
      <c r="JUH23" s="164"/>
      <c r="JUI23" s="164"/>
      <c r="JUJ23" s="164"/>
      <c r="JUK23" s="164"/>
      <c r="JUL23" s="164"/>
      <c r="JUM23" s="164"/>
      <c r="JUN23" s="164"/>
      <c r="JUO23" s="164"/>
      <c r="JUP23" s="164"/>
      <c r="JUQ23" s="164"/>
      <c r="JUR23" s="164"/>
      <c r="JUS23" s="164"/>
      <c r="JUT23" s="164"/>
      <c r="JUU23" s="164"/>
      <c r="JUV23" s="164"/>
      <c r="JUW23" s="164"/>
      <c r="JUX23" s="164"/>
      <c r="JUY23" s="164"/>
      <c r="JUZ23" s="164"/>
      <c r="JVA23" s="164"/>
      <c r="JVB23" s="164"/>
      <c r="JVC23" s="164"/>
      <c r="JVD23" s="164"/>
      <c r="JVE23" s="164"/>
      <c r="JVF23" s="164"/>
      <c r="JVG23" s="164"/>
      <c r="JVH23" s="164"/>
      <c r="JVI23" s="164"/>
      <c r="JVJ23" s="164"/>
      <c r="JVK23" s="164"/>
      <c r="JVL23" s="164"/>
      <c r="JVM23" s="164"/>
      <c r="JVN23" s="164"/>
      <c r="JVO23" s="164"/>
      <c r="JVP23" s="164"/>
      <c r="JVQ23" s="164"/>
      <c r="JVR23" s="164"/>
      <c r="JVS23" s="164"/>
      <c r="JVT23" s="164"/>
      <c r="JVU23" s="164"/>
      <c r="JVV23" s="164"/>
      <c r="JVW23" s="164"/>
      <c r="JVX23" s="164"/>
      <c r="JVY23" s="164"/>
      <c r="JVZ23" s="164"/>
      <c r="JWA23" s="164"/>
      <c r="JWB23" s="164"/>
      <c r="JWC23" s="164"/>
      <c r="JWD23" s="164"/>
      <c r="JWE23" s="164"/>
      <c r="JWF23" s="164"/>
      <c r="JWG23" s="164"/>
      <c r="JWH23" s="164"/>
      <c r="JWI23" s="164"/>
      <c r="JWJ23" s="164"/>
      <c r="JWK23" s="164"/>
      <c r="JWL23" s="164"/>
      <c r="JWM23" s="164"/>
      <c r="JWN23" s="164"/>
      <c r="JWO23" s="164"/>
      <c r="JWP23" s="164"/>
      <c r="JWQ23" s="164"/>
      <c r="JWR23" s="164"/>
      <c r="JWS23" s="164"/>
      <c r="JWT23" s="164"/>
      <c r="JWU23" s="164"/>
      <c r="JWV23" s="164"/>
      <c r="JWW23" s="164"/>
      <c r="JWX23" s="164"/>
      <c r="JWY23" s="164"/>
      <c r="JWZ23" s="164"/>
      <c r="JXA23" s="164"/>
      <c r="JXB23" s="164"/>
      <c r="JXC23" s="164"/>
      <c r="JXD23" s="164"/>
      <c r="JXE23" s="164"/>
      <c r="JXF23" s="164"/>
      <c r="JXG23" s="164"/>
      <c r="JXH23" s="164"/>
      <c r="JXI23" s="164"/>
      <c r="JXJ23" s="164"/>
      <c r="JXK23" s="164"/>
      <c r="JXL23" s="164"/>
      <c r="JXM23" s="164"/>
      <c r="JXN23" s="164"/>
      <c r="JXO23" s="164"/>
      <c r="JXP23" s="164"/>
      <c r="JXQ23" s="164"/>
      <c r="JXR23" s="164"/>
      <c r="JXS23" s="164"/>
      <c r="JXT23" s="164"/>
      <c r="JXU23" s="164"/>
      <c r="JXV23" s="164"/>
      <c r="JXW23" s="164"/>
      <c r="JXX23" s="164"/>
      <c r="JXY23" s="164"/>
      <c r="JXZ23" s="164"/>
      <c r="JYA23" s="164"/>
      <c r="JYB23" s="164"/>
      <c r="JYC23" s="164"/>
      <c r="JYD23" s="164"/>
      <c r="JYE23" s="164"/>
      <c r="JYF23" s="164"/>
      <c r="JYG23" s="164"/>
      <c r="JYH23" s="164"/>
      <c r="JYI23" s="164"/>
      <c r="JYJ23" s="164"/>
      <c r="JYK23" s="164"/>
      <c r="JYL23" s="164"/>
      <c r="JYM23" s="164"/>
      <c r="JYN23" s="164"/>
      <c r="JYO23" s="164"/>
      <c r="JYP23" s="164"/>
      <c r="JYQ23" s="164"/>
      <c r="JYR23" s="164"/>
      <c r="JYS23" s="164"/>
      <c r="JYT23" s="164"/>
      <c r="JYU23" s="164"/>
      <c r="JYV23" s="164"/>
      <c r="JYW23" s="164"/>
      <c r="JYX23" s="164"/>
      <c r="JYY23" s="164"/>
      <c r="JYZ23" s="164"/>
      <c r="JZA23" s="164"/>
      <c r="JZB23" s="164"/>
      <c r="JZC23" s="164"/>
      <c r="JZD23" s="164"/>
      <c r="JZE23" s="164"/>
      <c r="JZF23" s="164"/>
      <c r="JZG23" s="164"/>
      <c r="JZH23" s="164"/>
      <c r="JZI23" s="164"/>
      <c r="JZJ23" s="164"/>
      <c r="JZK23" s="164"/>
      <c r="JZL23" s="164"/>
      <c r="JZM23" s="164"/>
      <c r="JZN23" s="164"/>
      <c r="JZO23" s="164"/>
      <c r="JZP23" s="164"/>
      <c r="JZQ23" s="164"/>
      <c r="JZR23" s="164"/>
      <c r="JZS23" s="164"/>
      <c r="JZT23" s="164"/>
      <c r="JZU23" s="164"/>
      <c r="JZV23" s="164"/>
      <c r="JZW23" s="164"/>
      <c r="JZX23" s="164"/>
      <c r="JZY23" s="164"/>
      <c r="JZZ23" s="164"/>
      <c r="KAA23" s="164"/>
      <c r="KAB23" s="164"/>
      <c r="KAC23" s="164"/>
      <c r="KAD23" s="164"/>
      <c r="KAE23" s="164"/>
      <c r="KAF23" s="164"/>
      <c r="KAG23" s="164"/>
      <c r="KAH23" s="164"/>
      <c r="KAI23" s="164"/>
      <c r="KAJ23" s="164"/>
      <c r="KAK23" s="164"/>
      <c r="KAL23" s="164"/>
      <c r="KAM23" s="164"/>
      <c r="KAN23" s="164"/>
      <c r="KAO23" s="164"/>
      <c r="KAP23" s="164"/>
      <c r="KAQ23" s="164"/>
      <c r="KAR23" s="164"/>
      <c r="KAS23" s="164"/>
      <c r="KAT23" s="164"/>
      <c r="KAU23" s="164"/>
      <c r="KAV23" s="164"/>
      <c r="KAW23" s="164"/>
      <c r="KAX23" s="164"/>
      <c r="KAY23" s="164"/>
      <c r="KAZ23" s="164"/>
      <c r="KBA23" s="164"/>
      <c r="KBB23" s="164"/>
      <c r="KBC23" s="164"/>
      <c r="KBD23" s="164"/>
      <c r="KBE23" s="164"/>
      <c r="KBF23" s="164"/>
      <c r="KBG23" s="164"/>
      <c r="KBH23" s="164"/>
      <c r="KBI23" s="164"/>
      <c r="KBJ23" s="164"/>
      <c r="KBK23" s="164"/>
      <c r="KBL23" s="164"/>
      <c r="KBM23" s="164"/>
      <c r="KBN23" s="164"/>
      <c r="KBO23" s="164"/>
      <c r="KBP23" s="164"/>
      <c r="KBQ23" s="164"/>
      <c r="KBR23" s="164"/>
      <c r="KBS23" s="164"/>
      <c r="KBT23" s="164"/>
      <c r="KBU23" s="164"/>
      <c r="KBV23" s="164"/>
      <c r="KBW23" s="164"/>
      <c r="KBX23" s="164"/>
      <c r="KBY23" s="164"/>
      <c r="KBZ23" s="164"/>
      <c r="KCA23" s="164"/>
      <c r="KCB23" s="164"/>
      <c r="KCC23" s="164"/>
      <c r="KCD23" s="164"/>
      <c r="KCE23" s="164"/>
      <c r="KCF23" s="164"/>
      <c r="KCG23" s="164"/>
      <c r="KCH23" s="164"/>
      <c r="KCI23" s="164"/>
      <c r="KCJ23" s="164"/>
      <c r="KCK23" s="164"/>
      <c r="KCL23" s="164"/>
      <c r="KCM23" s="164"/>
      <c r="KCN23" s="164"/>
      <c r="KCO23" s="164"/>
      <c r="KCP23" s="164"/>
      <c r="KCQ23" s="164"/>
      <c r="KCR23" s="164"/>
      <c r="KCS23" s="164"/>
      <c r="KCT23" s="164"/>
      <c r="KCU23" s="164"/>
      <c r="KCV23" s="164"/>
      <c r="KCW23" s="164"/>
      <c r="KCX23" s="164"/>
      <c r="KCY23" s="164"/>
      <c r="KCZ23" s="164"/>
      <c r="KDA23" s="164"/>
      <c r="KDB23" s="164"/>
      <c r="KDC23" s="164"/>
      <c r="KDD23" s="164"/>
      <c r="KDE23" s="164"/>
      <c r="KDF23" s="164"/>
      <c r="KDG23" s="164"/>
      <c r="KDH23" s="164"/>
      <c r="KDI23" s="164"/>
      <c r="KDJ23" s="164"/>
      <c r="KDK23" s="164"/>
      <c r="KDL23" s="164"/>
      <c r="KDM23" s="164"/>
      <c r="KDN23" s="164"/>
      <c r="KDO23" s="164"/>
      <c r="KDP23" s="164"/>
      <c r="KDQ23" s="164"/>
      <c r="KDR23" s="164"/>
      <c r="KDS23" s="164"/>
      <c r="KDT23" s="164"/>
      <c r="KDU23" s="164"/>
      <c r="KDV23" s="164"/>
      <c r="KDW23" s="164"/>
      <c r="KDX23" s="164"/>
      <c r="KDY23" s="164"/>
      <c r="KDZ23" s="164"/>
      <c r="KEA23" s="164"/>
      <c r="KEB23" s="164"/>
      <c r="KEC23" s="164"/>
      <c r="KED23" s="164"/>
      <c r="KEE23" s="164"/>
      <c r="KEF23" s="164"/>
      <c r="KEG23" s="164"/>
      <c r="KEH23" s="164"/>
      <c r="KEI23" s="164"/>
      <c r="KEJ23" s="164"/>
      <c r="KEK23" s="164"/>
      <c r="KEL23" s="164"/>
      <c r="KEM23" s="164"/>
      <c r="KEN23" s="164"/>
      <c r="KEO23" s="164"/>
      <c r="KEP23" s="164"/>
      <c r="KEQ23" s="164"/>
      <c r="KER23" s="164"/>
      <c r="KES23" s="164"/>
      <c r="KET23" s="164"/>
      <c r="KEU23" s="164"/>
      <c r="KEV23" s="164"/>
      <c r="KEW23" s="164"/>
      <c r="KEX23" s="164"/>
      <c r="KEY23" s="164"/>
      <c r="KEZ23" s="164"/>
      <c r="KFA23" s="164"/>
      <c r="KFB23" s="164"/>
      <c r="KFC23" s="164"/>
      <c r="KFD23" s="164"/>
      <c r="KFE23" s="164"/>
      <c r="KFF23" s="164"/>
      <c r="KFG23" s="164"/>
      <c r="KFH23" s="164"/>
      <c r="KFI23" s="164"/>
      <c r="KFJ23" s="164"/>
      <c r="KFK23" s="164"/>
      <c r="KFL23" s="164"/>
      <c r="KFM23" s="164"/>
      <c r="KFN23" s="164"/>
      <c r="KFO23" s="164"/>
      <c r="KFP23" s="164"/>
      <c r="KFQ23" s="164"/>
      <c r="KFR23" s="164"/>
      <c r="KFS23" s="164"/>
      <c r="KFT23" s="164"/>
      <c r="KFU23" s="164"/>
      <c r="KFV23" s="164"/>
      <c r="KFW23" s="164"/>
      <c r="KFX23" s="164"/>
      <c r="KFY23" s="164"/>
      <c r="KFZ23" s="164"/>
      <c r="KGA23" s="164"/>
      <c r="KGB23" s="164"/>
      <c r="KGC23" s="164"/>
      <c r="KGD23" s="164"/>
      <c r="KGE23" s="164"/>
      <c r="KGF23" s="164"/>
      <c r="KGG23" s="164"/>
      <c r="KGH23" s="164"/>
      <c r="KGI23" s="164"/>
      <c r="KGJ23" s="164"/>
      <c r="KGK23" s="164"/>
      <c r="KGL23" s="164"/>
      <c r="KGM23" s="164"/>
      <c r="KGN23" s="164"/>
      <c r="KGO23" s="164"/>
      <c r="KGP23" s="164"/>
      <c r="KGQ23" s="164"/>
      <c r="KGR23" s="164"/>
      <c r="KGS23" s="164"/>
      <c r="KGT23" s="164"/>
      <c r="KGU23" s="164"/>
      <c r="KGV23" s="164"/>
      <c r="KGW23" s="164"/>
      <c r="KGX23" s="164"/>
      <c r="KGY23" s="164"/>
      <c r="KGZ23" s="164"/>
      <c r="KHA23" s="164"/>
      <c r="KHB23" s="164"/>
      <c r="KHC23" s="164"/>
      <c r="KHD23" s="164"/>
      <c r="KHE23" s="164"/>
      <c r="KHF23" s="164"/>
      <c r="KHG23" s="164"/>
      <c r="KHH23" s="164"/>
      <c r="KHI23" s="164"/>
      <c r="KHJ23" s="164"/>
      <c r="KHK23" s="164"/>
      <c r="KHL23" s="164"/>
      <c r="KHM23" s="164"/>
      <c r="KHN23" s="164"/>
      <c r="KHO23" s="164"/>
      <c r="KHP23" s="164"/>
      <c r="KHQ23" s="164"/>
      <c r="KHR23" s="164"/>
      <c r="KHS23" s="164"/>
      <c r="KHT23" s="164"/>
      <c r="KHU23" s="164"/>
      <c r="KHV23" s="164"/>
      <c r="KHW23" s="164"/>
      <c r="KHX23" s="164"/>
      <c r="KHY23" s="164"/>
      <c r="KHZ23" s="164"/>
      <c r="KIA23" s="164"/>
      <c r="KIB23" s="164"/>
      <c r="KIC23" s="164"/>
      <c r="KID23" s="164"/>
      <c r="KIE23" s="164"/>
      <c r="KIF23" s="164"/>
      <c r="KIG23" s="164"/>
      <c r="KIH23" s="164"/>
      <c r="KII23" s="164"/>
      <c r="KIJ23" s="164"/>
      <c r="KIK23" s="164"/>
      <c r="KIL23" s="164"/>
      <c r="KIM23" s="164"/>
      <c r="KIN23" s="164"/>
      <c r="KIO23" s="164"/>
      <c r="KIP23" s="164"/>
      <c r="KIQ23" s="164"/>
      <c r="KIR23" s="164"/>
      <c r="KIS23" s="164"/>
      <c r="KIT23" s="164"/>
      <c r="KIU23" s="164"/>
      <c r="KIV23" s="164"/>
      <c r="KIW23" s="164"/>
      <c r="KIX23" s="164"/>
      <c r="KIY23" s="164"/>
      <c r="KIZ23" s="164"/>
      <c r="KJA23" s="164"/>
      <c r="KJB23" s="164"/>
      <c r="KJC23" s="164"/>
      <c r="KJD23" s="164"/>
      <c r="KJE23" s="164"/>
      <c r="KJF23" s="164"/>
      <c r="KJG23" s="164"/>
      <c r="KJH23" s="164"/>
      <c r="KJI23" s="164"/>
      <c r="KJJ23" s="164"/>
      <c r="KJK23" s="164"/>
      <c r="KJL23" s="164"/>
      <c r="KJM23" s="164"/>
      <c r="KJN23" s="164"/>
      <c r="KJO23" s="164"/>
      <c r="KJP23" s="164"/>
      <c r="KJQ23" s="164"/>
      <c r="KJR23" s="164"/>
      <c r="KJS23" s="164"/>
      <c r="KJT23" s="164"/>
      <c r="KJU23" s="164"/>
      <c r="KJV23" s="164"/>
      <c r="KJW23" s="164"/>
      <c r="KJX23" s="164"/>
      <c r="KJY23" s="164"/>
      <c r="KJZ23" s="164"/>
      <c r="KKA23" s="164"/>
      <c r="KKB23" s="164"/>
      <c r="KKC23" s="164"/>
      <c r="KKD23" s="164"/>
      <c r="KKE23" s="164"/>
      <c r="KKF23" s="164"/>
      <c r="KKG23" s="164"/>
      <c r="KKH23" s="164"/>
      <c r="KKI23" s="164"/>
      <c r="KKJ23" s="164"/>
      <c r="KKK23" s="164"/>
      <c r="KKL23" s="164"/>
      <c r="KKM23" s="164"/>
      <c r="KKN23" s="164"/>
      <c r="KKO23" s="164"/>
      <c r="KKP23" s="164"/>
      <c r="KKQ23" s="164"/>
      <c r="KKR23" s="164"/>
      <c r="KKS23" s="164"/>
      <c r="KKT23" s="164"/>
      <c r="KKU23" s="164"/>
      <c r="KKV23" s="164"/>
      <c r="KKW23" s="164"/>
      <c r="KKX23" s="164"/>
      <c r="KKY23" s="164"/>
      <c r="KKZ23" s="164"/>
      <c r="KLA23" s="164"/>
      <c r="KLB23" s="164"/>
      <c r="KLC23" s="164"/>
      <c r="KLD23" s="164"/>
      <c r="KLE23" s="164"/>
      <c r="KLF23" s="164"/>
      <c r="KLG23" s="164"/>
      <c r="KLH23" s="164"/>
      <c r="KLI23" s="164"/>
      <c r="KLJ23" s="164"/>
      <c r="KLK23" s="164"/>
      <c r="KLL23" s="164"/>
      <c r="KLM23" s="164"/>
      <c r="KLN23" s="164"/>
      <c r="KLO23" s="164"/>
      <c r="KLP23" s="164"/>
      <c r="KLQ23" s="164"/>
      <c r="KLR23" s="164"/>
      <c r="KLS23" s="164"/>
      <c r="KLT23" s="164"/>
      <c r="KLU23" s="164"/>
      <c r="KLV23" s="164"/>
      <c r="KLW23" s="164"/>
      <c r="KLX23" s="164"/>
      <c r="KLY23" s="164"/>
      <c r="KLZ23" s="164"/>
      <c r="KMA23" s="164"/>
      <c r="KMB23" s="164"/>
      <c r="KMC23" s="164"/>
      <c r="KMD23" s="164"/>
      <c r="KME23" s="164"/>
      <c r="KMF23" s="164"/>
      <c r="KMG23" s="164"/>
      <c r="KMH23" s="164"/>
      <c r="KMI23" s="164"/>
      <c r="KMJ23" s="164"/>
      <c r="KMK23" s="164"/>
      <c r="KML23" s="164"/>
      <c r="KMM23" s="164"/>
      <c r="KMN23" s="164"/>
      <c r="KMO23" s="164"/>
      <c r="KMP23" s="164"/>
      <c r="KMQ23" s="164"/>
      <c r="KMR23" s="164"/>
      <c r="KMS23" s="164"/>
      <c r="KMT23" s="164"/>
      <c r="KMU23" s="164"/>
      <c r="KMV23" s="164"/>
      <c r="KMW23" s="164"/>
      <c r="KMX23" s="164"/>
      <c r="KMY23" s="164"/>
      <c r="KMZ23" s="164"/>
      <c r="KNA23" s="164"/>
      <c r="KNB23" s="164"/>
      <c r="KNC23" s="164"/>
      <c r="KND23" s="164"/>
      <c r="KNE23" s="164"/>
      <c r="KNF23" s="164"/>
      <c r="KNG23" s="164"/>
      <c r="KNH23" s="164"/>
      <c r="KNI23" s="164"/>
      <c r="KNJ23" s="164"/>
      <c r="KNK23" s="164"/>
      <c r="KNL23" s="164"/>
      <c r="KNM23" s="164"/>
      <c r="KNN23" s="164"/>
      <c r="KNO23" s="164"/>
      <c r="KNP23" s="164"/>
      <c r="KNQ23" s="164"/>
      <c r="KNR23" s="164"/>
      <c r="KNS23" s="164"/>
      <c r="KNT23" s="164"/>
      <c r="KNU23" s="164"/>
      <c r="KNV23" s="164"/>
      <c r="KNW23" s="164"/>
      <c r="KNX23" s="164"/>
      <c r="KNY23" s="164"/>
      <c r="KNZ23" s="164"/>
      <c r="KOA23" s="164"/>
      <c r="KOB23" s="164"/>
      <c r="KOC23" s="164"/>
      <c r="KOD23" s="164"/>
      <c r="KOE23" s="164"/>
      <c r="KOF23" s="164"/>
      <c r="KOG23" s="164"/>
      <c r="KOH23" s="164"/>
      <c r="KOI23" s="164"/>
      <c r="KOJ23" s="164"/>
      <c r="KOK23" s="164"/>
      <c r="KOL23" s="164"/>
      <c r="KOM23" s="164"/>
      <c r="KON23" s="164"/>
      <c r="KOO23" s="164"/>
      <c r="KOP23" s="164"/>
      <c r="KOQ23" s="164"/>
      <c r="KOR23" s="164"/>
      <c r="KOS23" s="164"/>
      <c r="KOT23" s="164"/>
      <c r="KOU23" s="164"/>
      <c r="KOV23" s="164"/>
      <c r="KOW23" s="164"/>
      <c r="KOX23" s="164"/>
      <c r="KOY23" s="164"/>
      <c r="KOZ23" s="164"/>
      <c r="KPA23" s="164"/>
      <c r="KPB23" s="164"/>
      <c r="KPC23" s="164"/>
      <c r="KPD23" s="164"/>
      <c r="KPE23" s="164"/>
      <c r="KPF23" s="164"/>
      <c r="KPG23" s="164"/>
      <c r="KPH23" s="164"/>
      <c r="KPI23" s="164"/>
      <c r="KPJ23" s="164"/>
      <c r="KPK23" s="164"/>
      <c r="KPL23" s="164"/>
      <c r="KPM23" s="164"/>
      <c r="KPN23" s="164"/>
      <c r="KPO23" s="164"/>
      <c r="KPP23" s="164"/>
      <c r="KPQ23" s="164"/>
      <c r="KPR23" s="164"/>
      <c r="KPS23" s="164"/>
      <c r="KPT23" s="164"/>
      <c r="KPU23" s="164"/>
      <c r="KPV23" s="164"/>
      <c r="KPW23" s="164"/>
      <c r="KPX23" s="164"/>
      <c r="KPY23" s="164"/>
      <c r="KPZ23" s="164"/>
      <c r="KQA23" s="164"/>
      <c r="KQB23" s="164"/>
      <c r="KQC23" s="164"/>
      <c r="KQD23" s="164"/>
      <c r="KQE23" s="164"/>
      <c r="KQF23" s="164"/>
      <c r="KQG23" s="164"/>
      <c r="KQH23" s="164"/>
      <c r="KQI23" s="164"/>
      <c r="KQJ23" s="164"/>
      <c r="KQK23" s="164"/>
      <c r="KQL23" s="164"/>
      <c r="KQM23" s="164"/>
      <c r="KQN23" s="164"/>
      <c r="KQO23" s="164"/>
      <c r="KQP23" s="164"/>
      <c r="KQQ23" s="164"/>
      <c r="KQR23" s="164"/>
      <c r="KQS23" s="164"/>
      <c r="KQT23" s="164"/>
      <c r="KQU23" s="164"/>
      <c r="KQV23" s="164"/>
      <c r="KQW23" s="164"/>
      <c r="KQX23" s="164"/>
      <c r="KQY23" s="164"/>
      <c r="KQZ23" s="164"/>
      <c r="KRA23" s="164"/>
      <c r="KRB23" s="164"/>
      <c r="KRC23" s="164"/>
      <c r="KRD23" s="164"/>
      <c r="KRE23" s="164"/>
      <c r="KRF23" s="164"/>
      <c r="KRG23" s="164"/>
      <c r="KRH23" s="164"/>
      <c r="KRI23" s="164"/>
      <c r="KRJ23" s="164"/>
      <c r="KRK23" s="164"/>
      <c r="KRL23" s="164"/>
      <c r="KRM23" s="164"/>
      <c r="KRN23" s="164"/>
      <c r="KRO23" s="164"/>
      <c r="KRP23" s="164"/>
      <c r="KRQ23" s="164"/>
      <c r="KRR23" s="164"/>
      <c r="KRS23" s="164"/>
      <c r="KRT23" s="164"/>
      <c r="KRU23" s="164"/>
      <c r="KRV23" s="164"/>
      <c r="KRW23" s="164"/>
      <c r="KRX23" s="164"/>
      <c r="KRY23" s="164"/>
      <c r="KRZ23" s="164"/>
      <c r="KSA23" s="164"/>
      <c r="KSB23" s="164"/>
      <c r="KSC23" s="164"/>
      <c r="KSD23" s="164"/>
      <c r="KSE23" s="164"/>
      <c r="KSF23" s="164"/>
      <c r="KSG23" s="164"/>
      <c r="KSH23" s="164"/>
      <c r="KSI23" s="164"/>
      <c r="KSJ23" s="164"/>
      <c r="KSK23" s="164"/>
      <c r="KSL23" s="164"/>
      <c r="KSM23" s="164"/>
      <c r="KSN23" s="164"/>
      <c r="KSO23" s="164"/>
      <c r="KSP23" s="164"/>
      <c r="KSQ23" s="164"/>
      <c r="KSR23" s="164"/>
      <c r="KSS23" s="164"/>
      <c r="KST23" s="164"/>
      <c r="KSU23" s="164"/>
      <c r="KSV23" s="164"/>
      <c r="KSW23" s="164"/>
      <c r="KSX23" s="164"/>
      <c r="KSY23" s="164"/>
      <c r="KSZ23" s="164"/>
      <c r="KTA23" s="164"/>
      <c r="KTB23" s="164"/>
      <c r="KTC23" s="164"/>
      <c r="KTD23" s="164"/>
      <c r="KTE23" s="164"/>
      <c r="KTF23" s="164"/>
      <c r="KTG23" s="164"/>
      <c r="KTH23" s="164"/>
      <c r="KTI23" s="164"/>
      <c r="KTJ23" s="164"/>
      <c r="KTK23" s="164"/>
      <c r="KTL23" s="164"/>
      <c r="KTM23" s="164"/>
      <c r="KTN23" s="164"/>
      <c r="KTO23" s="164"/>
      <c r="KTP23" s="164"/>
      <c r="KTQ23" s="164"/>
      <c r="KTR23" s="164"/>
      <c r="KTS23" s="164"/>
      <c r="KTT23" s="164"/>
      <c r="KTU23" s="164"/>
      <c r="KTV23" s="164"/>
      <c r="KTW23" s="164"/>
      <c r="KTX23" s="164"/>
      <c r="KTY23" s="164"/>
      <c r="KTZ23" s="164"/>
      <c r="KUA23" s="164"/>
      <c r="KUB23" s="164"/>
      <c r="KUC23" s="164"/>
      <c r="KUD23" s="164"/>
      <c r="KUE23" s="164"/>
      <c r="KUF23" s="164"/>
      <c r="KUG23" s="164"/>
      <c r="KUH23" s="164"/>
      <c r="KUI23" s="164"/>
      <c r="KUJ23" s="164"/>
      <c r="KUK23" s="164"/>
      <c r="KUL23" s="164"/>
      <c r="KUM23" s="164"/>
      <c r="KUN23" s="164"/>
      <c r="KUO23" s="164"/>
      <c r="KUP23" s="164"/>
      <c r="KUQ23" s="164"/>
      <c r="KUR23" s="164"/>
      <c r="KUS23" s="164"/>
      <c r="KUT23" s="164"/>
      <c r="KUU23" s="164"/>
      <c r="KUV23" s="164"/>
      <c r="KUW23" s="164"/>
      <c r="KUX23" s="164"/>
      <c r="KUY23" s="164"/>
      <c r="KUZ23" s="164"/>
      <c r="KVA23" s="164"/>
      <c r="KVB23" s="164"/>
      <c r="KVC23" s="164"/>
      <c r="KVD23" s="164"/>
      <c r="KVE23" s="164"/>
      <c r="KVF23" s="164"/>
      <c r="KVG23" s="164"/>
      <c r="KVH23" s="164"/>
      <c r="KVI23" s="164"/>
      <c r="KVJ23" s="164"/>
      <c r="KVK23" s="164"/>
      <c r="KVL23" s="164"/>
      <c r="KVM23" s="164"/>
      <c r="KVN23" s="164"/>
      <c r="KVO23" s="164"/>
      <c r="KVP23" s="164"/>
      <c r="KVQ23" s="164"/>
      <c r="KVR23" s="164"/>
      <c r="KVS23" s="164"/>
      <c r="KVT23" s="164"/>
      <c r="KVU23" s="164"/>
      <c r="KVV23" s="164"/>
      <c r="KVW23" s="164"/>
      <c r="KVX23" s="164"/>
      <c r="KVY23" s="164"/>
      <c r="KVZ23" s="164"/>
      <c r="KWA23" s="164"/>
      <c r="KWB23" s="164"/>
      <c r="KWC23" s="164"/>
      <c r="KWD23" s="164"/>
      <c r="KWE23" s="164"/>
      <c r="KWF23" s="164"/>
      <c r="KWG23" s="164"/>
      <c r="KWH23" s="164"/>
      <c r="KWI23" s="164"/>
      <c r="KWJ23" s="164"/>
      <c r="KWK23" s="164"/>
      <c r="KWL23" s="164"/>
      <c r="KWM23" s="164"/>
      <c r="KWN23" s="164"/>
      <c r="KWO23" s="164"/>
      <c r="KWP23" s="164"/>
      <c r="KWQ23" s="164"/>
      <c r="KWR23" s="164"/>
      <c r="KWS23" s="164"/>
      <c r="KWT23" s="164"/>
      <c r="KWU23" s="164"/>
      <c r="KWV23" s="164"/>
      <c r="KWW23" s="164"/>
      <c r="KWX23" s="164"/>
      <c r="KWY23" s="164"/>
      <c r="KWZ23" s="164"/>
      <c r="KXA23" s="164"/>
      <c r="KXB23" s="164"/>
      <c r="KXC23" s="164"/>
      <c r="KXD23" s="164"/>
      <c r="KXE23" s="164"/>
      <c r="KXF23" s="164"/>
      <c r="KXG23" s="164"/>
      <c r="KXH23" s="164"/>
      <c r="KXI23" s="164"/>
      <c r="KXJ23" s="164"/>
      <c r="KXK23" s="164"/>
      <c r="KXL23" s="164"/>
      <c r="KXM23" s="164"/>
      <c r="KXN23" s="164"/>
      <c r="KXO23" s="164"/>
      <c r="KXP23" s="164"/>
      <c r="KXQ23" s="164"/>
      <c r="KXR23" s="164"/>
      <c r="KXS23" s="164"/>
      <c r="KXT23" s="164"/>
      <c r="KXU23" s="164"/>
      <c r="KXV23" s="164"/>
      <c r="KXW23" s="164"/>
      <c r="KXX23" s="164"/>
      <c r="KXY23" s="164"/>
      <c r="KXZ23" s="164"/>
      <c r="KYA23" s="164"/>
      <c r="KYB23" s="164"/>
      <c r="KYC23" s="164"/>
      <c r="KYD23" s="164"/>
      <c r="KYE23" s="164"/>
      <c r="KYF23" s="164"/>
      <c r="KYG23" s="164"/>
      <c r="KYH23" s="164"/>
      <c r="KYI23" s="164"/>
      <c r="KYJ23" s="164"/>
      <c r="KYK23" s="164"/>
      <c r="KYL23" s="164"/>
      <c r="KYM23" s="164"/>
      <c r="KYN23" s="164"/>
      <c r="KYO23" s="164"/>
      <c r="KYP23" s="164"/>
      <c r="KYQ23" s="164"/>
      <c r="KYR23" s="164"/>
      <c r="KYS23" s="164"/>
      <c r="KYT23" s="164"/>
      <c r="KYU23" s="164"/>
      <c r="KYV23" s="164"/>
      <c r="KYW23" s="164"/>
      <c r="KYX23" s="164"/>
      <c r="KYY23" s="164"/>
      <c r="KYZ23" s="164"/>
      <c r="KZA23" s="164"/>
      <c r="KZB23" s="164"/>
      <c r="KZC23" s="164"/>
      <c r="KZD23" s="164"/>
      <c r="KZE23" s="164"/>
      <c r="KZF23" s="164"/>
      <c r="KZG23" s="164"/>
      <c r="KZH23" s="164"/>
      <c r="KZI23" s="164"/>
      <c r="KZJ23" s="164"/>
      <c r="KZK23" s="164"/>
      <c r="KZL23" s="164"/>
      <c r="KZM23" s="164"/>
      <c r="KZN23" s="164"/>
      <c r="KZO23" s="164"/>
      <c r="KZP23" s="164"/>
      <c r="KZQ23" s="164"/>
      <c r="KZR23" s="164"/>
      <c r="KZS23" s="164"/>
      <c r="KZT23" s="164"/>
      <c r="KZU23" s="164"/>
      <c r="KZV23" s="164"/>
      <c r="KZW23" s="164"/>
      <c r="KZX23" s="164"/>
      <c r="KZY23" s="164"/>
      <c r="KZZ23" s="164"/>
      <c r="LAA23" s="164"/>
      <c r="LAB23" s="164"/>
      <c r="LAC23" s="164"/>
      <c r="LAD23" s="164"/>
      <c r="LAE23" s="164"/>
      <c r="LAF23" s="164"/>
      <c r="LAG23" s="164"/>
      <c r="LAH23" s="164"/>
      <c r="LAI23" s="164"/>
      <c r="LAJ23" s="164"/>
      <c r="LAK23" s="164"/>
      <c r="LAL23" s="164"/>
      <c r="LAM23" s="164"/>
      <c r="LAN23" s="164"/>
      <c r="LAO23" s="164"/>
      <c r="LAP23" s="164"/>
      <c r="LAQ23" s="164"/>
      <c r="LAR23" s="164"/>
      <c r="LAS23" s="164"/>
      <c r="LAT23" s="164"/>
      <c r="LAU23" s="164"/>
      <c r="LAV23" s="164"/>
      <c r="LAW23" s="164"/>
      <c r="LAX23" s="164"/>
      <c r="LAY23" s="164"/>
      <c r="LAZ23" s="164"/>
      <c r="LBA23" s="164"/>
      <c r="LBB23" s="164"/>
      <c r="LBC23" s="164"/>
      <c r="LBD23" s="164"/>
      <c r="LBE23" s="164"/>
      <c r="LBF23" s="164"/>
      <c r="LBG23" s="164"/>
      <c r="LBH23" s="164"/>
      <c r="LBI23" s="164"/>
      <c r="LBJ23" s="164"/>
      <c r="LBK23" s="164"/>
      <c r="LBL23" s="164"/>
      <c r="LBM23" s="164"/>
      <c r="LBN23" s="164"/>
      <c r="LBO23" s="164"/>
      <c r="LBP23" s="164"/>
      <c r="LBQ23" s="164"/>
      <c r="LBR23" s="164"/>
      <c r="LBS23" s="164"/>
      <c r="LBT23" s="164"/>
      <c r="LBU23" s="164"/>
      <c r="LBV23" s="164"/>
      <c r="LBW23" s="164"/>
      <c r="LBX23" s="164"/>
      <c r="LBY23" s="164"/>
      <c r="LBZ23" s="164"/>
      <c r="LCA23" s="164"/>
      <c r="LCB23" s="164"/>
      <c r="LCC23" s="164"/>
      <c r="LCD23" s="164"/>
      <c r="LCE23" s="164"/>
      <c r="LCF23" s="164"/>
      <c r="LCG23" s="164"/>
      <c r="LCH23" s="164"/>
      <c r="LCI23" s="164"/>
      <c r="LCJ23" s="164"/>
      <c r="LCK23" s="164"/>
      <c r="LCL23" s="164"/>
      <c r="LCM23" s="164"/>
      <c r="LCN23" s="164"/>
      <c r="LCO23" s="164"/>
      <c r="LCP23" s="164"/>
      <c r="LCQ23" s="164"/>
      <c r="LCR23" s="164"/>
      <c r="LCS23" s="164"/>
      <c r="LCT23" s="164"/>
      <c r="LCU23" s="164"/>
      <c r="LCV23" s="164"/>
      <c r="LCW23" s="164"/>
      <c r="LCX23" s="164"/>
      <c r="LCY23" s="164"/>
      <c r="LCZ23" s="164"/>
      <c r="LDA23" s="164"/>
      <c r="LDB23" s="164"/>
      <c r="LDC23" s="164"/>
      <c r="LDD23" s="164"/>
      <c r="LDE23" s="164"/>
      <c r="LDF23" s="164"/>
      <c r="LDG23" s="164"/>
      <c r="LDH23" s="164"/>
      <c r="LDI23" s="164"/>
      <c r="LDJ23" s="164"/>
      <c r="LDK23" s="164"/>
      <c r="LDL23" s="164"/>
      <c r="LDM23" s="164"/>
      <c r="LDN23" s="164"/>
      <c r="LDO23" s="164"/>
      <c r="LDP23" s="164"/>
      <c r="LDQ23" s="164"/>
      <c r="LDR23" s="164"/>
      <c r="LDS23" s="164"/>
      <c r="LDT23" s="164"/>
      <c r="LDU23" s="164"/>
      <c r="LDV23" s="164"/>
      <c r="LDW23" s="164"/>
      <c r="LDX23" s="164"/>
      <c r="LDY23" s="164"/>
      <c r="LDZ23" s="164"/>
      <c r="LEA23" s="164"/>
      <c r="LEB23" s="164"/>
      <c r="LEC23" s="164"/>
      <c r="LED23" s="164"/>
      <c r="LEE23" s="164"/>
      <c r="LEF23" s="164"/>
      <c r="LEG23" s="164"/>
      <c r="LEH23" s="164"/>
      <c r="LEI23" s="164"/>
      <c r="LEJ23" s="164"/>
      <c r="LEK23" s="164"/>
      <c r="LEL23" s="164"/>
      <c r="LEM23" s="164"/>
      <c r="LEN23" s="164"/>
      <c r="LEO23" s="164"/>
      <c r="LEP23" s="164"/>
      <c r="LEQ23" s="164"/>
      <c r="LER23" s="164"/>
      <c r="LES23" s="164"/>
      <c r="LET23" s="164"/>
      <c r="LEU23" s="164"/>
      <c r="LEV23" s="164"/>
      <c r="LEW23" s="164"/>
      <c r="LEX23" s="164"/>
      <c r="LEY23" s="164"/>
      <c r="LEZ23" s="164"/>
      <c r="LFA23" s="164"/>
      <c r="LFB23" s="164"/>
      <c r="LFC23" s="164"/>
      <c r="LFD23" s="164"/>
      <c r="LFE23" s="164"/>
      <c r="LFF23" s="164"/>
      <c r="LFG23" s="164"/>
      <c r="LFH23" s="164"/>
      <c r="LFI23" s="164"/>
      <c r="LFJ23" s="164"/>
      <c r="LFK23" s="164"/>
      <c r="LFL23" s="164"/>
      <c r="LFM23" s="164"/>
      <c r="LFN23" s="164"/>
      <c r="LFO23" s="164"/>
      <c r="LFP23" s="164"/>
      <c r="LFQ23" s="164"/>
      <c r="LFR23" s="164"/>
      <c r="LFS23" s="164"/>
      <c r="LFT23" s="164"/>
      <c r="LFU23" s="164"/>
      <c r="LFV23" s="164"/>
      <c r="LFW23" s="164"/>
      <c r="LFX23" s="164"/>
      <c r="LFY23" s="164"/>
      <c r="LFZ23" s="164"/>
      <c r="LGA23" s="164"/>
      <c r="LGB23" s="164"/>
      <c r="LGC23" s="164"/>
      <c r="LGD23" s="164"/>
      <c r="LGE23" s="164"/>
      <c r="LGF23" s="164"/>
      <c r="LGG23" s="164"/>
      <c r="LGH23" s="164"/>
      <c r="LGI23" s="164"/>
      <c r="LGJ23" s="164"/>
      <c r="LGK23" s="164"/>
      <c r="LGL23" s="164"/>
      <c r="LGM23" s="164"/>
      <c r="LGN23" s="164"/>
      <c r="LGO23" s="164"/>
      <c r="LGP23" s="164"/>
      <c r="LGQ23" s="164"/>
      <c r="LGR23" s="164"/>
      <c r="LGS23" s="164"/>
      <c r="LGT23" s="164"/>
      <c r="LGU23" s="164"/>
      <c r="LGV23" s="164"/>
      <c r="LGW23" s="164"/>
      <c r="LGX23" s="164"/>
      <c r="LGY23" s="164"/>
      <c r="LGZ23" s="164"/>
      <c r="LHA23" s="164"/>
      <c r="LHB23" s="164"/>
      <c r="LHC23" s="164"/>
      <c r="LHD23" s="164"/>
      <c r="LHE23" s="164"/>
      <c r="LHF23" s="164"/>
      <c r="LHG23" s="164"/>
      <c r="LHH23" s="164"/>
      <c r="LHI23" s="164"/>
      <c r="LHJ23" s="164"/>
      <c r="LHK23" s="164"/>
      <c r="LHL23" s="164"/>
      <c r="LHM23" s="164"/>
      <c r="LHN23" s="164"/>
      <c r="LHO23" s="164"/>
      <c r="LHP23" s="164"/>
      <c r="LHQ23" s="164"/>
      <c r="LHR23" s="164"/>
      <c r="LHS23" s="164"/>
      <c r="LHT23" s="164"/>
      <c r="LHU23" s="164"/>
      <c r="LHV23" s="164"/>
      <c r="LHW23" s="164"/>
      <c r="LHX23" s="164"/>
      <c r="LHY23" s="164"/>
      <c r="LHZ23" s="164"/>
      <c r="LIA23" s="164"/>
      <c r="LIB23" s="164"/>
      <c r="LIC23" s="164"/>
      <c r="LID23" s="164"/>
      <c r="LIE23" s="164"/>
      <c r="LIF23" s="164"/>
      <c r="LIG23" s="164"/>
      <c r="LIH23" s="164"/>
      <c r="LII23" s="164"/>
      <c r="LIJ23" s="164"/>
      <c r="LIK23" s="164"/>
      <c r="LIL23" s="164"/>
      <c r="LIM23" s="164"/>
      <c r="LIN23" s="164"/>
      <c r="LIO23" s="164"/>
      <c r="LIP23" s="164"/>
      <c r="LIQ23" s="164"/>
      <c r="LIR23" s="164"/>
      <c r="LIS23" s="164"/>
      <c r="LIT23" s="164"/>
      <c r="LIU23" s="164"/>
      <c r="LIV23" s="164"/>
      <c r="LIW23" s="164"/>
      <c r="LIX23" s="164"/>
      <c r="LIY23" s="164"/>
      <c r="LIZ23" s="164"/>
      <c r="LJA23" s="164"/>
      <c r="LJB23" s="164"/>
      <c r="LJC23" s="164"/>
      <c r="LJD23" s="164"/>
      <c r="LJE23" s="164"/>
      <c r="LJF23" s="164"/>
      <c r="LJG23" s="164"/>
      <c r="LJH23" s="164"/>
      <c r="LJI23" s="164"/>
      <c r="LJJ23" s="164"/>
      <c r="LJK23" s="164"/>
      <c r="LJL23" s="164"/>
      <c r="LJM23" s="164"/>
      <c r="LJN23" s="164"/>
      <c r="LJO23" s="164"/>
      <c r="LJP23" s="164"/>
      <c r="LJQ23" s="164"/>
      <c r="LJR23" s="164"/>
      <c r="LJS23" s="164"/>
      <c r="LJT23" s="164"/>
      <c r="LJU23" s="164"/>
      <c r="LJV23" s="164"/>
      <c r="LJW23" s="164"/>
      <c r="LJX23" s="164"/>
      <c r="LJY23" s="164"/>
      <c r="LJZ23" s="164"/>
      <c r="LKA23" s="164"/>
      <c r="LKB23" s="164"/>
      <c r="LKC23" s="164"/>
      <c r="LKD23" s="164"/>
      <c r="LKE23" s="164"/>
      <c r="LKF23" s="164"/>
      <c r="LKG23" s="164"/>
      <c r="LKH23" s="164"/>
      <c r="LKI23" s="164"/>
      <c r="LKJ23" s="164"/>
      <c r="LKK23" s="164"/>
      <c r="LKL23" s="164"/>
      <c r="LKM23" s="164"/>
      <c r="LKN23" s="164"/>
      <c r="LKO23" s="164"/>
      <c r="LKP23" s="164"/>
      <c r="LKQ23" s="164"/>
      <c r="LKR23" s="164"/>
      <c r="LKS23" s="164"/>
      <c r="LKT23" s="164"/>
      <c r="LKU23" s="164"/>
      <c r="LKV23" s="164"/>
      <c r="LKW23" s="164"/>
      <c r="LKX23" s="164"/>
      <c r="LKY23" s="164"/>
      <c r="LKZ23" s="164"/>
      <c r="LLA23" s="164"/>
      <c r="LLB23" s="164"/>
      <c r="LLC23" s="164"/>
      <c r="LLD23" s="164"/>
      <c r="LLE23" s="164"/>
      <c r="LLF23" s="164"/>
      <c r="LLG23" s="164"/>
      <c r="LLH23" s="164"/>
      <c r="LLI23" s="164"/>
      <c r="LLJ23" s="164"/>
      <c r="LLK23" s="164"/>
      <c r="LLL23" s="164"/>
      <c r="LLM23" s="164"/>
      <c r="LLN23" s="164"/>
      <c r="LLO23" s="164"/>
      <c r="LLP23" s="164"/>
      <c r="LLQ23" s="164"/>
      <c r="LLR23" s="164"/>
      <c r="LLS23" s="164"/>
      <c r="LLT23" s="164"/>
      <c r="LLU23" s="164"/>
      <c r="LLV23" s="164"/>
      <c r="LLW23" s="164"/>
      <c r="LLX23" s="164"/>
      <c r="LLY23" s="164"/>
      <c r="LLZ23" s="164"/>
      <c r="LMA23" s="164"/>
      <c r="LMB23" s="164"/>
      <c r="LMC23" s="164"/>
      <c r="LMD23" s="164"/>
      <c r="LME23" s="164"/>
      <c r="LMF23" s="164"/>
      <c r="LMG23" s="164"/>
      <c r="LMH23" s="164"/>
      <c r="LMI23" s="164"/>
      <c r="LMJ23" s="164"/>
      <c r="LMK23" s="164"/>
      <c r="LML23" s="164"/>
      <c r="LMM23" s="164"/>
      <c r="LMN23" s="164"/>
      <c r="LMO23" s="164"/>
      <c r="LMP23" s="164"/>
      <c r="LMQ23" s="164"/>
      <c r="LMR23" s="164"/>
      <c r="LMS23" s="164"/>
      <c r="LMT23" s="164"/>
      <c r="LMU23" s="164"/>
      <c r="LMV23" s="164"/>
      <c r="LMW23" s="164"/>
      <c r="LMX23" s="164"/>
      <c r="LMY23" s="164"/>
      <c r="LMZ23" s="164"/>
      <c r="LNA23" s="164"/>
      <c r="LNB23" s="164"/>
      <c r="LNC23" s="164"/>
      <c r="LND23" s="164"/>
      <c r="LNE23" s="164"/>
      <c r="LNF23" s="164"/>
      <c r="LNG23" s="164"/>
      <c r="LNH23" s="164"/>
      <c r="LNI23" s="164"/>
      <c r="LNJ23" s="164"/>
      <c r="LNK23" s="164"/>
      <c r="LNL23" s="164"/>
      <c r="LNM23" s="164"/>
      <c r="LNN23" s="164"/>
      <c r="LNO23" s="164"/>
      <c r="LNP23" s="164"/>
      <c r="LNQ23" s="164"/>
      <c r="LNR23" s="164"/>
      <c r="LNS23" s="164"/>
      <c r="LNT23" s="164"/>
      <c r="LNU23" s="164"/>
      <c r="LNV23" s="164"/>
      <c r="LNW23" s="164"/>
      <c r="LNX23" s="164"/>
      <c r="LNY23" s="164"/>
      <c r="LNZ23" s="164"/>
      <c r="LOA23" s="164"/>
      <c r="LOB23" s="164"/>
      <c r="LOC23" s="164"/>
      <c r="LOD23" s="164"/>
      <c r="LOE23" s="164"/>
      <c r="LOF23" s="164"/>
      <c r="LOG23" s="164"/>
      <c r="LOH23" s="164"/>
      <c r="LOI23" s="164"/>
      <c r="LOJ23" s="164"/>
      <c r="LOK23" s="164"/>
      <c r="LOL23" s="164"/>
      <c r="LOM23" s="164"/>
      <c r="LON23" s="164"/>
      <c r="LOO23" s="164"/>
      <c r="LOP23" s="164"/>
      <c r="LOQ23" s="164"/>
      <c r="LOR23" s="164"/>
      <c r="LOS23" s="164"/>
      <c r="LOT23" s="164"/>
      <c r="LOU23" s="164"/>
      <c r="LOV23" s="164"/>
      <c r="LOW23" s="164"/>
      <c r="LOX23" s="164"/>
      <c r="LOY23" s="164"/>
      <c r="LOZ23" s="164"/>
      <c r="LPA23" s="164"/>
      <c r="LPB23" s="164"/>
      <c r="LPC23" s="164"/>
      <c r="LPD23" s="164"/>
      <c r="LPE23" s="164"/>
      <c r="LPF23" s="164"/>
      <c r="LPG23" s="164"/>
      <c r="LPH23" s="164"/>
      <c r="LPI23" s="164"/>
      <c r="LPJ23" s="164"/>
      <c r="LPK23" s="164"/>
      <c r="LPL23" s="164"/>
      <c r="LPM23" s="164"/>
      <c r="LPN23" s="164"/>
      <c r="LPO23" s="164"/>
      <c r="LPP23" s="164"/>
      <c r="LPQ23" s="164"/>
      <c r="LPR23" s="164"/>
      <c r="LPS23" s="164"/>
      <c r="LPT23" s="164"/>
      <c r="LPU23" s="164"/>
      <c r="LPV23" s="164"/>
      <c r="LPW23" s="164"/>
      <c r="LPX23" s="164"/>
      <c r="LPY23" s="164"/>
      <c r="LPZ23" s="164"/>
      <c r="LQA23" s="164"/>
      <c r="LQB23" s="164"/>
      <c r="LQC23" s="164"/>
      <c r="LQD23" s="164"/>
      <c r="LQE23" s="164"/>
      <c r="LQF23" s="164"/>
      <c r="LQG23" s="164"/>
      <c r="LQH23" s="164"/>
      <c r="LQI23" s="164"/>
      <c r="LQJ23" s="164"/>
      <c r="LQK23" s="164"/>
      <c r="LQL23" s="164"/>
      <c r="LQM23" s="164"/>
      <c r="LQN23" s="164"/>
      <c r="LQO23" s="164"/>
      <c r="LQP23" s="164"/>
      <c r="LQQ23" s="164"/>
      <c r="LQR23" s="164"/>
      <c r="LQS23" s="164"/>
      <c r="LQT23" s="164"/>
      <c r="LQU23" s="164"/>
      <c r="LQV23" s="164"/>
      <c r="LQW23" s="164"/>
      <c r="LQX23" s="164"/>
      <c r="LQY23" s="164"/>
      <c r="LQZ23" s="164"/>
      <c r="LRA23" s="164"/>
      <c r="LRB23" s="164"/>
      <c r="LRC23" s="164"/>
      <c r="LRD23" s="164"/>
      <c r="LRE23" s="164"/>
      <c r="LRF23" s="164"/>
      <c r="LRG23" s="164"/>
      <c r="LRH23" s="164"/>
      <c r="LRI23" s="164"/>
      <c r="LRJ23" s="164"/>
      <c r="LRK23" s="164"/>
      <c r="LRL23" s="164"/>
      <c r="LRM23" s="164"/>
      <c r="LRN23" s="164"/>
      <c r="LRO23" s="164"/>
      <c r="LRP23" s="164"/>
      <c r="LRQ23" s="164"/>
      <c r="LRR23" s="164"/>
      <c r="LRS23" s="164"/>
      <c r="LRT23" s="164"/>
      <c r="LRU23" s="164"/>
      <c r="LRV23" s="164"/>
      <c r="LRW23" s="164"/>
      <c r="LRX23" s="164"/>
      <c r="LRY23" s="164"/>
      <c r="LRZ23" s="164"/>
      <c r="LSA23" s="164"/>
      <c r="LSB23" s="164"/>
      <c r="LSC23" s="164"/>
      <c r="LSD23" s="164"/>
      <c r="LSE23" s="164"/>
      <c r="LSF23" s="164"/>
      <c r="LSG23" s="164"/>
      <c r="LSH23" s="164"/>
      <c r="LSI23" s="164"/>
      <c r="LSJ23" s="164"/>
      <c r="LSK23" s="164"/>
      <c r="LSL23" s="164"/>
      <c r="LSM23" s="164"/>
      <c r="LSN23" s="164"/>
      <c r="LSO23" s="164"/>
      <c r="LSP23" s="164"/>
      <c r="LSQ23" s="164"/>
      <c r="LSR23" s="164"/>
      <c r="LSS23" s="164"/>
      <c r="LST23" s="164"/>
      <c r="LSU23" s="164"/>
      <c r="LSV23" s="164"/>
      <c r="LSW23" s="164"/>
      <c r="LSX23" s="164"/>
      <c r="LSY23" s="164"/>
      <c r="LSZ23" s="164"/>
      <c r="LTA23" s="164"/>
      <c r="LTB23" s="164"/>
      <c r="LTC23" s="164"/>
      <c r="LTD23" s="164"/>
      <c r="LTE23" s="164"/>
      <c r="LTF23" s="164"/>
      <c r="LTG23" s="164"/>
      <c r="LTH23" s="164"/>
      <c r="LTI23" s="164"/>
      <c r="LTJ23" s="164"/>
      <c r="LTK23" s="164"/>
      <c r="LTL23" s="164"/>
      <c r="LTM23" s="164"/>
      <c r="LTN23" s="164"/>
      <c r="LTO23" s="164"/>
      <c r="LTP23" s="164"/>
      <c r="LTQ23" s="164"/>
      <c r="LTR23" s="164"/>
      <c r="LTS23" s="164"/>
      <c r="LTT23" s="164"/>
      <c r="LTU23" s="164"/>
      <c r="LTV23" s="164"/>
      <c r="LTW23" s="164"/>
      <c r="LTX23" s="164"/>
      <c r="LTY23" s="164"/>
      <c r="LTZ23" s="164"/>
      <c r="LUA23" s="164"/>
      <c r="LUB23" s="164"/>
      <c r="LUC23" s="164"/>
      <c r="LUD23" s="164"/>
      <c r="LUE23" s="164"/>
      <c r="LUF23" s="164"/>
      <c r="LUG23" s="164"/>
      <c r="LUH23" s="164"/>
      <c r="LUI23" s="164"/>
      <c r="LUJ23" s="164"/>
      <c r="LUK23" s="164"/>
      <c r="LUL23" s="164"/>
      <c r="LUM23" s="164"/>
      <c r="LUN23" s="164"/>
      <c r="LUO23" s="164"/>
      <c r="LUP23" s="164"/>
      <c r="LUQ23" s="164"/>
      <c r="LUR23" s="164"/>
      <c r="LUS23" s="164"/>
      <c r="LUT23" s="164"/>
      <c r="LUU23" s="164"/>
      <c r="LUV23" s="164"/>
      <c r="LUW23" s="164"/>
      <c r="LUX23" s="164"/>
      <c r="LUY23" s="164"/>
      <c r="LUZ23" s="164"/>
      <c r="LVA23" s="164"/>
      <c r="LVB23" s="164"/>
      <c r="LVC23" s="164"/>
      <c r="LVD23" s="164"/>
      <c r="LVE23" s="164"/>
      <c r="LVF23" s="164"/>
      <c r="LVG23" s="164"/>
      <c r="LVH23" s="164"/>
      <c r="LVI23" s="164"/>
      <c r="LVJ23" s="164"/>
      <c r="LVK23" s="164"/>
      <c r="LVL23" s="164"/>
      <c r="LVM23" s="164"/>
      <c r="LVN23" s="164"/>
      <c r="LVO23" s="164"/>
      <c r="LVP23" s="164"/>
      <c r="LVQ23" s="164"/>
      <c r="LVR23" s="164"/>
      <c r="LVS23" s="164"/>
      <c r="LVT23" s="164"/>
      <c r="LVU23" s="164"/>
      <c r="LVV23" s="164"/>
      <c r="LVW23" s="164"/>
      <c r="LVX23" s="164"/>
      <c r="LVY23" s="164"/>
      <c r="LVZ23" s="164"/>
      <c r="LWA23" s="164"/>
      <c r="LWB23" s="164"/>
      <c r="LWC23" s="164"/>
      <c r="LWD23" s="164"/>
      <c r="LWE23" s="164"/>
      <c r="LWF23" s="164"/>
      <c r="LWG23" s="164"/>
      <c r="LWH23" s="164"/>
      <c r="LWI23" s="164"/>
      <c r="LWJ23" s="164"/>
      <c r="LWK23" s="164"/>
      <c r="LWL23" s="164"/>
      <c r="LWM23" s="164"/>
      <c r="LWN23" s="164"/>
      <c r="LWO23" s="164"/>
      <c r="LWP23" s="164"/>
      <c r="LWQ23" s="164"/>
      <c r="LWR23" s="164"/>
      <c r="LWS23" s="164"/>
      <c r="LWT23" s="164"/>
      <c r="LWU23" s="164"/>
      <c r="LWV23" s="164"/>
      <c r="LWW23" s="164"/>
      <c r="LWX23" s="164"/>
      <c r="LWY23" s="164"/>
      <c r="LWZ23" s="164"/>
      <c r="LXA23" s="164"/>
      <c r="LXB23" s="164"/>
      <c r="LXC23" s="164"/>
      <c r="LXD23" s="164"/>
      <c r="LXE23" s="164"/>
      <c r="LXF23" s="164"/>
      <c r="LXG23" s="164"/>
      <c r="LXH23" s="164"/>
      <c r="LXI23" s="164"/>
      <c r="LXJ23" s="164"/>
      <c r="LXK23" s="164"/>
      <c r="LXL23" s="164"/>
      <c r="LXM23" s="164"/>
      <c r="LXN23" s="164"/>
      <c r="LXO23" s="164"/>
      <c r="LXP23" s="164"/>
      <c r="LXQ23" s="164"/>
      <c r="LXR23" s="164"/>
      <c r="LXS23" s="164"/>
      <c r="LXT23" s="164"/>
      <c r="LXU23" s="164"/>
      <c r="LXV23" s="164"/>
      <c r="LXW23" s="164"/>
      <c r="LXX23" s="164"/>
      <c r="LXY23" s="164"/>
      <c r="LXZ23" s="164"/>
      <c r="LYA23" s="164"/>
      <c r="LYB23" s="164"/>
      <c r="LYC23" s="164"/>
      <c r="LYD23" s="164"/>
      <c r="LYE23" s="164"/>
      <c r="LYF23" s="164"/>
      <c r="LYG23" s="164"/>
      <c r="LYH23" s="164"/>
      <c r="LYI23" s="164"/>
      <c r="LYJ23" s="164"/>
      <c r="LYK23" s="164"/>
      <c r="LYL23" s="164"/>
      <c r="LYM23" s="164"/>
      <c r="LYN23" s="164"/>
      <c r="LYO23" s="164"/>
      <c r="LYP23" s="164"/>
      <c r="LYQ23" s="164"/>
      <c r="LYR23" s="164"/>
      <c r="LYS23" s="164"/>
      <c r="LYT23" s="164"/>
      <c r="LYU23" s="164"/>
      <c r="LYV23" s="164"/>
      <c r="LYW23" s="164"/>
      <c r="LYX23" s="164"/>
      <c r="LYY23" s="164"/>
      <c r="LYZ23" s="164"/>
      <c r="LZA23" s="164"/>
      <c r="LZB23" s="164"/>
      <c r="LZC23" s="164"/>
      <c r="LZD23" s="164"/>
      <c r="LZE23" s="164"/>
      <c r="LZF23" s="164"/>
      <c r="LZG23" s="164"/>
      <c r="LZH23" s="164"/>
      <c r="LZI23" s="164"/>
      <c r="LZJ23" s="164"/>
      <c r="LZK23" s="164"/>
      <c r="LZL23" s="164"/>
      <c r="LZM23" s="164"/>
      <c r="LZN23" s="164"/>
      <c r="LZO23" s="164"/>
      <c r="LZP23" s="164"/>
      <c r="LZQ23" s="164"/>
      <c r="LZR23" s="164"/>
      <c r="LZS23" s="164"/>
      <c r="LZT23" s="164"/>
      <c r="LZU23" s="164"/>
      <c r="LZV23" s="164"/>
      <c r="LZW23" s="164"/>
      <c r="LZX23" s="164"/>
      <c r="LZY23" s="164"/>
      <c r="LZZ23" s="164"/>
      <c r="MAA23" s="164"/>
      <c r="MAB23" s="164"/>
      <c r="MAC23" s="164"/>
      <c r="MAD23" s="164"/>
      <c r="MAE23" s="164"/>
      <c r="MAF23" s="164"/>
      <c r="MAG23" s="164"/>
      <c r="MAH23" s="164"/>
      <c r="MAI23" s="164"/>
      <c r="MAJ23" s="164"/>
      <c r="MAK23" s="164"/>
      <c r="MAL23" s="164"/>
      <c r="MAM23" s="164"/>
      <c r="MAN23" s="164"/>
      <c r="MAO23" s="164"/>
      <c r="MAP23" s="164"/>
      <c r="MAQ23" s="164"/>
      <c r="MAR23" s="164"/>
      <c r="MAS23" s="164"/>
      <c r="MAT23" s="164"/>
      <c r="MAU23" s="164"/>
      <c r="MAV23" s="164"/>
      <c r="MAW23" s="164"/>
      <c r="MAX23" s="164"/>
      <c r="MAY23" s="164"/>
      <c r="MAZ23" s="164"/>
      <c r="MBA23" s="164"/>
      <c r="MBB23" s="164"/>
      <c r="MBC23" s="164"/>
      <c r="MBD23" s="164"/>
      <c r="MBE23" s="164"/>
      <c r="MBF23" s="164"/>
      <c r="MBG23" s="164"/>
      <c r="MBH23" s="164"/>
      <c r="MBI23" s="164"/>
      <c r="MBJ23" s="164"/>
      <c r="MBK23" s="164"/>
      <c r="MBL23" s="164"/>
      <c r="MBM23" s="164"/>
      <c r="MBN23" s="164"/>
      <c r="MBO23" s="164"/>
      <c r="MBP23" s="164"/>
      <c r="MBQ23" s="164"/>
      <c r="MBR23" s="164"/>
      <c r="MBS23" s="164"/>
      <c r="MBT23" s="164"/>
      <c r="MBU23" s="164"/>
      <c r="MBV23" s="164"/>
      <c r="MBW23" s="164"/>
      <c r="MBX23" s="164"/>
      <c r="MBY23" s="164"/>
      <c r="MBZ23" s="164"/>
      <c r="MCA23" s="164"/>
      <c r="MCB23" s="164"/>
      <c r="MCC23" s="164"/>
      <c r="MCD23" s="164"/>
      <c r="MCE23" s="164"/>
      <c r="MCF23" s="164"/>
      <c r="MCG23" s="164"/>
      <c r="MCH23" s="164"/>
      <c r="MCI23" s="164"/>
      <c r="MCJ23" s="164"/>
      <c r="MCK23" s="164"/>
      <c r="MCL23" s="164"/>
      <c r="MCM23" s="164"/>
      <c r="MCN23" s="164"/>
      <c r="MCO23" s="164"/>
      <c r="MCP23" s="164"/>
      <c r="MCQ23" s="164"/>
      <c r="MCR23" s="164"/>
      <c r="MCS23" s="164"/>
      <c r="MCT23" s="164"/>
      <c r="MCU23" s="164"/>
      <c r="MCV23" s="164"/>
      <c r="MCW23" s="164"/>
      <c r="MCX23" s="164"/>
      <c r="MCY23" s="164"/>
      <c r="MCZ23" s="164"/>
      <c r="MDA23" s="164"/>
      <c r="MDB23" s="164"/>
      <c r="MDC23" s="164"/>
      <c r="MDD23" s="164"/>
      <c r="MDE23" s="164"/>
      <c r="MDF23" s="164"/>
      <c r="MDG23" s="164"/>
      <c r="MDH23" s="164"/>
      <c r="MDI23" s="164"/>
      <c r="MDJ23" s="164"/>
      <c r="MDK23" s="164"/>
      <c r="MDL23" s="164"/>
      <c r="MDM23" s="164"/>
      <c r="MDN23" s="164"/>
      <c r="MDO23" s="164"/>
      <c r="MDP23" s="164"/>
      <c r="MDQ23" s="164"/>
      <c r="MDR23" s="164"/>
      <c r="MDS23" s="164"/>
      <c r="MDT23" s="164"/>
      <c r="MDU23" s="164"/>
      <c r="MDV23" s="164"/>
      <c r="MDW23" s="164"/>
      <c r="MDX23" s="164"/>
      <c r="MDY23" s="164"/>
      <c r="MDZ23" s="164"/>
      <c r="MEA23" s="164"/>
      <c r="MEB23" s="164"/>
      <c r="MEC23" s="164"/>
      <c r="MED23" s="164"/>
      <c r="MEE23" s="164"/>
      <c r="MEF23" s="164"/>
      <c r="MEG23" s="164"/>
      <c r="MEH23" s="164"/>
      <c r="MEI23" s="164"/>
      <c r="MEJ23" s="164"/>
      <c r="MEK23" s="164"/>
      <c r="MEL23" s="164"/>
      <c r="MEM23" s="164"/>
      <c r="MEN23" s="164"/>
      <c r="MEO23" s="164"/>
      <c r="MEP23" s="164"/>
      <c r="MEQ23" s="164"/>
      <c r="MER23" s="164"/>
      <c r="MES23" s="164"/>
      <c r="MET23" s="164"/>
      <c r="MEU23" s="164"/>
      <c r="MEV23" s="164"/>
      <c r="MEW23" s="164"/>
      <c r="MEX23" s="164"/>
      <c r="MEY23" s="164"/>
      <c r="MEZ23" s="164"/>
      <c r="MFA23" s="164"/>
      <c r="MFB23" s="164"/>
      <c r="MFC23" s="164"/>
      <c r="MFD23" s="164"/>
      <c r="MFE23" s="164"/>
      <c r="MFF23" s="164"/>
      <c r="MFG23" s="164"/>
      <c r="MFH23" s="164"/>
      <c r="MFI23" s="164"/>
      <c r="MFJ23" s="164"/>
      <c r="MFK23" s="164"/>
      <c r="MFL23" s="164"/>
      <c r="MFM23" s="164"/>
      <c r="MFN23" s="164"/>
      <c r="MFO23" s="164"/>
      <c r="MFP23" s="164"/>
      <c r="MFQ23" s="164"/>
      <c r="MFR23" s="164"/>
      <c r="MFS23" s="164"/>
      <c r="MFT23" s="164"/>
      <c r="MFU23" s="164"/>
      <c r="MFV23" s="164"/>
      <c r="MFW23" s="164"/>
      <c r="MFX23" s="164"/>
      <c r="MFY23" s="164"/>
      <c r="MFZ23" s="164"/>
      <c r="MGA23" s="164"/>
      <c r="MGB23" s="164"/>
      <c r="MGC23" s="164"/>
      <c r="MGD23" s="164"/>
      <c r="MGE23" s="164"/>
      <c r="MGF23" s="164"/>
      <c r="MGG23" s="164"/>
      <c r="MGH23" s="164"/>
      <c r="MGI23" s="164"/>
      <c r="MGJ23" s="164"/>
      <c r="MGK23" s="164"/>
      <c r="MGL23" s="164"/>
      <c r="MGM23" s="164"/>
      <c r="MGN23" s="164"/>
      <c r="MGO23" s="164"/>
      <c r="MGP23" s="164"/>
      <c r="MGQ23" s="164"/>
      <c r="MGR23" s="164"/>
      <c r="MGS23" s="164"/>
      <c r="MGT23" s="164"/>
      <c r="MGU23" s="164"/>
      <c r="MGV23" s="164"/>
      <c r="MGW23" s="164"/>
      <c r="MGX23" s="164"/>
      <c r="MGY23" s="164"/>
      <c r="MGZ23" s="164"/>
      <c r="MHA23" s="164"/>
      <c r="MHB23" s="164"/>
      <c r="MHC23" s="164"/>
      <c r="MHD23" s="164"/>
      <c r="MHE23" s="164"/>
      <c r="MHF23" s="164"/>
      <c r="MHG23" s="164"/>
      <c r="MHH23" s="164"/>
      <c r="MHI23" s="164"/>
      <c r="MHJ23" s="164"/>
      <c r="MHK23" s="164"/>
      <c r="MHL23" s="164"/>
      <c r="MHM23" s="164"/>
      <c r="MHN23" s="164"/>
      <c r="MHO23" s="164"/>
      <c r="MHP23" s="164"/>
      <c r="MHQ23" s="164"/>
      <c r="MHR23" s="164"/>
      <c r="MHS23" s="164"/>
      <c r="MHT23" s="164"/>
      <c r="MHU23" s="164"/>
      <c r="MHV23" s="164"/>
      <c r="MHW23" s="164"/>
      <c r="MHX23" s="164"/>
      <c r="MHY23" s="164"/>
      <c r="MHZ23" s="164"/>
      <c r="MIA23" s="164"/>
      <c r="MIB23" s="164"/>
      <c r="MIC23" s="164"/>
      <c r="MID23" s="164"/>
      <c r="MIE23" s="164"/>
      <c r="MIF23" s="164"/>
      <c r="MIG23" s="164"/>
      <c r="MIH23" s="164"/>
      <c r="MII23" s="164"/>
      <c r="MIJ23" s="164"/>
      <c r="MIK23" s="164"/>
      <c r="MIL23" s="164"/>
      <c r="MIM23" s="164"/>
      <c r="MIN23" s="164"/>
      <c r="MIO23" s="164"/>
      <c r="MIP23" s="164"/>
      <c r="MIQ23" s="164"/>
      <c r="MIR23" s="164"/>
      <c r="MIS23" s="164"/>
      <c r="MIT23" s="164"/>
      <c r="MIU23" s="164"/>
      <c r="MIV23" s="164"/>
      <c r="MIW23" s="164"/>
      <c r="MIX23" s="164"/>
      <c r="MIY23" s="164"/>
      <c r="MIZ23" s="164"/>
      <c r="MJA23" s="164"/>
      <c r="MJB23" s="164"/>
      <c r="MJC23" s="164"/>
      <c r="MJD23" s="164"/>
      <c r="MJE23" s="164"/>
      <c r="MJF23" s="164"/>
      <c r="MJG23" s="164"/>
      <c r="MJH23" s="164"/>
      <c r="MJI23" s="164"/>
      <c r="MJJ23" s="164"/>
      <c r="MJK23" s="164"/>
      <c r="MJL23" s="164"/>
      <c r="MJM23" s="164"/>
      <c r="MJN23" s="164"/>
      <c r="MJO23" s="164"/>
      <c r="MJP23" s="164"/>
      <c r="MJQ23" s="164"/>
      <c r="MJR23" s="164"/>
      <c r="MJS23" s="164"/>
      <c r="MJT23" s="164"/>
      <c r="MJU23" s="164"/>
      <c r="MJV23" s="164"/>
      <c r="MJW23" s="164"/>
      <c r="MJX23" s="164"/>
      <c r="MJY23" s="164"/>
      <c r="MJZ23" s="164"/>
      <c r="MKA23" s="164"/>
      <c r="MKB23" s="164"/>
      <c r="MKC23" s="164"/>
      <c r="MKD23" s="164"/>
      <c r="MKE23" s="164"/>
      <c r="MKF23" s="164"/>
      <c r="MKG23" s="164"/>
      <c r="MKH23" s="164"/>
      <c r="MKI23" s="164"/>
      <c r="MKJ23" s="164"/>
      <c r="MKK23" s="164"/>
      <c r="MKL23" s="164"/>
      <c r="MKM23" s="164"/>
      <c r="MKN23" s="164"/>
      <c r="MKO23" s="164"/>
      <c r="MKP23" s="164"/>
      <c r="MKQ23" s="164"/>
      <c r="MKR23" s="164"/>
      <c r="MKS23" s="164"/>
      <c r="MKT23" s="164"/>
      <c r="MKU23" s="164"/>
      <c r="MKV23" s="164"/>
      <c r="MKW23" s="164"/>
      <c r="MKX23" s="164"/>
      <c r="MKY23" s="164"/>
      <c r="MKZ23" s="164"/>
      <c r="MLA23" s="164"/>
      <c r="MLB23" s="164"/>
      <c r="MLC23" s="164"/>
      <c r="MLD23" s="164"/>
      <c r="MLE23" s="164"/>
      <c r="MLF23" s="164"/>
      <c r="MLG23" s="164"/>
      <c r="MLH23" s="164"/>
      <c r="MLI23" s="164"/>
      <c r="MLJ23" s="164"/>
      <c r="MLK23" s="164"/>
      <c r="MLL23" s="164"/>
      <c r="MLM23" s="164"/>
      <c r="MLN23" s="164"/>
      <c r="MLO23" s="164"/>
      <c r="MLP23" s="164"/>
      <c r="MLQ23" s="164"/>
      <c r="MLR23" s="164"/>
      <c r="MLS23" s="164"/>
      <c r="MLT23" s="164"/>
      <c r="MLU23" s="164"/>
      <c r="MLV23" s="164"/>
      <c r="MLW23" s="164"/>
      <c r="MLX23" s="164"/>
      <c r="MLY23" s="164"/>
      <c r="MLZ23" s="164"/>
      <c r="MMA23" s="164"/>
      <c r="MMB23" s="164"/>
      <c r="MMC23" s="164"/>
      <c r="MMD23" s="164"/>
      <c r="MME23" s="164"/>
      <c r="MMF23" s="164"/>
      <c r="MMG23" s="164"/>
      <c r="MMH23" s="164"/>
      <c r="MMI23" s="164"/>
      <c r="MMJ23" s="164"/>
      <c r="MMK23" s="164"/>
      <c r="MML23" s="164"/>
      <c r="MMM23" s="164"/>
      <c r="MMN23" s="164"/>
      <c r="MMO23" s="164"/>
      <c r="MMP23" s="164"/>
      <c r="MMQ23" s="164"/>
      <c r="MMR23" s="164"/>
      <c r="MMS23" s="164"/>
      <c r="MMT23" s="164"/>
      <c r="MMU23" s="164"/>
      <c r="MMV23" s="164"/>
      <c r="MMW23" s="164"/>
      <c r="MMX23" s="164"/>
      <c r="MMY23" s="164"/>
      <c r="MMZ23" s="164"/>
      <c r="MNA23" s="164"/>
      <c r="MNB23" s="164"/>
      <c r="MNC23" s="164"/>
      <c r="MND23" s="164"/>
      <c r="MNE23" s="164"/>
      <c r="MNF23" s="164"/>
      <c r="MNG23" s="164"/>
      <c r="MNH23" s="164"/>
      <c r="MNI23" s="164"/>
      <c r="MNJ23" s="164"/>
      <c r="MNK23" s="164"/>
      <c r="MNL23" s="164"/>
      <c r="MNM23" s="164"/>
      <c r="MNN23" s="164"/>
      <c r="MNO23" s="164"/>
      <c r="MNP23" s="164"/>
      <c r="MNQ23" s="164"/>
      <c r="MNR23" s="164"/>
      <c r="MNS23" s="164"/>
      <c r="MNT23" s="164"/>
      <c r="MNU23" s="164"/>
      <c r="MNV23" s="164"/>
      <c r="MNW23" s="164"/>
      <c r="MNX23" s="164"/>
      <c r="MNY23" s="164"/>
      <c r="MNZ23" s="164"/>
      <c r="MOA23" s="164"/>
      <c r="MOB23" s="164"/>
      <c r="MOC23" s="164"/>
      <c r="MOD23" s="164"/>
      <c r="MOE23" s="164"/>
      <c r="MOF23" s="164"/>
      <c r="MOG23" s="164"/>
      <c r="MOH23" s="164"/>
      <c r="MOI23" s="164"/>
      <c r="MOJ23" s="164"/>
      <c r="MOK23" s="164"/>
      <c r="MOL23" s="164"/>
      <c r="MOM23" s="164"/>
      <c r="MON23" s="164"/>
      <c r="MOO23" s="164"/>
      <c r="MOP23" s="164"/>
      <c r="MOQ23" s="164"/>
      <c r="MOR23" s="164"/>
      <c r="MOS23" s="164"/>
      <c r="MOT23" s="164"/>
      <c r="MOU23" s="164"/>
      <c r="MOV23" s="164"/>
      <c r="MOW23" s="164"/>
      <c r="MOX23" s="164"/>
      <c r="MOY23" s="164"/>
      <c r="MOZ23" s="164"/>
      <c r="MPA23" s="164"/>
      <c r="MPB23" s="164"/>
      <c r="MPC23" s="164"/>
      <c r="MPD23" s="164"/>
      <c r="MPE23" s="164"/>
      <c r="MPF23" s="164"/>
      <c r="MPG23" s="164"/>
      <c r="MPH23" s="164"/>
      <c r="MPI23" s="164"/>
      <c r="MPJ23" s="164"/>
      <c r="MPK23" s="164"/>
      <c r="MPL23" s="164"/>
      <c r="MPM23" s="164"/>
      <c r="MPN23" s="164"/>
      <c r="MPO23" s="164"/>
      <c r="MPP23" s="164"/>
      <c r="MPQ23" s="164"/>
      <c r="MPR23" s="164"/>
      <c r="MPS23" s="164"/>
      <c r="MPT23" s="164"/>
      <c r="MPU23" s="164"/>
      <c r="MPV23" s="164"/>
      <c r="MPW23" s="164"/>
      <c r="MPX23" s="164"/>
      <c r="MPY23" s="164"/>
      <c r="MPZ23" s="164"/>
      <c r="MQA23" s="164"/>
      <c r="MQB23" s="164"/>
      <c r="MQC23" s="164"/>
      <c r="MQD23" s="164"/>
      <c r="MQE23" s="164"/>
      <c r="MQF23" s="164"/>
      <c r="MQG23" s="164"/>
      <c r="MQH23" s="164"/>
      <c r="MQI23" s="164"/>
      <c r="MQJ23" s="164"/>
      <c r="MQK23" s="164"/>
      <c r="MQL23" s="164"/>
      <c r="MQM23" s="164"/>
      <c r="MQN23" s="164"/>
      <c r="MQO23" s="164"/>
      <c r="MQP23" s="164"/>
      <c r="MQQ23" s="164"/>
      <c r="MQR23" s="164"/>
      <c r="MQS23" s="164"/>
      <c r="MQT23" s="164"/>
      <c r="MQU23" s="164"/>
      <c r="MQV23" s="164"/>
      <c r="MQW23" s="164"/>
      <c r="MQX23" s="164"/>
      <c r="MQY23" s="164"/>
      <c r="MQZ23" s="164"/>
      <c r="MRA23" s="164"/>
      <c r="MRB23" s="164"/>
      <c r="MRC23" s="164"/>
      <c r="MRD23" s="164"/>
      <c r="MRE23" s="164"/>
      <c r="MRF23" s="164"/>
      <c r="MRG23" s="164"/>
      <c r="MRH23" s="164"/>
      <c r="MRI23" s="164"/>
      <c r="MRJ23" s="164"/>
      <c r="MRK23" s="164"/>
      <c r="MRL23" s="164"/>
      <c r="MRM23" s="164"/>
      <c r="MRN23" s="164"/>
      <c r="MRO23" s="164"/>
      <c r="MRP23" s="164"/>
      <c r="MRQ23" s="164"/>
      <c r="MRR23" s="164"/>
      <c r="MRS23" s="164"/>
      <c r="MRT23" s="164"/>
      <c r="MRU23" s="164"/>
      <c r="MRV23" s="164"/>
      <c r="MRW23" s="164"/>
      <c r="MRX23" s="164"/>
      <c r="MRY23" s="164"/>
      <c r="MRZ23" s="164"/>
      <c r="MSA23" s="164"/>
      <c r="MSB23" s="164"/>
      <c r="MSC23" s="164"/>
      <c r="MSD23" s="164"/>
      <c r="MSE23" s="164"/>
      <c r="MSF23" s="164"/>
      <c r="MSG23" s="164"/>
      <c r="MSH23" s="164"/>
      <c r="MSI23" s="164"/>
      <c r="MSJ23" s="164"/>
      <c r="MSK23" s="164"/>
      <c r="MSL23" s="164"/>
      <c r="MSM23" s="164"/>
      <c r="MSN23" s="164"/>
      <c r="MSO23" s="164"/>
      <c r="MSP23" s="164"/>
      <c r="MSQ23" s="164"/>
      <c r="MSR23" s="164"/>
      <c r="MSS23" s="164"/>
      <c r="MST23" s="164"/>
      <c r="MSU23" s="164"/>
      <c r="MSV23" s="164"/>
      <c r="MSW23" s="164"/>
      <c r="MSX23" s="164"/>
      <c r="MSY23" s="164"/>
      <c r="MSZ23" s="164"/>
      <c r="MTA23" s="164"/>
      <c r="MTB23" s="164"/>
      <c r="MTC23" s="164"/>
      <c r="MTD23" s="164"/>
      <c r="MTE23" s="164"/>
      <c r="MTF23" s="164"/>
      <c r="MTG23" s="164"/>
      <c r="MTH23" s="164"/>
      <c r="MTI23" s="164"/>
      <c r="MTJ23" s="164"/>
      <c r="MTK23" s="164"/>
      <c r="MTL23" s="164"/>
      <c r="MTM23" s="164"/>
      <c r="MTN23" s="164"/>
      <c r="MTO23" s="164"/>
      <c r="MTP23" s="164"/>
      <c r="MTQ23" s="164"/>
      <c r="MTR23" s="164"/>
      <c r="MTS23" s="164"/>
      <c r="MTT23" s="164"/>
      <c r="MTU23" s="164"/>
      <c r="MTV23" s="164"/>
      <c r="MTW23" s="164"/>
      <c r="MTX23" s="164"/>
      <c r="MTY23" s="164"/>
      <c r="MTZ23" s="164"/>
      <c r="MUA23" s="164"/>
      <c r="MUB23" s="164"/>
      <c r="MUC23" s="164"/>
      <c r="MUD23" s="164"/>
      <c r="MUE23" s="164"/>
      <c r="MUF23" s="164"/>
      <c r="MUG23" s="164"/>
      <c r="MUH23" s="164"/>
      <c r="MUI23" s="164"/>
      <c r="MUJ23" s="164"/>
      <c r="MUK23" s="164"/>
      <c r="MUL23" s="164"/>
      <c r="MUM23" s="164"/>
      <c r="MUN23" s="164"/>
      <c r="MUO23" s="164"/>
      <c r="MUP23" s="164"/>
      <c r="MUQ23" s="164"/>
      <c r="MUR23" s="164"/>
      <c r="MUS23" s="164"/>
      <c r="MUT23" s="164"/>
      <c r="MUU23" s="164"/>
      <c r="MUV23" s="164"/>
      <c r="MUW23" s="164"/>
      <c r="MUX23" s="164"/>
      <c r="MUY23" s="164"/>
      <c r="MUZ23" s="164"/>
      <c r="MVA23" s="164"/>
      <c r="MVB23" s="164"/>
      <c r="MVC23" s="164"/>
      <c r="MVD23" s="164"/>
      <c r="MVE23" s="164"/>
      <c r="MVF23" s="164"/>
      <c r="MVG23" s="164"/>
      <c r="MVH23" s="164"/>
      <c r="MVI23" s="164"/>
      <c r="MVJ23" s="164"/>
      <c r="MVK23" s="164"/>
      <c r="MVL23" s="164"/>
      <c r="MVM23" s="164"/>
      <c r="MVN23" s="164"/>
      <c r="MVO23" s="164"/>
      <c r="MVP23" s="164"/>
      <c r="MVQ23" s="164"/>
      <c r="MVR23" s="164"/>
      <c r="MVS23" s="164"/>
      <c r="MVT23" s="164"/>
      <c r="MVU23" s="164"/>
      <c r="MVV23" s="164"/>
      <c r="MVW23" s="164"/>
      <c r="MVX23" s="164"/>
      <c r="MVY23" s="164"/>
      <c r="MVZ23" s="164"/>
      <c r="MWA23" s="164"/>
      <c r="MWB23" s="164"/>
      <c r="MWC23" s="164"/>
      <c r="MWD23" s="164"/>
      <c r="MWE23" s="164"/>
      <c r="MWF23" s="164"/>
      <c r="MWG23" s="164"/>
      <c r="MWH23" s="164"/>
      <c r="MWI23" s="164"/>
      <c r="MWJ23" s="164"/>
      <c r="MWK23" s="164"/>
      <c r="MWL23" s="164"/>
      <c r="MWM23" s="164"/>
      <c r="MWN23" s="164"/>
      <c r="MWO23" s="164"/>
      <c r="MWP23" s="164"/>
      <c r="MWQ23" s="164"/>
      <c r="MWR23" s="164"/>
      <c r="MWS23" s="164"/>
      <c r="MWT23" s="164"/>
      <c r="MWU23" s="164"/>
      <c r="MWV23" s="164"/>
      <c r="MWW23" s="164"/>
      <c r="MWX23" s="164"/>
      <c r="MWY23" s="164"/>
      <c r="MWZ23" s="164"/>
      <c r="MXA23" s="164"/>
      <c r="MXB23" s="164"/>
      <c r="MXC23" s="164"/>
      <c r="MXD23" s="164"/>
      <c r="MXE23" s="164"/>
      <c r="MXF23" s="164"/>
      <c r="MXG23" s="164"/>
      <c r="MXH23" s="164"/>
      <c r="MXI23" s="164"/>
      <c r="MXJ23" s="164"/>
      <c r="MXK23" s="164"/>
      <c r="MXL23" s="164"/>
      <c r="MXM23" s="164"/>
      <c r="MXN23" s="164"/>
      <c r="MXO23" s="164"/>
      <c r="MXP23" s="164"/>
      <c r="MXQ23" s="164"/>
      <c r="MXR23" s="164"/>
      <c r="MXS23" s="164"/>
      <c r="MXT23" s="164"/>
      <c r="MXU23" s="164"/>
      <c r="MXV23" s="164"/>
      <c r="MXW23" s="164"/>
      <c r="MXX23" s="164"/>
      <c r="MXY23" s="164"/>
      <c r="MXZ23" s="164"/>
      <c r="MYA23" s="164"/>
      <c r="MYB23" s="164"/>
      <c r="MYC23" s="164"/>
      <c r="MYD23" s="164"/>
      <c r="MYE23" s="164"/>
      <c r="MYF23" s="164"/>
      <c r="MYG23" s="164"/>
      <c r="MYH23" s="164"/>
      <c r="MYI23" s="164"/>
      <c r="MYJ23" s="164"/>
      <c r="MYK23" s="164"/>
      <c r="MYL23" s="164"/>
      <c r="MYM23" s="164"/>
      <c r="MYN23" s="164"/>
      <c r="MYO23" s="164"/>
      <c r="MYP23" s="164"/>
      <c r="MYQ23" s="164"/>
      <c r="MYR23" s="164"/>
      <c r="MYS23" s="164"/>
      <c r="MYT23" s="164"/>
      <c r="MYU23" s="164"/>
      <c r="MYV23" s="164"/>
      <c r="MYW23" s="164"/>
      <c r="MYX23" s="164"/>
      <c r="MYY23" s="164"/>
      <c r="MYZ23" s="164"/>
      <c r="MZA23" s="164"/>
      <c r="MZB23" s="164"/>
      <c r="MZC23" s="164"/>
      <c r="MZD23" s="164"/>
      <c r="MZE23" s="164"/>
      <c r="MZF23" s="164"/>
      <c r="MZG23" s="164"/>
      <c r="MZH23" s="164"/>
      <c r="MZI23" s="164"/>
      <c r="MZJ23" s="164"/>
      <c r="MZK23" s="164"/>
      <c r="MZL23" s="164"/>
      <c r="MZM23" s="164"/>
      <c r="MZN23" s="164"/>
      <c r="MZO23" s="164"/>
      <c r="MZP23" s="164"/>
      <c r="MZQ23" s="164"/>
      <c r="MZR23" s="164"/>
      <c r="MZS23" s="164"/>
      <c r="MZT23" s="164"/>
      <c r="MZU23" s="164"/>
      <c r="MZV23" s="164"/>
      <c r="MZW23" s="164"/>
      <c r="MZX23" s="164"/>
      <c r="MZY23" s="164"/>
      <c r="MZZ23" s="164"/>
      <c r="NAA23" s="164"/>
      <c r="NAB23" s="164"/>
      <c r="NAC23" s="164"/>
      <c r="NAD23" s="164"/>
      <c r="NAE23" s="164"/>
      <c r="NAF23" s="164"/>
      <c r="NAG23" s="164"/>
      <c r="NAH23" s="164"/>
      <c r="NAI23" s="164"/>
      <c r="NAJ23" s="164"/>
      <c r="NAK23" s="164"/>
      <c r="NAL23" s="164"/>
      <c r="NAM23" s="164"/>
      <c r="NAN23" s="164"/>
      <c r="NAO23" s="164"/>
      <c r="NAP23" s="164"/>
      <c r="NAQ23" s="164"/>
      <c r="NAR23" s="164"/>
      <c r="NAS23" s="164"/>
      <c r="NAT23" s="164"/>
      <c r="NAU23" s="164"/>
      <c r="NAV23" s="164"/>
      <c r="NAW23" s="164"/>
      <c r="NAX23" s="164"/>
      <c r="NAY23" s="164"/>
      <c r="NAZ23" s="164"/>
      <c r="NBA23" s="164"/>
      <c r="NBB23" s="164"/>
      <c r="NBC23" s="164"/>
      <c r="NBD23" s="164"/>
      <c r="NBE23" s="164"/>
      <c r="NBF23" s="164"/>
      <c r="NBG23" s="164"/>
      <c r="NBH23" s="164"/>
      <c r="NBI23" s="164"/>
      <c r="NBJ23" s="164"/>
      <c r="NBK23" s="164"/>
      <c r="NBL23" s="164"/>
      <c r="NBM23" s="164"/>
      <c r="NBN23" s="164"/>
      <c r="NBO23" s="164"/>
      <c r="NBP23" s="164"/>
      <c r="NBQ23" s="164"/>
      <c r="NBR23" s="164"/>
      <c r="NBS23" s="164"/>
      <c r="NBT23" s="164"/>
      <c r="NBU23" s="164"/>
      <c r="NBV23" s="164"/>
      <c r="NBW23" s="164"/>
      <c r="NBX23" s="164"/>
      <c r="NBY23" s="164"/>
      <c r="NBZ23" s="164"/>
      <c r="NCA23" s="164"/>
      <c r="NCB23" s="164"/>
      <c r="NCC23" s="164"/>
      <c r="NCD23" s="164"/>
      <c r="NCE23" s="164"/>
      <c r="NCF23" s="164"/>
      <c r="NCG23" s="164"/>
      <c r="NCH23" s="164"/>
      <c r="NCI23" s="164"/>
      <c r="NCJ23" s="164"/>
      <c r="NCK23" s="164"/>
      <c r="NCL23" s="164"/>
      <c r="NCM23" s="164"/>
      <c r="NCN23" s="164"/>
      <c r="NCO23" s="164"/>
      <c r="NCP23" s="164"/>
      <c r="NCQ23" s="164"/>
      <c r="NCR23" s="164"/>
      <c r="NCS23" s="164"/>
      <c r="NCT23" s="164"/>
      <c r="NCU23" s="164"/>
      <c r="NCV23" s="164"/>
      <c r="NCW23" s="164"/>
      <c r="NCX23" s="164"/>
      <c r="NCY23" s="164"/>
      <c r="NCZ23" s="164"/>
      <c r="NDA23" s="164"/>
      <c r="NDB23" s="164"/>
      <c r="NDC23" s="164"/>
      <c r="NDD23" s="164"/>
      <c r="NDE23" s="164"/>
      <c r="NDF23" s="164"/>
      <c r="NDG23" s="164"/>
      <c r="NDH23" s="164"/>
      <c r="NDI23" s="164"/>
      <c r="NDJ23" s="164"/>
      <c r="NDK23" s="164"/>
      <c r="NDL23" s="164"/>
      <c r="NDM23" s="164"/>
      <c r="NDN23" s="164"/>
      <c r="NDO23" s="164"/>
      <c r="NDP23" s="164"/>
      <c r="NDQ23" s="164"/>
      <c r="NDR23" s="164"/>
      <c r="NDS23" s="164"/>
      <c r="NDT23" s="164"/>
      <c r="NDU23" s="164"/>
      <c r="NDV23" s="164"/>
      <c r="NDW23" s="164"/>
      <c r="NDX23" s="164"/>
      <c r="NDY23" s="164"/>
      <c r="NDZ23" s="164"/>
      <c r="NEA23" s="164"/>
      <c r="NEB23" s="164"/>
      <c r="NEC23" s="164"/>
      <c r="NED23" s="164"/>
      <c r="NEE23" s="164"/>
      <c r="NEF23" s="164"/>
      <c r="NEG23" s="164"/>
      <c r="NEH23" s="164"/>
      <c r="NEI23" s="164"/>
      <c r="NEJ23" s="164"/>
      <c r="NEK23" s="164"/>
      <c r="NEL23" s="164"/>
      <c r="NEM23" s="164"/>
      <c r="NEN23" s="164"/>
      <c r="NEO23" s="164"/>
      <c r="NEP23" s="164"/>
      <c r="NEQ23" s="164"/>
      <c r="NER23" s="164"/>
      <c r="NES23" s="164"/>
      <c r="NET23" s="164"/>
      <c r="NEU23" s="164"/>
      <c r="NEV23" s="164"/>
      <c r="NEW23" s="164"/>
      <c r="NEX23" s="164"/>
      <c r="NEY23" s="164"/>
      <c r="NEZ23" s="164"/>
      <c r="NFA23" s="164"/>
      <c r="NFB23" s="164"/>
      <c r="NFC23" s="164"/>
      <c r="NFD23" s="164"/>
      <c r="NFE23" s="164"/>
      <c r="NFF23" s="164"/>
      <c r="NFG23" s="164"/>
      <c r="NFH23" s="164"/>
      <c r="NFI23" s="164"/>
      <c r="NFJ23" s="164"/>
      <c r="NFK23" s="164"/>
      <c r="NFL23" s="164"/>
      <c r="NFM23" s="164"/>
      <c r="NFN23" s="164"/>
      <c r="NFO23" s="164"/>
      <c r="NFP23" s="164"/>
      <c r="NFQ23" s="164"/>
      <c r="NFR23" s="164"/>
      <c r="NFS23" s="164"/>
      <c r="NFT23" s="164"/>
      <c r="NFU23" s="164"/>
      <c r="NFV23" s="164"/>
      <c r="NFW23" s="164"/>
      <c r="NFX23" s="164"/>
      <c r="NFY23" s="164"/>
      <c r="NFZ23" s="164"/>
      <c r="NGA23" s="164"/>
      <c r="NGB23" s="164"/>
      <c r="NGC23" s="164"/>
      <c r="NGD23" s="164"/>
      <c r="NGE23" s="164"/>
      <c r="NGF23" s="164"/>
      <c r="NGG23" s="164"/>
      <c r="NGH23" s="164"/>
      <c r="NGI23" s="164"/>
      <c r="NGJ23" s="164"/>
      <c r="NGK23" s="164"/>
      <c r="NGL23" s="164"/>
      <c r="NGM23" s="164"/>
      <c r="NGN23" s="164"/>
      <c r="NGO23" s="164"/>
      <c r="NGP23" s="164"/>
      <c r="NGQ23" s="164"/>
      <c r="NGR23" s="164"/>
      <c r="NGS23" s="164"/>
      <c r="NGT23" s="164"/>
      <c r="NGU23" s="164"/>
      <c r="NGV23" s="164"/>
      <c r="NGW23" s="164"/>
      <c r="NGX23" s="164"/>
      <c r="NGY23" s="164"/>
      <c r="NGZ23" s="164"/>
      <c r="NHA23" s="164"/>
      <c r="NHB23" s="164"/>
      <c r="NHC23" s="164"/>
      <c r="NHD23" s="164"/>
      <c r="NHE23" s="164"/>
      <c r="NHF23" s="164"/>
      <c r="NHG23" s="164"/>
      <c r="NHH23" s="164"/>
      <c r="NHI23" s="164"/>
      <c r="NHJ23" s="164"/>
      <c r="NHK23" s="164"/>
      <c r="NHL23" s="164"/>
      <c r="NHM23" s="164"/>
      <c r="NHN23" s="164"/>
      <c r="NHO23" s="164"/>
      <c r="NHP23" s="164"/>
      <c r="NHQ23" s="164"/>
      <c r="NHR23" s="164"/>
      <c r="NHS23" s="164"/>
      <c r="NHT23" s="164"/>
      <c r="NHU23" s="164"/>
      <c r="NHV23" s="164"/>
      <c r="NHW23" s="164"/>
      <c r="NHX23" s="164"/>
      <c r="NHY23" s="164"/>
      <c r="NHZ23" s="164"/>
      <c r="NIA23" s="164"/>
      <c r="NIB23" s="164"/>
      <c r="NIC23" s="164"/>
      <c r="NID23" s="164"/>
      <c r="NIE23" s="164"/>
      <c r="NIF23" s="164"/>
      <c r="NIG23" s="164"/>
      <c r="NIH23" s="164"/>
      <c r="NII23" s="164"/>
      <c r="NIJ23" s="164"/>
      <c r="NIK23" s="164"/>
      <c r="NIL23" s="164"/>
      <c r="NIM23" s="164"/>
      <c r="NIN23" s="164"/>
      <c r="NIO23" s="164"/>
      <c r="NIP23" s="164"/>
      <c r="NIQ23" s="164"/>
      <c r="NIR23" s="164"/>
      <c r="NIS23" s="164"/>
      <c r="NIT23" s="164"/>
      <c r="NIU23" s="164"/>
      <c r="NIV23" s="164"/>
      <c r="NIW23" s="164"/>
      <c r="NIX23" s="164"/>
      <c r="NIY23" s="164"/>
      <c r="NIZ23" s="164"/>
      <c r="NJA23" s="164"/>
      <c r="NJB23" s="164"/>
      <c r="NJC23" s="164"/>
      <c r="NJD23" s="164"/>
      <c r="NJE23" s="164"/>
      <c r="NJF23" s="164"/>
      <c r="NJG23" s="164"/>
      <c r="NJH23" s="164"/>
      <c r="NJI23" s="164"/>
      <c r="NJJ23" s="164"/>
      <c r="NJK23" s="164"/>
      <c r="NJL23" s="164"/>
      <c r="NJM23" s="164"/>
      <c r="NJN23" s="164"/>
      <c r="NJO23" s="164"/>
      <c r="NJP23" s="164"/>
      <c r="NJQ23" s="164"/>
      <c r="NJR23" s="164"/>
      <c r="NJS23" s="164"/>
      <c r="NJT23" s="164"/>
      <c r="NJU23" s="164"/>
      <c r="NJV23" s="164"/>
      <c r="NJW23" s="164"/>
      <c r="NJX23" s="164"/>
      <c r="NJY23" s="164"/>
      <c r="NJZ23" s="164"/>
      <c r="NKA23" s="164"/>
      <c r="NKB23" s="164"/>
      <c r="NKC23" s="164"/>
      <c r="NKD23" s="164"/>
      <c r="NKE23" s="164"/>
      <c r="NKF23" s="164"/>
      <c r="NKG23" s="164"/>
      <c r="NKH23" s="164"/>
      <c r="NKI23" s="164"/>
      <c r="NKJ23" s="164"/>
      <c r="NKK23" s="164"/>
      <c r="NKL23" s="164"/>
      <c r="NKM23" s="164"/>
      <c r="NKN23" s="164"/>
      <c r="NKO23" s="164"/>
      <c r="NKP23" s="164"/>
      <c r="NKQ23" s="164"/>
      <c r="NKR23" s="164"/>
      <c r="NKS23" s="164"/>
      <c r="NKT23" s="164"/>
      <c r="NKU23" s="164"/>
      <c r="NKV23" s="164"/>
      <c r="NKW23" s="164"/>
      <c r="NKX23" s="164"/>
      <c r="NKY23" s="164"/>
      <c r="NKZ23" s="164"/>
      <c r="NLA23" s="164"/>
      <c r="NLB23" s="164"/>
      <c r="NLC23" s="164"/>
      <c r="NLD23" s="164"/>
      <c r="NLE23" s="164"/>
      <c r="NLF23" s="164"/>
      <c r="NLG23" s="164"/>
      <c r="NLH23" s="164"/>
      <c r="NLI23" s="164"/>
      <c r="NLJ23" s="164"/>
      <c r="NLK23" s="164"/>
      <c r="NLL23" s="164"/>
      <c r="NLM23" s="164"/>
      <c r="NLN23" s="164"/>
      <c r="NLO23" s="164"/>
      <c r="NLP23" s="164"/>
      <c r="NLQ23" s="164"/>
      <c r="NLR23" s="164"/>
      <c r="NLS23" s="164"/>
      <c r="NLT23" s="164"/>
      <c r="NLU23" s="164"/>
      <c r="NLV23" s="164"/>
      <c r="NLW23" s="164"/>
      <c r="NLX23" s="164"/>
      <c r="NLY23" s="164"/>
      <c r="NLZ23" s="164"/>
      <c r="NMA23" s="164"/>
      <c r="NMB23" s="164"/>
      <c r="NMC23" s="164"/>
      <c r="NMD23" s="164"/>
      <c r="NME23" s="164"/>
      <c r="NMF23" s="164"/>
      <c r="NMG23" s="164"/>
      <c r="NMH23" s="164"/>
      <c r="NMI23" s="164"/>
      <c r="NMJ23" s="164"/>
      <c r="NMK23" s="164"/>
      <c r="NML23" s="164"/>
      <c r="NMM23" s="164"/>
      <c r="NMN23" s="164"/>
      <c r="NMO23" s="164"/>
      <c r="NMP23" s="164"/>
      <c r="NMQ23" s="164"/>
      <c r="NMR23" s="164"/>
      <c r="NMS23" s="164"/>
      <c r="NMT23" s="164"/>
      <c r="NMU23" s="164"/>
      <c r="NMV23" s="164"/>
      <c r="NMW23" s="164"/>
      <c r="NMX23" s="164"/>
      <c r="NMY23" s="164"/>
      <c r="NMZ23" s="164"/>
      <c r="NNA23" s="164"/>
      <c r="NNB23" s="164"/>
      <c r="NNC23" s="164"/>
      <c r="NND23" s="164"/>
      <c r="NNE23" s="164"/>
      <c r="NNF23" s="164"/>
      <c r="NNG23" s="164"/>
      <c r="NNH23" s="164"/>
      <c r="NNI23" s="164"/>
      <c r="NNJ23" s="164"/>
      <c r="NNK23" s="164"/>
      <c r="NNL23" s="164"/>
      <c r="NNM23" s="164"/>
      <c r="NNN23" s="164"/>
      <c r="NNO23" s="164"/>
      <c r="NNP23" s="164"/>
      <c r="NNQ23" s="164"/>
      <c r="NNR23" s="164"/>
      <c r="NNS23" s="164"/>
      <c r="NNT23" s="164"/>
      <c r="NNU23" s="164"/>
      <c r="NNV23" s="164"/>
      <c r="NNW23" s="164"/>
      <c r="NNX23" s="164"/>
      <c r="NNY23" s="164"/>
      <c r="NNZ23" s="164"/>
      <c r="NOA23" s="164"/>
      <c r="NOB23" s="164"/>
      <c r="NOC23" s="164"/>
      <c r="NOD23" s="164"/>
      <c r="NOE23" s="164"/>
      <c r="NOF23" s="164"/>
      <c r="NOG23" s="164"/>
      <c r="NOH23" s="164"/>
      <c r="NOI23" s="164"/>
      <c r="NOJ23" s="164"/>
      <c r="NOK23" s="164"/>
      <c r="NOL23" s="164"/>
      <c r="NOM23" s="164"/>
      <c r="NON23" s="164"/>
      <c r="NOO23" s="164"/>
      <c r="NOP23" s="164"/>
      <c r="NOQ23" s="164"/>
      <c r="NOR23" s="164"/>
      <c r="NOS23" s="164"/>
      <c r="NOT23" s="164"/>
      <c r="NOU23" s="164"/>
      <c r="NOV23" s="164"/>
      <c r="NOW23" s="164"/>
      <c r="NOX23" s="164"/>
      <c r="NOY23" s="164"/>
      <c r="NOZ23" s="164"/>
      <c r="NPA23" s="164"/>
      <c r="NPB23" s="164"/>
      <c r="NPC23" s="164"/>
      <c r="NPD23" s="164"/>
      <c r="NPE23" s="164"/>
      <c r="NPF23" s="164"/>
      <c r="NPG23" s="164"/>
      <c r="NPH23" s="164"/>
      <c r="NPI23" s="164"/>
      <c r="NPJ23" s="164"/>
      <c r="NPK23" s="164"/>
      <c r="NPL23" s="164"/>
      <c r="NPM23" s="164"/>
      <c r="NPN23" s="164"/>
      <c r="NPO23" s="164"/>
      <c r="NPP23" s="164"/>
      <c r="NPQ23" s="164"/>
      <c r="NPR23" s="164"/>
      <c r="NPS23" s="164"/>
      <c r="NPT23" s="164"/>
      <c r="NPU23" s="164"/>
      <c r="NPV23" s="164"/>
      <c r="NPW23" s="164"/>
      <c r="NPX23" s="164"/>
      <c r="NPY23" s="164"/>
      <c r="NPZ23" s="164"/>
      <c r="NQA23" s="164"/>
      <c r="NQB23" s="164"/>
      <c r="NQC23" s="164"/>
      <c r="NQD23" s="164"/>
      <c r="NQE23" s="164"/>
      <c r="NQF23" s="164"/>
      <c r="NQG23" s="164"/>
      <c r="NQH23" s="164"/>
      <c r="NQI23" s="164"/>
      <c r="NQJ23" s="164"/>
      <c r="NQK23" s="164"/>
      <c r="NQL23" s="164"/>
      <c r="NQM23" s="164"/>
      <c r="NQN23" s="164"/>
      <c r="NQO23" s="164"/>
      <c r="NQP23" s="164"/>
      <c r="NQQ23" s="164"/>
      <c r="NQR23" s="164"/>
      <c r="NQS23" s="164"/>
      <c r="NQT23" s="164"/>
      <c r="NQU23" s="164"/>
      <c r="NQV23" s="164"/>
      <c r="NQW23" s="164"/>
      <c r="NQX23" s="164"/>
      <c r="NQY23" s="164"/>
      <c r="NQZ23" s="164"/>
      <c r="NRA23" s="164"/>
      <c r="NRB23" s="164"/>
      <c r="NRC23" s="164"/>
      <c r="NRD23" s="164"/>
      <c r="NRE23" s="164"/>
      <c r="NRF23" s="164"/>
      <c r="NRG23" s="164"/>
      <c r="NRH23" s="164"/>
      <c r="NRI23" s="164"/>
      <c r="NRJ23" s="164"/>
      <c r="NRK23" s="164"/>
      <c r="NRL23" s="164"/>
      <c r="NRM23" s="164"/>
      <c r="NRN23" s="164"/>
      <c r="NRO23" s="164"/>
      <c r="NRP23" s="164"/>
      <c r="NRQ23" s="164"/>
      <c r="NRR23" s="164"/>
      <c r="NRS23" s="164"/>
      <c r="NRT23" s="164"/>
      <c r="NRU23" s="164"/>
      <c r="NRV23" s="164"/>
      <c r="NRW23" s="164"/>
      <c r="NRX23" s="164"/>
      <c r="NRY23" s="164"/>
      <c r="NRZ23" s="164"/>
      <c r="NSA23" s="164"/>
      <c r="NSB23" s="164"/>
      <c r="NSC23" s="164"/>
      <c r="NSD23" s="164"/>
      <c r="NSE23" s="164"/>
      <c r="NSF23" s="164"/>
      <c r="NSG23" s="164"/>
      <c r="NSH23" s="164"/>
      <c r="NSI23" s="164"/>
      <c r="NSJ23" s="164"/>
      <c r="NSK23" s="164"/>
      <c r="NSL23" s="164"/>
      <c r="NSM23" s="164"/>
      <c r="NSN23" s="164"/>
      <c r="NSO23" s="164"/>
      <c r="NSP23" s="164"/>
      <c r="NSQ23" s="164"/>
      <c r="NSR23" s="164"/>
      <c r="NSS23" s="164"/>
      <c r="NST23" s="164"/>
      <c r="NSU23" s="164"/>
      <c r="NSV23" s="164"/>
      <c r="NSW23" s="164"/>
      <c r="NSX23" s="164"/>
      <c r="NSY23" s="164"/>
      <c r="NSZ23" s="164"/>
      <c r="NTA23" s="164"/>
      <c r="NTB23" s="164"/>
      <c r="NTC23" s="164"/>
      <c r="NTD23" s="164"/>
      <c r="NTE23" s="164"/>
      <c r="NTF23" s="164"/>
      <c r="NTG23" s="164"/>
      <c r="NTH23" s="164"/>
      <c r="NTI23" s="164"/>
      <c r="NTJ23" s="164"/>
      <c r="NTK23" s="164"/>
      <c r="NTL23" s="164"/>
      <c r="NTM23" s="164"/>
      <c r="NTN23" s="164"/>
      <c r="NTO23" s="164"/>
      <c r="NTP23" s="164"/>
      <c r="NTQ23" s="164"/>
      <c r="NTR23" s="164"/>
      <c r="NTS23" s="164"/>
      <c r="NTT23" s="164"/>
      <c r="NTU23" s="164"/>
      <c r="NTV23" s="164"/>
      <c r="NTW23" s="164"/>
      <c r="NTX23" s="164"/>
      <c r="NTY23" s="164"/>
      <c r="NTZ23" s="164"/>
      <c r="NUA23" s="164"/>
      <c r="NUB23" s="164"/>
      <c r="NUC23" s="164"/>
      <c r="NUD23" s="164"/>
      <c r="NUE23" s="164"/>
      <c r="NUF23" s="164"/>
      <c r="NUG23" s="164"/>
      <c r="NUH23" s="164"/>
      <c r="NUI23" s="164"/>
      <c r="NUJ23" s="164"/>
      <c r="NUK23" s="164"/>
      <c r="NUL23" s="164"/>
      <c r="NUM23" s="164"/>
      <c r="NUN23" s="164"/>
      <c r="NUO23" s="164"/>
      <c r="NUP23" s="164"/>
      <c r="NUQ23" s="164"/>
      <c r="NUR23" s="164"/>
      <c r="NUS23" s="164"/>
      <c r="NUT23" s="164"/>
      <c r="NUU23" s="164"/>
      <c r="NUV23" s="164"/>
      <c r="NUW23" s="164"/>
      <c r="NUX23" s="164"/>
      <c r="NUY23" s="164"/>
      <c r="NUZ23" s="164"/>
      <c r="NVA23" s="164"/>
      <c r="NVB23" s="164"/>
      <c r="NVC23" s="164"/>
      <c r="NVD23" s="164"/>
      <c r="NVE23" s="164"/>
      <c r="NVF23" s="164"/>
      <c r="NVG23" s="164"/>
      <c r="NVH23" s="164"/>
      <c r="NVI23" s="164"/>
      <c r="NVJ23" s="164"/>
      <c r="NVK23" s="164"/>
      <c r="NVL23" s="164"/>
      <c r="NVM23" s="164"/>
      <c r="NVN23" s="164"/>
      <c r="NVO23" s="164"/>
      <c r="NVP23" s="164"/>
      <c r="NVQ23" s="164"/>
      <c r="NVR23" s="164"/>
      <c r="NVS23" s="164"/>
      <c r="NVT23" s="164"/>
      <c r="NVU23" s="164"/>
      <c r="NVV23" s="164"/>
      <c r="NVW23" s="164"/>
      <c r="NVX23" s="164"/>
      <c r="NVY23" s="164"/>
      <c r="NVZ23" s="164"/>
      <c r="NWA23" s="164"/>
      <c r="NWB23" s="164"/>
      <c r="NWC23" s="164"/>
      <c r="NWD23" s="164"/>
      <c r="NWE23" s="164"/>
      <c r="NWF23" s="164"/>
      <c r="NWG23" s="164"/>
      <c r="NWH23" s="164"/>
      <c r="NWI23" s="164"/>
      <c r="NWJ23" s="164"/>
      <c r="NWK23" s="164"/>
      <c r="NWL23" s="164"/>
      <c r="NWM23" s="164"/>
      <c r="NWN23" s="164"/>
      <c r="NWO23" s="164"/>
      <c r="NWP23" s="164"/>
      <c r="NWQ23" s="164"/>
      <c r="NWR23" s="164"/>
      <c r="NWS23" s="164"/>
      <c r="NWT23" s="164"/>
      <c r="NWU23" s="164"/>
      <c r="NWV23" s="164"/>
      <c r="NWW23" s="164"/>
      <c r="NWX23" s="164"/>
      <c r="NWY23" s="164"/>
      <c r="NWZ23" s="164"/>
      <c r="NXA23" s="164"/>
      <c r="NXB23" s="164"/>
      <c r="NXC23" s="164"/>
      <c r="NXD23" s="164"/>
      <c r="NXE23" s="164"/>
      <c r="NXF23" s="164"/>
      <c r="NXG23" s="164"/>
      <c r="NXH23" s="164"/>
      <c r="NXI23" s="164"/>
      <c r="NXJ23" s="164"/>
      <c r="NXK23" s="164"/>
      <c r="NXL23" s="164"/>
      <c r="NXM23" s="164"/>
      <c r="NXN23" s="164"/>
      <c r="NXO23" s="164"/>
      <c r="NXP23" s="164"/>
      <c r="NXQ23" s="164"/>
      <c r="NXR23" s="164"/>
      <c r="NXS23" s="164"/>
      <c r="NXT23" s="164"/>
      <c r="NXU23" s="164"/>
      <c r="NXV23" s="164"/>
      <c r="NXW23" s="164"/>
      <c r="NXX23" s="164"/>
      <c r="NXY23" s="164"/>
      <c r="NXZ23" s="164"/>
      <c r="NYA23" s="164"/>
      <c r="NYB23" s="164"/>
      <c r="NYC23" s="164"/>
      <c r="NYD23" s="164"/>
      <c r="NYE23" s="164"/>
      <c r="NYF23" s="164"/>
      <c r="NYG23" s="164"/>
      <c r="NYH23" s="164"/>
      <c r="NYI23" s="164"/>
      <c r="NYJ23" s="164"/>
      <c r="NYK23" s="164"/>
      <c r="NYL23" s="164"/>
      <c r="NYM23" s="164"/>
      <c r="NYN23" s="164"/>
      <c r="NYO23" s="164"/>
      <c r="NYP23" s="164"/>
      <c r="NYQ23" s="164"/>
      <c r="NYR23" s="164"/>
      <c r="NYS23" s="164"/>
      <c r="NYT23" s="164"/>
      <c r="NYU23" s="164"/>
      <c r="NYV23" s="164"/>
      <c r="NYW23" s="164"/>
      <c r="NYX23" s="164"/>
      <c r="NYY23" s="164"/>
      <c r="NYZ23" s="164"/>
      <c r="NZA23" s="164"/>
      <c r="NZB23" s="164"/>
      <c r="NZC23" s="164"/>
      <c r="NZD23" s="164"/>
      <c r="NZE23" s="164"/>
      <c r="NZF23" s="164"/>
      <c r="NZG23" s="164"/>
      <c r="NZH23" s="164"/>
      <c r="NZI23" s="164"/>
      <c r="NZJ23" s="164"/>
      <c r="NZK23" s="164"/>
      <c r="NZL23" s="164"/>
      <c r="NZM23" s="164"/>
      <c r="NZN23" s="164"/>
      <c r="NZO23" s="164"/>
      <c r="NZP23" s="164"/>
      <c r="NZQ23" s="164"/>
      <c r="NZR23" s="164"/>
      <c r="NZS23" s="164"/>
      <c r="NZT23" s="164"/>
      <c r="NZU23" s="164"/>
      <c r="NZV23" s="164"/>
      <c r="NZW23" s="164"/>
      <c r="NZX23" s="164"/>
      <c r="NZY23" s="164"/>
      <c r="NZZ23" s="164"/>
      <c r="OAA23" s="164"/>
      <c r="OAB23" s="164"/>
      <c r="OAC23" s="164"/>
      <c r="OAD23" s="164"/>
      <c r="OAE23" s="164"/>
      <c r="OAF23" s="164"/>
      <c r="OAG23" s="164"/>
      <c r="OAH23" s="164"/>
      <c r="OAI23" s="164"/>
      <c r="OAJ23" s="164"/>
      <c r="OAK23" s="164"/>
      <c r="OAL23" s="164"/>
      <c r="OAM23" s="164"/>
      <c r="OAN23" s="164"/>
      <c r="OAO23" s="164"/>
      <c r="OAP23" s="164"/>
      <c r="OAQ23" s="164"/>
      <c r="OAR23" s="164"/>
      <c r="OAS23" s="164"/>
      <c r="OAT23" s="164"/>
      <c r="OAU23" s="164"/>
      <c r="OAV23" s="164"/>
      <c r="OAW23" s="164"/>
      <c r="OAX23" s="164"/>
      <c r="OAY23" s="164"/>
      <c r="OAZ23" s="164"/>
      <c r="OBA23" s="164"/>
      <c r="OBB23" s="164"/>
      <c r="OBC23" s="164"/>
      <c r="OBD23" s="164"/>
      <c r="OBE23" s="164"/>
      <c r="OBF23" s="164"/>
      <c r="OBG23" s="164"/>
      <c r="OBH23" s="164"/>
      <c r="OBI23" s="164"/>
      <c r="OBJ23" s="164"/>
      <c r="OBK23" s="164"/>
      <c r="OBL23" s="164"/>
      <c r="OBM23" s="164"/>
      <c r="OBN23" s="164"/>
      <c r="OBO23" s="164"/>
      <c r="OBP23" s="164"/>
      <c r="OBQ23" s="164"/>
      <c r="OBR23" s="164"/>
      <c r="OBS23" s="164"/>
      <c r="OBT23" s="164"/>
      <c r="OBU23" s="164"/>
      <c r="OBV23" s="164"/>
      <c r="OBW23" s="164"/>
      <c r="OBX23" s="164"/>
      <c r="OBY23" s="164"/>
      <c r="OBZ23" s="164"/>
      <c r="OCA23" s="164"/>
      <c r="OCB23" s="164"/>
      <c r="OCC23" s="164"/>
      <c r="OCD23" s="164"/>
      <c r="OCE23" s="164"/>
      <c r="OCF23" s="164"/>
      <c r="OCG23" s="164"/>
      <c r="OCH23" s="164"/>
      <c r="OCI23" s="164"/>
      <c r="OCJ23" s="164"/>
      <c r="OCK23" s="164"/>
      <c r="OCL23" s="164"/>
      <c r="OCM23" s="164"/>
      <c r="OCN23" s="164"/>
      <c r="OCO23" s="164"/>
      <c r="OCP23" s="164"/>
      <c r="OCQ23" s="164"/>
      <c r="OCR23" s="164"/>
      <c r="OCS23" s="164"/>
      <c r="OCT23" s="164"/>
      <c r="OCU23" s="164"/>
      <c r="OCV23" s="164"/>
      <c r="OCW23" s="164"/>
      <c r="OCX23" s="164"/>
      <c r="OCY23" s="164"/>
      <c r="OCZ23" s="164"/>
      <c r="ODA23" s="164"/>
      <c r="ODB23" s="164"/>
      <c r="ODC23" s="164"/>
      <c r="ODD23" s="164"/>
      <c r="ODE23" s="164"/>
      <c r="ODF23" s="164"/>
      <c r="ODG23" s="164"/>
      <c r="ODH23" s="164"/>
      <c r="ODI23" s="164"/>
      <c r="ODJ23" s="164"/>
      <c r="ODK23" s="164"/>
      <c r="ODL23" s="164"/>
      <c r="ODM23" s="164"/>
      <c r="ODN23" s="164"/>
      <c r="ODO23" s="164"/>
      <c r="ODP23" s="164"/>
      <c r="ODQ23" s="164"/>
      <c r="ODR23" s="164"/>
      <c r="ODS23" s="164"/>
      <c r="ODT23" s="164"/>
      <c r="ODU23" s="164"/>
      <c r="ODV23" s="164"/>
      <c r="ODW23" s="164"/>
      <c r="ODX23" s="164"/>
      <c r="ODY23" s="164"/>
      <c r="ODZ23" s="164"/>
      <c r="OEA23" s="164"/>
      <c r="OEB23" s="164"/>
      <c r="OEC23" s="164"/>
      <c r="OED23" s="164"/>
      <c r="OEE23" s="164"/>
      <c r="OEF23" s="164"/>
      <c r="OEG23" s="164"/>
      <c r="OEH23" s="164"/>
      <c r="OEI23" s="164"/>
      <c r="OEJ23" s="164"/>
      <c r="OEK23" s="164"/>
      <c r="OEL23" s="164"/>
      <c r="OEM23" s="164"/>
      <c r="OEN23" s="164"/>
      <c r="OEO23" s="164"/>
      <c r="OEP23" s="164"/>
      <c r="OEQ23" s="164"/>
      <c r="OER23" s="164"/>
      <c r="OES23" s="164"/>
      <c r="OET23" s="164"/>
      <c r="OEU23" s="164"/>
      <c r="OEV23" s="164"/>
      <c r="OEW23" s="164"/>
      <c r="OEX23" s="164"/>
      <c r="OEY23" s="164"/>
      <c r="OEZ23" s="164"/>
      <c r="OFA23" s="164"/>
      <c r="OFB23" s="164"/>
      <c r="OFC23" s="164"/>
      <c r="OFD23" s="164"/>
      <c r="OFE23" s="164"/>
      <c r="OFF23" s="164"/>
      <c r="OFG23" s="164"/>
      <c r="OFH23" s="164"/>
      <c r="OFI23" s="164"/>
      <c r="OFJ23" s="164"/>
      <c r="OFK23" s="164"/>
      <c r="OFL23" s="164"/>
      <c r="OFM23" s="164"/>
      <c r="OFN23" s="164"/>
      <c r="OFO23" s="164"/>
      <c r="OFP23" s="164"/>
      <c r="OFQ23" s="164"/>
      <c r="OFR23" s="164"/>
      <c r="OFS23" s="164"/>
      <c r="OFT23" s="164"/>
      <c r="OFU23" s="164"/>
      <c r="OFV23" s="164"/>
      <c r="OFW23" s="164"/>
      <c r="OFX23" s="164"/>
      <c r="OFY23" s="164"/>
      <c r="OFZ23" s="164"/>
      <c r="OGA23" s="164"/>
      <c r="OGB23" s="164"/>
      <c r="OGC23" s="164"/>
      <c r="OGD23" s="164"/>
      <c r="OGE23" s="164"/>
      <c r="OGF23" s="164"/>
      <c r="OGG23" s="164"/>
      <c r="OGH23" s="164"/>
      <c r="OGI23" s="164"/>
      <c r="OGJ23" s="164"/>
      <c r="OGK23" s="164"/>
      <c r="OGL23" s="164"/>
      <c r="OGM23" s="164"/>
      <c r="OGN23" s="164"/>
      <c r="OGO23" s="164"/>
      <c r="OGP23" s="164"/>
      <c r="OGQ23" s="164"/>
      <c r="OGR23" s="164"/>
      <c r="OGS23" s="164"/>
      <c r="OGT23" s="164"/>
      <c r="OGU23" s="164"/>
      <c r="OGV23" s="164"/>
      <c r="OGW23" s="164"/>
      <c r="OGX23" s="164"/>
      <c r="OGY23" s="164"/>
      <c r="OGZ23" s="164"/>
      <c r="OHA23" s="164"/>
      <c r="OHB23" s="164"/>
      <c r="OHC23" s="164"/>
      <c r="OHD23" s="164"/>
      <c r="OHE23" s="164"/>
      <c r="OHF23" s="164"/>
      <c r="OHG23" s="164"/>
      <c r="OHH23" s="164"/>
      <c r="OHI23" s="164"/>
      <c r="OHJ23" s="164"/>
      <c r="OHK23" s="164"/>
      <c r="OHL23" s="164"/>
      <c r="OHM23" s="164"/>
      <c r="OHN23" s="164"/>
      <c r="OHO23" s="164"/>
      <c r="OHP23" s="164"/>
      <c r="OHQ23" s="164"/>
      <c r="OHR23" s="164"/>
      <c r="OHS23" s="164"/>
      <c r="OHT23" s="164"/>
      <c r="OHU23" s="164"/>
      <c r="OHV23" s="164"/>
      <c r="OHW23" s="164"/>
      <c r="OHX23" s="164"/>
      <c r="OHY23" s="164"/>
      <c r="OHZ23" s="164"/>
      <c r="OIA23" s="164"/>
      <c r="OIB23" s="164"/>
      <c r="OIC23" s="164"/>
      <c r="OID23" s="164"/>
      <c r="OIE23" s="164"/>
      <c r="OIF23" s="164"/>
      <c r="OIG23" s="164"/>
      <c r="OIH23" s="164"/>
      <c r="OII23" s="164"/>
      <c r="OIJ23" s="164"/>
      <c r="OIK23" s="164"/>
      <c r="OIL23" s="164"/>
      <c r="OIM23" s="164"/>
      <c r="OIN23" s="164"/>
      <c r="OIO23" s="164"/>
      <c r="OIP23" s="164"/>
      <c r="OIQ23" s="164"/>
      <c r="OIR23" s="164"/>
      <c r="OIS23" s="164"/>
      <c r="OIT23" s="164"/>
      <c r="OIU23" s="164"/>
      <c r="OIV23" s="164"/>
      <c r="OIW23" s="164"/>
      <c r="OIX23" s="164"/>
      <c r="OIY23" s="164"/>
      <c r="OIZ23" s="164"/>
      <c r="OJA23" s="164"/>
      <c r="OJB23" s="164"/>
      <c r="OJC23" s="164"/>
      <c r="OJD23" s="164"/>
      <c r="OJE23" s="164"/>
      <c r="OJF23" s="164"/>
      <c r="OJG23" s="164"/>
      <c r="OJH23" s="164"/>
      <c r="OJI23" s="164"/>
      <c r="OJJ23" s="164"/>
      <c r="OJK23" s="164"/>
      <c r="OJL23" s="164"/>
      <c r="OJM23" s="164"/>
      <c r="OJN23" s="164"/>
      <c r="OJO23" s="164"/>
      <c r="OJP23" s="164"/>
      <c r="OJQ23" s="164"/>
      <c r="OJR23" s="164"/>
      <c r="OJS23" s="164"/>
      <c r="OJT23" s="164"/>
      <c r="OJU23" s="164"/>
      <c r="OJV23" s="164"/>
      <c r="OJW23" s="164"/>
      <c r="OJX23" s="164"/>
      <c r="OJY23" s="164"/>
      <c r="OJZ23" s="164"/>
      <c r="OKA23" s="164"/>
      <c r="OKB23" s="164"/>
      <c r="OKC23" s="164"/>
      <c r="OKD23" s="164"/>
      <c r="OKE23" s="164"/>
      <c r="OKF23" s="164"/>
      <c r="OKG23" s="164"/>
      <c r="OKH23" s="164"/>
      <c r="OKI23" s="164"/>
      <c r="OKJ23" s="164"/>
      <c r="OKK23" s="164"/>
      <c r="OKL23" s="164"/>
      <c r="OKM23" s="164"/>
      <c r="OKN23" s="164"/>
      <c r="OKO23" s="164"/>
      <c r="OKP23" s="164"/>
      <c r="OKQ23" s="164"/>
      <c r="OKR23" s="164"/>
      <c r="OKS23" s="164"/>
      <c r="OKT23" s="164"/>
      <c r="OKU23" s="164"/>
      <c r="OKV23" s="164"/>
      <c r="OKW23" s="164"/>
      <c r="OKX23" s="164"/>
      <c r="OKY23" s="164"/>
      <c r="OKZ23" s="164"/>
      <c r="OLA23" s="164"/>
      <c r="OLB23" s="164"/>
      <c r="OLC23" s="164"/>
      <c r="OLD23" s="164"/>
      <c r="OLE23" s="164"/>
      <c r="OLF23" s="164"/>
      <c r="OLG23" s="164"/>
      <c r="OLH23" s="164"/>
      <c r="OLI23" s="164"/>
      <c r="OLJ23" s="164"/>
      <c r="OLK23" s="164"/>
      <c r="OLL23" s="164"/>
      <c r="OLM23" s="164"/>
      <c r="OLN23" s="164"/>
      <c r="OLO23" s="164"/>
      <c r="OLP23" s="164"/>
      <c r="OLQ23" s="164"/>
      <c r="OLR23" s="164"/>
      <c r="OLS23" s="164"/>
      <c r="OLT23" s="164"/>
      <c r="OLU23" s="164"/>
      <c r="OLV23" s="164"/>
      <c r="OLW23" s="164"/>
      <c r="OLX23" s="164"/>
      <c r="OLY23" s="164"/>
      <c r="OLZ23" s="164"/>
      <c r="OMA23" s="164"/>
      <c r="OMB23" s="164"/>
      <c r="OMC23" s="164"/>
      <c r="OMD23" s="164"/>
      <c r="OME23" s="164"/>
      <c r="OMF23" s="164"/>
      <c r="OMG23" s="164"/>
      <c r="OMH23" s="164"/>
      <c r="OMI23" s="164"/>
      <c r="OMJ23" s="164"/>
      <c r="OMK23" s="164"/>
      <c r="OML23" s="164"/>
      <c r="OMM23" s="164"/>
      <c r="OMN23" s="164"/>
      <c r="OMO23" s="164"/>
      <c r="OMP23" s="164"/>
      <c r="OMQ23" s="164"/>
      <c r="OMR23" s="164"/>
      <c r="OMS23" s="164"/>
      <c r="OMT23" s="164"/>
      <c r="OMU23" s="164"/>
      <c r="OMV23" s="164"/>
      <c r="OMW23" s="164"/>
      <c r="OMX23" s="164"/>
      <c r="OMY23" s="164"/>
      <c r="OMZ23" s="164"/>
      <c r="ONA23" s="164"/>
      <c r="ONB23" s="164"/>
      <c r="ONC23" s="164"/>
      <c r="OND23" s="164"/>
      <c r="ONE23" s="164"/>
      <c r="ONF23" s="164"/>
      <c r="ONG23" s="164"/>
      <c r="ONH23" s="164"/>
      <c r="ONI23" s="164"/>
      <c r="ONJ23" s="164"/>
      <c r="ONK23" s="164"/>
      <c r="ONL23" s="164"/>
      <c r="ONM23" s="164"/>
      <c r="ONN23" s="164"/>
      <c r="ONO23" s="164"/>
      <c r="ONP23" s="164"/>
      <c r="ONQ23" s="164"/>
      <c r="ONR23" s="164"/>
      <c r="ONS23" s="164"/>
      <c r="ONT23" s="164"/>
      <c r="ONU23" s="164"/>
      <c r="ONV23" s="164"/>
      <c r="ONW23" s="164"/>
      <c r="ONX23" s="164"/>
      <c r="ONY23" s="164"/>
      <c r="ONZ23" s="164"/>
      <c r="OOA23" s="164"/>
      <c r="OOB23" s="164"/>
      <c r="OOC23" s="164"/>
      <c r="OOD23" s="164"/>
      <c r="OOE23" s="164"/>
      <c r="OOF23" s="164"/>
      <c r="OOG23" s="164"/>
      <c r="OOH23" s="164"/>
      <c r="OOI23" s="164"/>
      <c r="OOJ23" s="164"/>
      <c r="OOK23" s="164"/>
      <c r="OOL23" s="164"/>
      <c r="OOM23" s="164"/>
      <c r="OON23" s="164"/>
      <c r="OOO23" s="164"/>
      <c r="OOP23" s="164"/>
      <c r="OOQ23" s="164"/>
      <c r="OOR23" s="164"/>
      <c r="OOS23" s="164"/>
      <c r="OOT23" s="164"/>
      <c r="OOU23" s="164"/>
      <c r="OOV23" s="164"/>
      <c r="OOW23" s="164"/>
      <c r="OOX23" s="164"/>
      <c r="OOY23" s="164"/>
      <c r="OOZ23" s="164"/>
      <c r="OPA23" s="164"/>
      <c r="OPB23" s="164"/>
      <c r="OPC23" s="164"/>
      <c r="OPD23" s="164"/>
      <c r="OPE23" s="164"/>
      <c r="OPF23" s="164"/>
      <c r="OPG23" s="164"/>
      <c r="OPH23" s="164"/>
      <c r="OPI23" s="164"/>
      <c r="OPJ23" s="164"/>
      <c r="OPK23" s="164"/>
      <c r="OPL23" s="164"/>
      <c r="OPM23" s="164"/>
      <c r="OPN23" s="164"/>
      <c r="OPO23" s="164"/>
      <c r="OPP23" s="164"/>
      <c r="OPQ23" s="164"/>
      <c r="OPR23" s="164"/>
      <c r="OPS23" s="164"/>
      <c r="OPT23" s="164"/>
      <c r="OPU23" s="164"/>
      <c r="OPV23" s="164"/>
      <c r="OPW23" s="164"/>
      <c r="OPX23" s="164"/>
      <c r="OPY23" s="164"/>
      <c r="OPZ23" s="164"/>
      <c r="OQA23" s="164"/>
      <c r="OQB23" s="164"/>
      <c r="OQC23" s="164"/>
      <c r="OQD23" s="164"/>
      <c r="OQE23" s="164"/>
      <c r="OQF23" s="164"/>
      <c r="OQG23" s="164"/>
      <c r="OQH23" s="164"/>
      <c r="OQI23" s="164"/>
      <c r="OQJ23" s="164"/>
      <c r="OQK23" s="164"/>
      <c r="OQL23" s="164"/>
      <c r="OQM23" s="164"/>
      <c r="OQN23" s="164"/>
      <c r="OQO23" s="164"/>
      <c r="OQP23" s="164"/>
      <c r="OQQ23" s="164"/>
      <c r="OQR23" s="164"/>
      <c r="OQS23" s="164"/>
      <c r="OQT23" s="164"/>
      <c r="OQU23" s="164"/>
      <c r="OQV23" s="164"/>
      <c r="OQW23" s="164"/>
      <c r="OQX23" s="164"/>
      <c r="OQY23" s="164"/>
      <c r="OQZ23" s="164"/>
      <c r="ORA23" s="164"/>
      <c r="ORB23" s="164"/>
      <c r="ORC23" s="164"/>
      <c r="ORD23" s="164"/>
      <c r="ORE23" s="164"/>
      <c r="ORF23" s="164"/>
      <c r="ORG23" s="164"/>
      <c r="ORH23" s="164"/>
      <c r="ORI23" s="164"/>
      <c r="ORJ23" s="164"/>
      <c r="ORK23" s="164"/>
      <c r="ORL23" s="164"/>
      <c r="ORM23" s="164"/>
      <c r="ORN23" s="164"/>
      <c r="ORO23" s="164"/>
      <c r="ORP23" s="164"/>
      <c r="ORQ23" s="164"/>
      <c r="ORR23" s="164"/>
      <c r="ORS23" s="164"/>
      <c r="ORT23" s="164"/>
      <c r="ORU23" s="164"/>
      <c r="ORV23" s="164"/>
      <c r="ORW23" s="164"/>
      <c r="ORX23" s="164"/>
      <c r="ORY23" s="164"/>
      <c r="ORZ23" s="164"/>
      <c r="OSA23" s="164"/>
      <c r="OSB23" s="164"/>
      <c r="OSC23" s="164"/>
      <c r="OSD23" s="164"/>
      <c r="OSE23" s="164"/>
      <c r="OSF23" s="164"/>
      <c r="OSG23" s="164"/>
      <c r="OSH23" s="164"/>
      <c r="OSI23" s="164"/>
      <c r="OSJ23" s="164"/>
      <c r="OSK23" s="164"/>
      <c r="OSL23" s="164"/>
      <c r="OSM23" s="164"/>
      <c r="OSN23" s="164"/>
      <c r="OSO23" s="164"/>
      <c r="OSP23" s="164"/>
      <c r="OSQ23" s="164"/>
      <c r="OSR23" s="164"/>
      <c r="OSS23" s="164"/>
      <c r="OST23" s="164"/>
      <c r="OSU23" s="164"/>
      <c r="OSV23" s="164"/>
      <c r="OSW23" s="164"/>
      <c r="OSX23" s="164"/>
      <c r="OSY23" s="164"/>
      <c r="OSZ23" s="164"/>
      <c r="OTA23" s="164"/>
      <c r="OTB23" s="164"/>
      <c r="OTC23" s="164"/>
      <c r="OTD23" s="164"/>
      <c r="OTE23" s="164"/>
      <c r="OTF23" s="164"/>
      <c r="OTG23" s="164"/>
      <c r="OTH23" s="164"/>
      <c r="OTI23" s="164"/>
      <c r="OTJ23" s="164"/>
      <c r="OTK23" s="164"/>
      <c r="OTL23" s="164"/>
      <c r="OTM23" s="164"/>
      <c r="OTN23" s="164"/>
      <c r="OTO23" s="164"/>
      <c r="OTP23" s="164"/>
      <c r="OTQ23" s="164"/>
      <c r="OTR23" s="164"/>
      <c r="OTS23" s="164"/>
      <c r="OTT23" s="164"/>
      <c r="OTU23" s="164"/>
      <c r="OTV23" s="164"/>
      <c r="OTW23" s="164"/>
      <c r="OTX23" s="164"/>
      <c r="OTY23" s="164"/>
      <c r="OTZ23" s="164"/>
      <c r="OUA23" s="164"/>
      <c r="OUB23" s="164"/>
      <c r="OUC23" s="164"/>
      <c r="OUD23" s="164"/>
      <c r="OUE23" s="164"/>
      <c r="OUF23" s="164"/>
      <c r="OUG23" s="164"/>
      <c r="OUH23" s="164"/>
      <c r="OUI23" s="164"/>
      <c r="OUJ23" s="164"/>
      <c r="OUK23" s="164"/>
      <c r="OUL23" s="164"/>
      <c r="OUM23" s="164"/>
      <c r="OUN23" s="164"/>
      <c r="OUO23" s="164"/>
      <c r="OUP23" s="164"/>
      <c r="OUQ23" s="164"/>
      <c r="OUR23" s="164"/>
      <c r="OUS23" s="164"/>
      <c r="OUT23" s="164"/>
      <c r="OUU23" s="164"/>
      <c r="OUV23" s="164"/>
      <c r="OUW23" s="164"/>
      <c r="OUX23" s="164"/>
      <c r="OUY23" s="164"/>
      <c r="OUZ23" s="164"/>
      <c r="OVA23" s="164"/>
      <c r="OVB23" s="164"/>
      <c r="OVC23" s="164"/>
      <c r="OVD23" s="164"/>
      <c r="OVE23" s="164"/>
      <c r="OVF23" s="164"/>
      <c r="OVG23" s="164"/>
      <c r="OVH23" s="164"/>
      <c r="OVI23" s="164"/>
      <c r="OVJ23" s="164"/>
      <c r="OVK23" s="164"/>
      <c r="OVL23" s="164"/>
      <c r="OVM23" s="164"/>
      <c r="OVN23" s="164"/>
      <c r="OVO23" s="164"/>
      <c r="OVP23" s="164"/>
      <c r="OVQ23" s="164"/>
      <c r="OVR23" s="164"/>
      <c r="OVS23" s="164"/>
      <c r="OVT23" s="164"/>
      <c r="OVU23" s="164"/>
      <c r="OVV23" s="164"/>
      <c r="OVW23" s="164"/>
      <c r="OVX23" s="164"/>
      <c r="OVY23" s="164"/>
      <c r="OVZ23" s="164"/>
      <c r="OWA23" s="164"/>
      <c r="OWB23" s="164"/>
      <c r="OWC23" s="164"/>
      <c r="OWD23" s="164"/>
      <c r="OWE23" s="164"/>
      <c r="OWF23" s="164"/>
      <c r="OWG23" s="164"/>
      <c r="OWH23" s="164"/>
      <c r="OWI23" s="164"/>
      <c r="OWJ23" s="164"/>
      <c r="OWK23" s="164"/>
      <c r="OWL23" s="164"/>
      <c r="OWM23" s="164"/>
      <c r="OWN23" s="164"/>
      <c r="OWO23" s="164"/>
      <c r="OWP23" s="164"/>
      <c r="OWQ23" s="164"/>
      <c r="OWR23" s="164"/>
      <c r="OWS23" s="164"/>
      <c r="OWT23" s="164"/>
      <c r="OWU23" s="164"/>
      <c r="OWV23" s="164"/>
      <c r="OWW23" s="164"/>
      <c r="OWX23" s="164"/>
      <c r="OWY23" s="164"/>
      <c r="OWZ23" s="164"/>
      <c r="OXA23" s="164"/>
      <c r="OXB23" s="164"/>
      <c r="OXC23" s="164"/>
      <c r="OXD23" s="164"/>
      <c r="OXE23" s="164"/>
      <c r="OXF23" s="164"/>
      <c r="OXG23" s="164"/>
      <c r="OXH23" s="164"/>
      <c r="OXI23" s="164"/>
      <c r="OXJ23" s="164"/>
      <c r="OXK23" s="164"/>
      <c r="OXL23" s="164"/>
      <c r="OXM23" s="164"/>
      <c r="OXN23" s="164"/>
      <c r="OXO23" s="164"/>
      <c r="OXP23" s="164"/>
      <c r="OXQ23" s="164"/>
      <c r="OXR23" s="164"/>
      <c r="OXS23" s="164"/>
      <c r="OXT23" s="164"/>
      <c r="OXU23" s="164"/>
      <c r="OXV23" s="164"/>
      <c r="OXW23" s="164"/>
      <c r="OXX23" s="164"/>
      <c r="OXY23" s="164"/>
      <c r="OXZ23" s="164"/>
      <c r="OYA23" s="164"/>
      <c r="OYB23" s="164"/>
      <c r="OYC23" s="164"/>
      <c r="OYD23" s="164"/>
      <c r="OYE23" s="164"/>
      <c r="OYF23" s="164"/>
      <c r="OYG23" s="164"/>
      <c r="OYH23" s="164"/>
      <c r="OYI23" s="164"/>
      <c r="OYJ23" s="164"/>
      <c r="OYK23" s="164"/>
      <c r="OYL23" s="164"/>
      <c r="OYM23" s="164"/>
      <c r="OYN23" s="164"/>
      <c r="OYO23" s="164"/>
      <c r="OYP23" s="164"/>
      <c r="OYQ23" s="164"/>
      <c r="OYR23" s="164"/>
      <c r="OYS23" s="164"/>
      <c r="OYT23" s="164"/>
      <c r="OYU23" s="164"/>
      <c r="OYV23" s="164"/>
      <c r="OYW23" s="164"/>
      <c r="OYX23" s="164"/>
      <c r="OYY23" s="164"/>
      <c r="OYZ23" s="164"/>
      <c r="OZA23" s="164"/>
      <c r="OZB23" s="164"/>
      <c r="OZC23" s="164"/>
      <c r="OZD23" s="164"/>
      <c r="OZE23" s="164"/>
      <c r="OZF23" s="164"/>
      <c r="OZG23" s="164"/>
      <c r="OZH23" s="164"/>
      <c r="OZI23" s="164"/>
      <c r="OZJ23" s="164"/>
      <c r="OZK23" s="164"/>
      <c r="OZL23" s="164"/>
      <c r="OZM23" s="164"/>
      <c r="OZN23" s="164"/>
      <c r="OZO23" s="164"/>
      <c r="OZP23" s="164"/>
      <c r="OZQ23" s="164"/>
      <c r="OZR23" s="164"/>
      <c r="OZS23" s="164"/>
      <c r="OZT23" s="164"/>
      <c r="OZU23" s="164"/>
      <c r="OZV23" s="164"/>
      <c r="OZW23" s="164"/>
      <c r="OZX23" s="164"/>
      <c r="OZY23" s="164"/>
      <c r="OZZ23" s="164"/>
      <c r="PAA23" s="164"/>
      <c r="PAB23" s="164"/>
      <c r="PAC23" s="164"/>
      <c r="PAD23" s="164"/>
      <c r="PAE23" s="164"/>
      <c r="PAF23" s="164"/>
      <c r="PAG23" s="164"/>
      <c r="PAH23" s="164"/>
      <c r="PAI23" s="164"/>
      <c r="PAJ23" s="164"/>
      <c r="PAK23" s="164"/>
      <c r="PAL23" s="164"/>
      <c r="PAM23" s="164"/>
      <c r="PAN23" s="164"/>
      <c r="PAO23" s="164"/>
      <c r="PAP23" s="164"/>
      <c r="PAQ23" s="164"/>
      <c r="PAR23" s="164"/>
      <c r="PAS23" s="164"/>
      <c r="PAT23" s="164"/>
      <c r="PAU23" s="164"/>
      <c r="PAV23" s="164"/>
      <c r="PAW23" s="164"/>
      <c r="PAX23" s="164"/>
      <c r="PAY23" s="164"/>
      <c r="PAZ23" s="164"/>
      <c r="PBA23" s="164"/>
      <c r="PBB23" s="164"/>
      <c r="PBC23" s="164"/>
      <c r="PBD23" s="164"/>
      <c r="PBE23" s="164"/>
      <c r="PBF23" s="164"/>
      <c r="PBG23" s="164"/>
      <c r="PBH23" s="164"/>
      <c r="PBI23" s="164"/>
      <c r="PBJ23" s="164"/>
      <c r="PBK23" s="164"/>
      <c r="PBL23" s="164"/>
      <c r="PBM23" s="164"/>
      <c r="PBN23" s="164"/>
      <c r="PBO23" s="164"/>
      <c r="PBP23" s="164"/>
      <c r="PBQ23" s="164"/>
      <c r="PBR23" s="164"/>
      <c r="PBS23" s="164"/>
      <c r="PBT23" s="164"/>
      <c r="PBU23" s="164"/>
      <c r="PBV23" s="164"/>
      <c r="PBW23" s="164"/>
      <c r="PBX23" s="164"/>
      <c r="PBY23" s="164"/>
      <c r="PBZ23" s="164"/>
      <c r="PCA23" s="164"/>
      <c r="PCB23" s="164"/>
      <c r="PCC23" s="164"/>
      <c r="PCD23" s="164"/>
      <c r="PCE23" s="164"/>
      <c r="PCF23" s="164"/>
      <c r="PCG23" s="164"/>
      <c r="PCH23" s="164"/>
      <c r="PCI23" s="164"/>
      <c r="PCJ23" s="164"/>
      <c r="PCK23" s="164"/>
      <c r="PCL23" s="164"/>
      <c r="PCM23" s="164"/>
      <c r="PCN23" s="164"/>
      <c r="PCO23" s="164"/>
      <c r="PCP23" s="164"/>
      <c r="PCQ23" s="164"/>
      <c r="PCR23" s="164"/>
      <c r="PCS23" s="164"/>
      <c r="PCT23" s="164"/>
      <c r="PCU23" s="164"/>
      <c r="PCV23" s="164"/>
      <c r="PCW23" s="164"/>
      <c r="PCX23" s="164"/>
      <c r="PCY23" s="164"/>
      <c r="PCZ23" s="164"/>
      <c r="PDA23" s="164"/>
      <c r="PDB23" s="164"/>
      <c r="PDC23" s="164"/>
      <c r="PDD23" s="164"/>
      <c r="PDE23" s="164"/>
      <c r="PDF23" s="164"/>
      <c r="PDG23" s="164"/>
      <c r="PDH23" s="164"/>
      <c r="PDI23" s="164"/>
      <c r="PDJ23" s="164"/>
      <c r="PDK23" s="164"/>
      <c r="PDL23" s="164"/>
      <c r="PDM23" s="164"/>
      <c r="PDN23" s="164"/>
      <c r="PDO23" s="164"/>
      <c r="PDP23" s="164"/>
      <c r="PDQ23" s="164"/>
      <c r="PDR23" s="164"/>
      <c r="PDS23" s="164"/>
      <c r="PDT23" s="164"/>
      <c r="PDU23" s="164"/>
      <c r="PDV23" s="164"/>
      <c r="PDW23" s="164"/>
      <c r="PDX23" s="164"/>
      <c r="PDY23" s="164"/>
      <c r="PDZ23" s="164"/>
      <c r="PEA23" s="164"/>
      <c r="PEB23" s="164"/>
      <c r="PEC23" s="164"/>
      <c r="PED23" s="164"/>
      <c r="PEE23" s="164"/>
      <c r="PEF23" s="164"/>
      <c r="PEG23" s="164"/>
      <c r="PEH23" s="164"/>
      <c r="PEI23" s="164"/>
      <c r="PEJ23" s="164"/>
      <c r="PEK23" s="164"/>
      <c r="PEL23" s="164"/>
      <c r="PEM23" s="164"/>
      <c r="PEN23" s="164"/>
      <c r="PEO23" s="164"/>
      <c r="PEP23" s="164"/>
      <c r="PEQ23" s="164"/>
      <c r="PER23" s="164"/>
      <c r="PES23" s="164"/>
      <c r="PET23" s="164"/>
      <c r="PEU23" s="164"/>
      <c r="PEV23" s="164"/>
      <c r="PEW23" s="164"/>
      <c r="PEX23" s="164"/>
      <c r="PEY23" s="164"/>
      <c r="PEZ23" s="164"/>
      <c r="PFA23" s="164"/>
      <c r="PFB23" s="164"/>
      <c r="PFC23" s="164"/>
      <c r="PFD23" s="164"/>
      <c r="PFE23" s="164"/>
      <c r="PFF23" s="164"/>
      <c r="PFG23" s="164"/>
      <c r="PFH23" s="164"/>
      <c r="PFI23" s="164"/>
      <c r="PFJ23" s="164"/>
      <c r="PFK23" s="164"/>
      <c r="PFL23" s="164"/>
      <c r="PFM23" s="164"/>
      <c r="PFN23" s="164"/>
      <c r="PFO23" s="164"/>
      <c r="PFP23" s="164"/>
      <c r="PFQ23" s="164"/>
      <c r="PFR23" s="164"/>
      <c r="PFS23" s="164"/>
      <c r="PFT23" s="164"/>
      <c r="PFU23" s="164"/>
      <c r="PFV23" s="164"/>
      <c r="PFW23" s="164"/>
      <c r="PFX23" s="164"/>
      <c r="PFY23" s="164"/>
      <c r="PFZ23" s="164"/>
      <c r="PGA23" s="164"/>
      <c r="PGB23" s="164"/>
      <c r="PGC23" s="164"/>
      <c r="PGD23" s="164"/>
      <c r="PGE23" s="164"/>
      <c r="PGF23" s="164"/>
      <c r="PGG23" s="164"/>
      <c r="PGH23" s="164"/>
      <c r="PGI23" s="164"/>
      <c r="PGJ23" s="164"/>
      <c r="PGK23" s="164"/>
      <c r="PGL23" s="164"/>
      <c r="PGM23" s="164"/>
      <c r="PGN23" s="164"/>
      <c r="PGO23" s="164"/>
      <c r="PGP23" s="164"/>
      <c r="PGQ23" s="164"/>
      <c r="PGR23" s="164"/>
      <c r="PGS23" s="164"/>
      <c r="PGT23" s="164"/>
      <c r="PGU23" s="164"/>
      <c r="PGV23" s="164"/>
      <c r="PGW23" s="164"/>
      <c r="PGX23" s="164"/>
      <c r="PGY23" s="164"/>
      <c r="PGZ23" s="164"/>
      <c r="PHA23" s="164"/>
      <c r="PHB23" s="164"/>
      <c r="PHC23" s="164"/>
      <c r="PHD23" s="164"/>
      <c r="PHE23" s="164"/>
      <c r="PHF23" s="164"/>
      <c r="PHG23" s="164"/>
      <c r="PHH23" s="164"/>
      <c r="PHI23" s="164"/>
      <c r="PHJ23" s="164"/>
      <c r="PHK23" s="164"/>
      <c r="PHL23" s="164"/>
      <c r="PHM23" s="164"/>
      <c r="PHN23" s="164"/>
      <c r="PHO23" s="164"/>
      <c r="PHP23" s="164"/>
      <c r="PHQ23" s="164"/>
      <c r="PHR23" s="164"/>
      <c r="PHS23" s="164"/>
      <c r="PHT23" s="164"/>
      <c r="PHU23" s="164"/>
      <c r="PHV23" s="164"/>
      <c r="PHW23" s="164"/>
      <c r="PHX23" s="164"/>
      <c r="PHY23" s="164"/>
      <c r="PHZ23" s="164"/>
      <c r="PIA23" s="164"/>
      <c r="PIB23" s="164"/>
      <c r="PIC23" s="164"/>
      <c r="PID23" s="164"/>
      <c r="PIE23" s="164"/>
      <c r="PIF23" s="164"/>
      <c r="PIG23" s="164"/>
      <c r="PIH23" s="164"/>
      <c r="PII23" s="164"/>
      <c r="PIJ23" s="164"/>
      <c r="PIK23" s="164"/>
      <c r="PIL23" s="164"/>
      <c r="PIM23" s="164"/>
      <c r="PIN23" s="164"/>
      <c r="PIO23" s="164"/>
      <c r="PIP23" s="164"/>
      <c r="PIQ23" s="164"/>
      <c r="PIR23" s="164"/>
      <c r="PIS23" s="164"/>
      <c r="PIT23" s="164"/>
      <c r="PIU23" s="164"/>
      <c r="PIV23" s="164"/>
      <c r="PIW23" s="164"/>
      <c r="PIX23" s="164"/>
      <c r="PIY23" s="164"/>
      <c r="PIZ23" s="164"/>
      <c r="PJA23" s="164"/>
      <c r="PJB23" s="164"/>
      <c r="PJC23" s="164"/>
      <c r="PJD23" s="164"/>
      <c r="PJE23" s="164"/>
      <c r="PJF23" s="164"/>
      <c r="PJG23" s="164"/>
      <c r="PJH23" s="164"/>
      <c r="PJI23" s="164"/>
      <c r="PJJ23" s="164"/>
      <c r="PJK23" s="164"/>
      <c r="PJL23" s="164"/>
      <c r="PJM23" s="164"/>
      <c r="PJN23" s="164"/>
      <c r="PJO23" s="164"/>
      <c r="PJP23" s="164"/>
      <c r="PJQ23" s="164"/>
      <c r="PJR23" s="164"/>
      <c r="PJS23" s="164"/>
      <c r="PJT23" s="164"/>
      <c r="PJU23" s="164"/>
      <c r="PJV23" s="164"/>
      <c r="PJW23" s="164"/>
      <c r="PJX23" s="164"/>
      <c r="PJY23" s="164"/>
      <c r="PJZ23" s="164"/>
      <c r="PKA23" s="164"/>
      <c r="PKB23" s="164"/>
      <c r="PKC23" s="164"/>
      <c r="PKD23" s="164"/>
      <c r="PKE23" s="164"/>
      <c r="PKF23" s="164"/>
      <c r="PKG23" s="164"/>
      <c r="PKH23" s="164"/>
      <c r="PKI23" s="164"/>
      <c r="PKJ23" s="164"/>
      <c r="PKK23" s="164"/>
      <c r="PKL23" s="164"/>
      <c r="PKM23" s="164"/>
      <c r="PKN23" s="164"/>
      <c r="PKO23" s="164"/>
      <c r="PKP23" s="164"/>
      <c r="PKQ23" s="164"/>
      <c r="PKR23" s="164"/>
      <c r="PKS23" s="164"/>
      <c r="PKT23" s="164"/>
      <c r="PKU23" s="164"/>
      <c r="PKV23" s="164"/>
      <c r="PKW23" s="164"/>
      <c r="PKX23" s="164"/>
      <c r="PKY23" s="164"/>
      <c r="PKZ23" s="164"/>
      <c r="PLA23" s="164"/>
      <c r="PLB23" s="164"/>
      <c r="PLC23" s="164"/>
      <c r="PLD23" s="164"/>
      <c r="PLE23" s="164"/>
      <c r="PLF23" s="164"/>
      <c r="PLG23" s="164"/>
      <c r="PLH23" s="164"/>
      <c r="PLI23" s="164"/>
      <c r="PLJ23" s="164"/>
      <c r="PLK23" s="164"/>
      <c r="PLL23" s="164"/>
      <c r="PLM23" s="164"/>
      <c r="PLN23" s="164"/>
      <c r="PLO23" s="164"/>
      <c r="PLP23" s="164"/>
      <c r="PLQ23" s="164"/>
      <c r="PLR23" s="164"/>
      <c r="PLS23" s="164"/>
      <c r="PLT23" s="164"/>
      <c r="PLU23" s="164"/>
      <c r="PLV23" s="164"/>
      <c r="PLW23" s="164"/>
      <c r="PLX23" s="164"/>
      <c r="PLY23" s="164"/>
      <c r="PLZ23" s="164"/>
      <c r="PMA23" s="164"/>
      <c r="PMB23" s="164"/>
      <c r="PMC23" s="164"/>
      <c r="PMD23" s="164"/>
      <c r="PME23" s="164"/>
      <c r="PMF23" s="164"/>
      <c r="PMG23" s="164"/>
      <c r="PMH23" s="164"/>
      <c r="PMI23" s="164"/>
      <c r="PMJ23" s="164"/>
      <c r="PMK23" s="164"/>
      <c r="PML23" s="164"/>
      <c r="PMM23" s="164"/>
      <c r="PMN23" s="164"/>
      <c r="PMO23" s="164"/>
      <c r="PMP23" s="164"/>
      <c r="PMQ23" s="164"/>
      <c r="PMR23" s="164"/>
      <c r="PMS23" s="164"/>
      <c r="PMT23" s="164"/>
      <c r="PMU23" s="164"/>
      <c r="PMV23" s="164"/>
      <c r="PMW23" s="164"/>
      <c r="PMX23" s="164"/>
      <c r="PMY23" s="164"/>
      <c r="PMZ23" s="164"/>
      <c r="PNA23" s="164"/>
      <c r="PNB23" s="164"/>
      <c r="PNC23" s="164"/>
      <c r="PND23" s="164"/>
      <c r="PNE23" s="164"/>
      <c r="PNF23" s="164"/>
      <c r="PNG23" s="164"/>
      <c r="PNH23" s="164"/>
      <c r="PNI23" s="164"/>
      <c r="PNJ23" s="164"/>
      <c r="PNK23" s="164"/>
      <c r="PNL23" s="164"/>
      <c r="PNM23" s="164"/>
      <c r="PNN23" s="164"/>
      <c r="PNO23" s="164"/>
      <c r="PNP23" s="164"/>
      <c r="PNQ23" s="164"/>
      <c r="PNR23" s="164"/>
      <c r="PNS23" s="164"/>
      <c r="PNT23" s="164"/>
      <c r="PNU23" s="164"/>
      <c r="PNV23" s="164"/>
      <c r="PNW23" s="164"/>
      <c r="PNX23" s="164"/>
      <c r="PNY23" s="164"/>
      <c r="PNZ23" s="164"/>
      <c r="POA23" s="164"/>
      <c r="POB23" s="164"/>
      <c r="POC23" s="164"/>
      <c r="POD23" s="164"/>
      <c r="POE23" s="164"/>
      <c r="POF23" s="164"/>
      <c r="POG23" s="164"/>
      <c r="POH23" s="164"/>
      <c r="POI23" s="164"/>
      <c r="POJ23" s="164"/>
      <c r="POK23" s="164"/>
      <c r="POL23" s="164"/>
      <c r="POM23" s="164"/>
      <c r="PON23" s="164"/>
      <c r="POO23" s="164"/>
      <c r="POP23" s="164"/>
      <c r="POQ23" s="164"/>
      <c r="POR23" s="164"/>
      <c r="POS23" s="164"/>
      <c r="POT23" s="164"/>
      <c r="POU23" s="164"/>
      <c r="POV23" s="164"/>
      <c r="POW23" s="164"/>
      <c r="POX23" s="164"/>
      <c r="POY23" s="164"/>
      <c r="POZ23" s="164"/>
      <c r="PPA23" s="164"/>
      <c r="PPB23" s="164"/>
      <c r="PPC23" s="164"/>
      <c r="PPD23" s="164"/>
      <c r="PPE23" s="164"/>
      <c r="PPF23" s="164"/>
      <c r="PPG23" s="164"/>
      <c r="PPH23" s="164"/>
      <c r="PPI23" s="164"/>
      <c r="PPJ23" s="164"/>
      <c r="PPK23" s="164"/>
      <c r="PPL23" s="164"/>
      <c r="PPM23" s="164"/>
      <c r="PPN23" s="164"/>
      <c r="PPO23" s="164"/>
      <c r="PPP23" s="164"/>
      <c r="PPQ23" s="164"/>
      <c r="PPR23" s="164"/>
      <c r="PPS23" s="164"/>
      <c r="PPT23" s="164"/>
      <c r="PPU23" s="164"/>
      <c r="PPV23" s="164"/>
      <c r="PPW23" s="164"/>
      <c r="PPX23" s="164"/>
      <c r="PPY23" s="164"/>
      <c r="PPZ23" s="164"/>
      <c r="PQA23" s="164"/>
      <c r="PQB23" s="164"/>
      <c r="PQC23" s="164"/>
      <c r="PQD23" s="164"/>
      <c r="PQE23" s="164"/>
      <c r="PQF23" s="164"/>
      <c r="PQG23" s="164"/>
      <c r="PQH23" s="164"/>
      <c r="PQI23" s="164"/>
      <c r="PQJ23" s="164"/>
      <c r="PQK23" s="164"/>
      <c r="PQL23" s="164"/>
      <c r="PQM23" s="164"/>
      <c r="PQN23" s="164"/>
      <c r="PQO23" s="164"/>
      <c r="PQP23" s="164"/>
      <c r="PQQ23" s="164"/>
      <c r="PQR23" s="164"/>
      <c r="PQS23" s="164"/>
      <c r="PQT23" s="164"/>
      <c r="PQU23" s="164"/>
      <c r="PQV23" s="164"/>
      <c r="PQW23" s="164"/>
      <c r="PQX23" s="164"/>
      <c r="PQY23" s="164"/>
      <c r="PQZ23" s="164"/>
      <c r="PRA23" s="164"/>
      <c r="PRB23" s="164"/>
      <c r="PRC23" s="164"/>
      <c r="PRD23" s="164"/>
      <c r="PRE23" s="164"/>
      <c r="PRF23" s="164"/>
      <c r="PRG23" s="164"/>
      <c r="PRH23" s="164"/>
      <c r="PRI23" s="164"/>
      <c r="PRJ23" s="164"/>
      <c r="PRK23" s="164"/>
      <c r="PRL23" s="164"/>
      <c r="PRM23" s="164"/>
      <c r="PRN23" s="164"/>
      <c r="PRO23" s="164"/>
      <c r="PRP23" s="164"/>
      <c r="PRQ23" s="164"/>
      <c r="PRR23" s="164"/>
      <c r="PRS23" s="164"/>
      <c r="PRT23" s="164"/>
      <c r="PRU23" s="164"/>
      <c r="PRV23" s="164"/>
      <c r="PRW23" s="164"/>
      <c r="PRX23" s="164"/>
      <c r="PRY23" s="164"/>
      <c r="PRZ23" s="164"/>
      <c r="PSA23" s="164"/>
      <c r="PSB23" s="164"/>
      <c r="PSC23" s="164"/>
      <c r="PSD23" s="164"/>
      <c r="PSE23" s="164"/>
      <c r="PSF23" s="164"/>
      <c r="PSG23" s="164"/>
      <c r="PSH23" s="164"/>
      <c r="PSI23" s="164"/>
      <c r="PSJ23" s="164"/>
      <c r="PSK23" s="164"/>
      <c r="PSL23" s="164"/>
      <c r="PSM23" s="164"/>
      <c r="PSN23" s="164"/>
      <c r="PSO23" s="164"/>
      <c r="PSP23" s="164"/>
      <c r="PSQ23" s="164"/>
      <c r="PSR23" s="164"/>
      <c r="PSS23" s="164"/>
      <c r="PST23" s="164"/>
      <c r="PSU23" s="164"/>
      <c r="PSV23" s="164"/>
      <c r="PSW23" s="164"/>
      <c r="PSX23" s="164"/>
      <c r="PSY23" s="164"/>
      <c r="PSZ23" s="164"/>
      <c r="PTA23" s="164"/>
      <c r="PTB23" s="164"/>
      <c r="PTC23" s="164"/>
      <c r="PTD23" s="164"/>
      <c r="PTE23" s="164"/>
      <c r="PTF23" s="164"/>
      <c r="PTG23" s="164"/>
      <c r="PTH23" s="164"/>
      <c r="PTI23" s="164"/>
      <c r="PTJ23" s="164"/>
      <c r="PTK23" s="164"/>
      <c r="PTL23" s="164"/>
      <c r="PTM23" s="164"/>
      <c r="PTN23" s="164"/>
      <c r="PTO23" s="164"/>
      <c r="PTP23" s="164"/>
      <c r="PTQ23" s="164"/>
      <c r="PTR23" s="164"/>
      <c r="PTS23" s="164"/>
      <c r="PTT23" s="164"/>
      <c r="PTU23" s="164"/>
      <c r="PTV23" s="164"/>
      <c r="PTW23" s="164"/>
      <c r="PTX23" s="164"/>
      <c r="PTY23" s="164"/>
      <c r="PTZ23" s="164"/>
      <c r="PUA23" s="164"/>
      <c r="PUB23" s="164"/>
      <c r="PUC23" s="164"/>
      <c r="PUD23" s="164"/>
      <c r="PUE23" s="164"/>
      <c r="PUF23" s="164"/>
      <c r="PUG23" s="164"/>
      <c r="PUH23" s="164"/>
      <c r="PUI23" s="164"/>
      <c r="PUJ23" s="164"/>
      <c r="PUK23" s="164"/>
      <c r="PUL23" s="164"/>
      <c r="PUM23" s="164"/>
      <c r="PUN23" s="164"/>
      <c r="PUO23" s="164"/>
      <c r="PUP23" s="164"/>
      <c r="PUQ23" s="164"/>
      <c r="PUR23" s="164"/>
      <c r="PUS23" s="164"/>
      <c r="PUT23" s="164"/>
      <c r="PUU23" s="164"/>
      <c r="PUV23" s="164"/>
      <c r="PUW23" s="164"/>
      <c r="PUX23" s="164"/>
      <c r="PUY23" s="164"/>
      <c r="PUZ23" s="164"/>
      <c r="PVA23" s="164"/>
      <c r="PVB23" s="164"/>
      <c r="PVC23" s="164"/>
      <c r="PVD23" s="164"/>
      <c r="PVE23" s="164"/>
      <c r="PVF23" s="164"/>
      <c r="PVG23" s="164"/>
      <c r="PVH23" s="164"/>
      <c r="PVI23" s="164"/>
      <c r="PVJ23" s="164"/>
      <c r="PVK23" s="164"/>
      <c r="PVL23" s="164"/>
      <c r="PVM23" s="164"/>
      <c r="PVN23" s="164"/>
      <c r="PVO23" s="164"/>
      <c r="PVP23" s="164"/>
      <c r="PVQ23" s="164"/>
      <c r="PVR23" s="164"/>
      <c r="PVS23" s="164"/>
      <c r="PVT23" s="164"/>
      <c r="PVU23" s="164"/>
      <c r="PVV23" s="164"/>
      <c r="PVW23" s="164"/>
      <c r="PVX23" s="164"/>
      <c r="PVY23" s="164"/>
      <c r="PVZ23" s="164"/>
      <c r="PWA23" s="164"/>
      <c r="PWB23" s="164"/>
      <c r="PWC23" s="164"/>
      <c r="PWD23" s="164"/>
      <c r="PWE23" s="164"/>
      <c r="PWF23" s="164"/>
      <c r="PWG23" s="164"/>
      <c r="PWH23" s="164"/>
      <c r="PWI23" s="164"/>
      <c r="PWJ23" s="164"/>
      <c r="PWK23" s="164"/>
      <c r="PWL23" s="164"/>
      <c r="PWM23" s="164"/>
      <c r="PWN23" s="164"/>
      <c r="PWO23" s="164"/>
      <c r="PWP23" s="164"/>
      <c r="PWQ23" s="164"/>
      <c r="PWR23" s="164"/>
      <c r="PWS23" s="164"/>
      <c r="PWT23" s="164"/>
      <c r="PWU23" s="164"/>
      <c r="PWV23" s="164"/>
      <c r="PWW23" s="164"/>
      <c r="PWX23" s="164"/>
      <c r="PWY23" s="164"/>
      <c r="PWZ23" s="164"/>
      <c r="PXA23" s="164"/>
      <c r="PXB23" s="164"/>
      <c r="PXC23" s="164"/>
      <c r="PXD23" s="164"/>
      <c r="PXE23" s="164"/>
      <c r="PXF23" s="164"/>
      <c r="PXG23" s="164"/>
      <c r="PXH23" s="164"/>
      <c r="PXI23" s="164"/>
      <c r="PXJ23" s="164"/>
      <c r="PXK23" s="164"/>
      <c r="PXL23" s="164"/>
      <c r="PXM23" s="164"/>
      <c r="PXN23" s="164"/>
      <c r="PXO23" s="164"/>
      <c r="PXP23" s="164"/>
      <c r="PXQ23" s="164"/>
      <c r="PXR23" s="164"/>
      <c r="PXS23" s="164"/>
      <c r="PXT23" s="164"/>
      <c r="PXU23" s="164"/>
      <c r="PXV23" s="164"/>
      <c r="PXW23" s="164"/>
      <c r="PXX23" s="164"/>
      <c r="PXY23" s="164"/>
      <c r="PXZ23" s="164"/>
      <c r="PYA23" s="164"/>
      <c r="PYB23" s="164"/>
      <c r="PYC23" s="164"/>
      <c r="PYD23" s="164"/>
      <c r="PYE23" s="164"/>
      <c r="PYF23" s="164"/>
      <c r="PYG23" s="164"/>
      <c r="PYH23" s="164"/>
      <c r="PYI23" s="164"/>
      <c r="PYJ23" s="164"/>
      <c r="PYK23" s="164"/>
      <c r="PYL23" s="164"/>
      <c r="PYM23" s="164"/>
      <c r="PYN23" s="164"/>
      <c r="PYO23" s="164"/>
      <c r="PYP23" s="164"/>
      <c r="PYQ23" s="164"/>
      <c r="PYR23" s="164"/>
      <c r="PYS23" s="164"/>
      <c r="PYT23" s="164"/>
      <c r="PYU23" s="164"/>
      <c r="PYV23" s="164"/>
      <c r="PYW23" s="164"/>
      <c r="PYX23" s="164"/>
      <c r="PYY23" s="164"/>
      <c r="PYZ23" s="164"/>
      <c r="PZA23" s="164"/>
      <c r="PZB23" s="164"/>
      <c r="PZC23" s="164"/>
      <c r="PZD23" s="164"/>
      <c r="PZE23" s="164"/>
      <c r="PZF23" s="164"/>
      <c r="PZG23" s="164"/>
      <c r="PZH23" s="164"/>
      <c r="PZI23" s="164"/>
      <c r="PZJ23" s="164"/>
      <c r="PZK23" s="164"/>
      <c r="PZL23" s="164"/>
      <c r="PZM23" s="164"/>
      <c r="PZN23" s="164"/>
      <c r="PZO23" s="164"/>
      <c r="PZP23" s="164"/>
      <c r="PZQ23" s="164"/>
      <c r="PZR23" s="164"/>
      <c r="PZS23" s="164"/>
      <c r="PZT23" s="164"/>
      <c r="PZU23" s="164"/>
      <c r="PZV23" s="164"/>
      <c r="PZW23" s="164"/>
      <c r="PZX23" s="164"/>
      <c r="PZY23" s="164"/>
      <c r="PZZ23" s="164"/>
      <c r="QAA23" s="164"/>
      <c r="QAB23" s="164"/>
      <c r="QAC23" s="164"/>
      <c r="QAD23" s="164"/>
      <c r="QAE23" s="164"/>
      <c r="QAF23" s="164"/>
      <c r="QAG23" s="164"/>
      <c r="QAH23" s="164"/>
      <c r="QAI23" s="164"/>
      <c r="QAJ23" s="164"/>
      <c r="QAK23" s="164"/>
      <c r="QAL23" s="164"/>
      <c r="QAM23" s="164"/>
      <c r="QAN23" s="164"/>
      <c r="QAO23" s="164"/>
      <c r="QAP23" s="164"/>
      <c r="QAQ23" s="164"/>
      <c r="QAR23" s="164"/>
      <c r="QAS23" s="164"/>
      <c r="QAT23" s="164"/>
      <c r="QAU23" s="164"/>
      <c r="QAV23" s="164"/>
      <c r="QAW23" s="164"/>
      <c r="QAX23" s="164"/>
      <c r="QAY23" s="164"/>
      <c r="QAZ23" s="164"/>
      <c r="QBA23" s="164"/>
      <c r="QBB23" s="164"/>
      <c r="QBC23" s="164"/>
      <c r="QBD23" s="164"/>
      <c r="QBE23" s="164"/>
      <c r="QBF23" s="164"/>
      <c r="QBG23" s="164"/>
      <c r="QBH23" s="164"/>
      <c r="QBI23" s="164"/>
      <c r="QBJ23" s="164"/>
      <c r="QBK23" s="164"/>
      <c r="QBL23" s="164"/>
      <c r="QBM23" s="164"/>
      <c r="QBN23" s="164"/>
      <c r="QBO23" s="164"/>
      <c r="QBP23" s="164"/>
      <c r="QBQ23" s="164"/>
      <c r="QBR23" s="164"/>
      <c r="QBS23" s="164"/>
      <c r="QBT23" s="164"/>
      <c r="QBU23" s="164"/>
      <c r="QBV23" s="164"/>
      <c r="QBW23" s="164"/>
      <c r="QBX23" s="164"/>
      <c r="QBY23" s="164"/>
      <c r="QBZ23" s="164"/>
      <c r="QCA23" s="164"/>
      <c r="QCB23" s="164"/>
      <c r="QCC23" s="164"/>
      <c r="QCD23" s="164"/>
      <c r="QCE23" s="164"/>
      <c r="QCF23" s="164"/>
      <c r="QCG23" s="164"/>
      <c r="QCH23" s="164"/>
      <c r="QCI23" s="164"/>
      <c r="QCJ23" s="164"/>
      <c r="QCK23" s="164"/>
      <c r="QCL23" s="164"/>
      <c r="QCM23" s="164"/>
      <c r="QCN23" s="164"/>
      <c r="QCO23" s="164"/>
      <c r="QCP23" s="164"/>
      <c r="QCQ23" s="164"/>
      <c r="QCR23" s="164"/>
      <c r="QCS23" s="164"/>
      <c r="QCT23" s="164"/>
      <c r="QCU23" s="164"/>
      <c r="QCV23" s="164"/>
      <c r="QCW23" s="164"/>
      <c r="QCX23" s="164"/>
      <c r="QCY23" s="164"/>
      <c r="QCZ23" s="164"/>
      <c r="QDA23" s="164"/>
      <c r="QDB23" s="164"/>
      <c r="QDC23" s="164"/>
      <c r="QDD23" s="164"/>
      <c r="QDE23" s="164"/>
      <c r="QDF23" s="164"/>
      <c r="QDG23" s="164"/>
      <c r="QDH23" s="164"/>
      <c r="QDI23" s="164"/>
      <c r="QDJ23" s="164"/>
      <c r="QDK23" s="164"/>
      <c r="QDL23" s="164"/>
      <c r="QDM23" s="164"/>
      <c r="QDN23" s="164"/>
      <c r="QDO23" s="164"/>
      <c r="QDP23" s="164"/>
      <c r="QDQ23" s="164"/>
      <c r="QDR23" s="164"/>
      <c r="QDS23" s="164"/>
      <c r="QDT23" s="164"/>
      <c r="QDU23" s="164"/>
      <c r="QDV23" s="164"/>
      <c r="QDW23" s="164"/>
      <c r="QDX23" s="164"/>
      <c r="QDY23" s="164"/>
      <c r="QDZ23" s="164"/>
      <c r="QEA23" s="164"/>
      <c r="QEB23" s="164"/>
      <c r="QEC23" s="164"/>
      <c r="QED23" s="164"/>
      <c r="QEE23" s="164"/>
      <c r="QEF23" s="164"/>
      <c r="QEG23" s="164"/>
      <c r="QEH23" s="164"/>
      <c r="QEI23" s="164"/>
      <c r="QEJ23" s="164"/>
      <c r="QEK23" s="164"/>
      <c r="QEL23" s="164"/>
      <c r="QEM23" s="164"/>
      <c r="QEN23" s="164"/>
      <c r="QEO23" s="164"/>
      <c r="QEP23" s="164"/>
      <c r="QEQ23" s="164"/>
      <c r="QER23" s="164"/>
      <c r="QES23" s="164"/>
      <c r="QET23" s="164"/>
      <c r="QEU23" s="164"/>
      <c r="QEV23" s="164"/>
      <c r="QEW23" s="164"/>
      <c r="QEX23" s="164"/>
      <c r="QEY23" s="164"/>
      <c r="QEZ23" s="164"/>
      <c r="QFA23" s="164"/>
      <c r="QFB23" s="164"/>
      <c r="QFC23" s="164"/>
      <c r="QFD23" s="164"/>
      <c r="QFE23" s="164"/>
      <c r="QFF23" s="164"/>
      <c r="QFG23" s="164"/>
      <c r="QFH23" s="164"/>
      <c r="QFI23" s="164"/>
      <c r="QFJ23" s="164"/>
      <c r="QFK23" s="164"/>
      <c r="QFL23" s="164"/>
      <c r="QFM23" s="164"/>
      <c r="QFN23" s="164"/>
      <c r="QFO23" s="164"/>
      <c r="QFP23" s="164"/>
      <c r="QFQ23" s="164"/>
      <c r="QFR23" s="164"/>
      <c r="QFS23" s="164"/>
      <c r="QFT23" s="164"/>
      <c r="QFU23" s="164"/>
      <c r="QFV23" s="164"/>
      <c r="QFW23" s="164"/>
      <c r="QFX23" s="164"/>
      <c r="QFY23" s="164"/>
      <c r="QFZ23" s="164"/>
      <c r="QGA23" s="164"/>
      <c r="QGB23" s="164"/>
      <c r="QGC23" s="164"/>
      <c r="QGD23" s="164"/>
      <c r="QGE23" s="164"/>
      <c r="QGF23" s="164"/>
      <c r="QGG23" s="164"/>
      <c r="QGH23" s="164"/>
      <c r="QGI23" s="164"/>
      <c r="QGJ23" s="164"/>
      <c r="QGK23" s="164"/>
      <c r="QGL23" s="164"/>
      <c r="QGM23" s="164"/>
      <c r="QGN23" s="164"/>
      <c r="QGO23" s="164"/>
      <c r="QGP23" s="164"/>
      <c r="QGQ23" s="164"/>
      <c r="QGR23" s="164"/>
      <c r="QGS23" s="164"/>
      <c r="QGT23" s="164"/>
      <c r="QGU23" s="164"/>
      <c r="QGV23" s="164"/>
      <c r="QGW23" s="164"/>
      <c r="QGX23" s="164"/>
      <c r="QGY23" s="164"/>
      <c r="QGZ23" s="164"/>
      <c r="QHA23" s="164"/>
      <c r="QHB23" s="164"/>
      <c r="QHC23" s="164"/>
      <c r="QHD23" s="164"/>
      <c r="QHE23" s="164"/>
      <c r="QHF23" s="164"/>
      <c r="QHG23" s="164"/>
      <c r="QHH23" s="164"/>
      <c r="QHI23" s="164"/>
      <c r="QHJ23" s="164"/>
      <c r="QHK23" s="164"/>
      <c r="QHL23" s="164"/>
      <c r="QHM23" s="164"/>
      <c r="QHN23" s="164"/>
      <c r="QHO23" s="164"/>
      <c r="QHP23" s="164"/>
      <c r="QHQ23" s="164"/>
      <c r="QHR23" s="164"/>
      <c r="QHS23" s="164"/>
      <c r="QHT23" s="164"/>
      <c r="QHU23" s="164"/>
      <c r="QHV23" s="164"/>
      <c r="QHW23" s="164"/>
      <c r="QHX23" s="164"/>
      <c r="QHY23" s="164"/>
      <c r="QHZ23" s="164"/>
      <c r="QIA23" s="164"/>
      <c r="QIB23" s="164"/>
      <c r="QIC23" s="164"/>
      <c r="QID23" s="164"/>
      <c r="QIE23" s="164"/>
      <c r="QIF23" s="164"/>
      <c r="QIG23" s="164"/>
      <c r="QIH23" s="164"/>
      <c r="QII23" s="164"/>
      <c r="QIJ23" s="164"/>
      <c r="QIK23" s="164"/>
      <c r="QIL23" s="164"/>
      <c r="QIM23" s="164"/>
      <c r="QIN23" s="164"/>
      <c r="QIO23" s="164"/>
      <c r="QIP23" s="164"/>
      <c r="QIQ23" s="164"/>
      <c r="QIR23" s="164"/>
      <c r="QIS23" s="164"/>
      <c r="QIT23" s="164"/>
      <c r="QIU23" s="164"/>
      <c r="QIV23" s="164"/>
      <c r="QIW23" s="164"/>
      <c r="QIX23" s="164"/>
      <c r="QIY23" s="164"/>
      <c r="QIZ23" s="164"/>
      <c r="QJA23" s="164"/>
      <c r="QJB23" s="164"/>
      <c r="QJC23" s="164"/>
      <c r="QJD23" s="164"/>
      <c r="QJE23" s="164"/>
      <c r="QJF23" s="164"/>
      <c r="QJG23" s="164"/>
      <c r="QJH23" s="164"/>
      <c r="QJI23" s="164"/>
      <c r="QJJ23" s="164"/>
      <c r="QJK23" s="164"/>
      <c r="QJL23" s="164"/>
      <c r="QJM23" s="164"/>
      <c r="QJN23" s="164"/>
      <c r="QJO23" s="164"/>
      <c r="QJP23" s="164"/>
      <c r="QJQ23" s="164"/>
      <c r="QJR23" s="164"/>
      <c r="QJS23" s="164"/>
      <c r="QJT23" s="164"/>
      <c r="QJU23" s="164"/>
      <c r="QJV23" s="164"/>
      <c r="QJW23" s="164"/>
      <c r="QJX23" s="164"/>
      <c r="QJY23" s="164"/>
      <c r="QJZ23" s="164"/>
      <c r="QKA23" s="164"/>
      <c r="QKB23" s="164"/>
      <c r="QKC23" s="164"/>
      <c r="QKD23" s="164"/>
      <c r="QKE23" s="164"/>
      <c r="QKF23" s="164"/>
      <c r="QKG23" s="164"/>
      <c r="QKH23" s="164"/>
      <c r="QKI23" s="164"/>
      <c r="QKJ23" s="164"/>
      <c r="QKK23" s="164"/>
      <c r="QKL23" s="164"/>
      <c r="QKM23" s="164"/>
      <c r="QKN23" s="164"/>
      <c r="QKO23" s="164"/>
      <c r="QKP23" s="164"/>
      <c r="QKQ23" s="164"/>
      <c r="QKR23" s="164"/>
      <c r="QKS23" s="164"/>
      <c r="QKT23" s="164"/>
      <c r="QKU23" s="164"/>
      <c r="QKV23" s="164"/>
      <c r="QKW23" s="164"/>
      <c r="QKX23" s="164"/>
      <c r="QKY23" s="164"/>
      <c r="QKZ23" s="164"/>
      <c r="QLA23" s="164"/>
      <c r="QLB23" s="164"/>
      <c r="QLC23" s="164"/>
      <c r="QLD23" s="164"/>
      <c r="QLE23" s="164"/>
      <c r="QLF23" s="164"/>
      <c r="QLG23" s="164"/>
      <c r="QLH23" s="164"/>
      <c r="QLI23" s="164"/>
      <c r="QLJ23" s="164"/>
      <c r="QLK23" s="164"/>
      <c r="QLL23" s="164"/>
      <c r="QLM23" s="164"/>
      <c r="QLN23" s="164"/>
      <c r="QLO23" s="164"/>
      <c r="QLP23" s="164"/>
      <c r="QLQ23" s="164"/>
      <c r="QLR23" s="164"/>
      <c r="QLS23" s="164"/>
      <c r="QLT23" s="164"/>
      <c r="QLU23" s="164"/>
      <c r="QLV23" s="164"/>
      <c r="QLW23" s="164"/>
      <c r="QLX23" s="164"/>
      <c r="QLY23" s="164"/>
      <c r="QLZ23" s="164"/>
      <c r="QMA23" s="164"/>
      <c r="QMB23" s="164"/>
      <c r="QMC23" s="164"/>
      <c r="QMD23" s="164"/>
      <c r="QME23" s="164"/>
      <c r="QMF23" s="164"/>
      <c r="QMG23" s="164"/>
      <c r="QMH23" s="164"/>
      <c r="QMI23" s="164"/>
      <c r="QMJ23" s="164"/>
      <c r="QMK23" s="164"/>
      <c r="QML23" s="164"/>
      <c r="QMM23" s="164"/>
      <c r="QMN23" s="164"/>
      <c r="QMO23" s="164"/>
      <c r="QMP23" s="164"/>
      <c r="QMQ23" s="164"/>
      <c r="QMR23" s="164"/>
      <c r="QMS23" s="164"/>
      <c r="QMT23" s="164"/>
      <c r="QMU23" s="164"/>
      <c r="QMV23" s="164"/>
      <c r="QMW23" s="164"/>
      <c r="QMX23" s="164"/>
      <c r="QMY23" s="164"/>
      <c r="QMZ23" s="164"/>
      <c r="QNA23" s="164"/>
      <c r="QNB23" s="164"/>
      <c r="QNC23" s="164"/>
      <c r="QND23" s="164"/>
      <c r="QNE23" s="164"/>
      <c r="QNF23" s="164"/>
      <c r="QNG23" s="164"/>
      <c r="QNH23" s="164"/>
      <c r="QNI23" s="164"/>
      <c r="QNJ23" s="164"/>
      <c r="QNK23" s="164"/>
      <c r="QNL23" s="164"/>
      <c r="QNM23" s="164"/>
      <c r="QNN23" s="164"/>
      <c r="QNO23" s="164"/>
      <c r="QNP23" s="164"/>
      <c r="QNQ23" s="164"/>
      <c r="QNR23" s="164"/>
      <c r="QNS23" s="164"/>
      <c r="QNT23" s="164"/>
      <c r="QNU23" s="164"/>
      <c r="QNV23" s="164"/>
      <c r="QNW23" s="164"/>
      <c r="QNX23" s="164"/>
      <c r="QNY23" s="164"/>
      <c r="QNZ23" s="164"/>
      <c r="QOA23" s="164"/>
      <c r="QOB23" s="164"/>
      <c r="QOC23" s="164"/>
      <c r="QOD23" s="164"/>
      <c r="QOE23" s="164"/>
      <c r="QOF23" s="164"/>
      <c r="QOG23" s="164"/>
      <c r="QOH23" s="164"/>
      <c r="QOI23" s="164"/>
      <c r="QOJ23" s="164"/>
      <c r="QOK23" s="164"/>
      <c r="QOL23" s="164"/>
      <c r="QOM23" s="164"/>
      <c r="QON23" s="164"/>
      <c r="QOO23" s="164"/>
      <c r="QOP23" s="164"/>
      <c r="QOQ23" s="164"/>
      <c r="QOR23" s="164"/>
      <c r="QOS23" s="164"/>
      <c r="QOT23" s="164"/>
      <c r="QOU23" s="164"/>
      <c r="QOV23" s="164"/>
      <c r="QOW23" s="164"/>
      <c r="QOX23" s="164"/>
      <c r="QOY23" s="164"/>
      <c r="QOZ23" s="164"/>
      <c r="QPA23" s="164"/>
      <c r="QPB23" s="164"/>
      <c r="QPC23" s="164"/>
      <c r="QPD23" s="164"/>
      <c r="QPE23" s="164"/>
      <c r="QPF23" s="164"/>
      <c r="QPG23" s="164"/>
      <c r="QPH23" s="164"/>
      <c r="QPI23" s="164"/>
      <c r="QPJ23" s="164"/>
      <c r="QPK23" s="164"/>
      <c r="QPL23" s="164"/>
      <c r="QPM23" s="164"/>
      <c r="QPN23" s="164"/>
      <c r="QPO23" s="164"/>
      <c r="QPP23" s="164"/>
      <c r="QPQ23" s="164"/>
      <c r="QPR23" s="164"/>
      <c r="QPS23" s="164"/>
      <c r="QPT23" s="164"/>
      <c r="QPU23" s="164"/>
      <c r="QPV23" s="164"/>
      <c r="QPW23" s="164"/>
      <c r="QPX23" s="164"/>
      <c r="QPY23" s="164"/>
      <c r="QPZ23" s="164"/>
      <c r="QQA23" s="164"/>
      <c r="QQB23" s="164"/>
      <c r="QQC23" s="164"/>
      <c r="QQD23" s="164"/>
      <c r="QQE23" s="164"/>
      <c r="QQF23" s="164"/>
      <c r="QQG23" s="164"/>
      <c r="QQH23" s="164"/>
      <c r="QQI23" s="164"/>
      <c r="QQJ23" s="164"/>
      <c r="QQK23" s="164"/>
      <c r="QQL23" s="164"/>
      <c r="QQM23" s="164"/>
      <c r="QQN23" s="164"/>
      <c r="QQO23" s="164"/>
      <c r="QQP23" s="164"/>
      <c r="QQQ23" s="164"/>
      <c r="QQR23" s="164"/>
      <c r="QQS23" s="164"/>
      <c r="QQT23" s="164"/>
      <c r="QQU23" s="164"/>
      <c r="QQV23" s="164"/>
      <c r="QQW23" s="164"/>
      <c r="QQX23" s="164"/>
      <c r="QQY23" s="164"/>
      <c r="QQZ23" s="164"/>
      <c r="QRA23" s="164"/>
      <c r="QRB23" s="164"/>
      <c r="QRC23" s="164"/>
      <c r="QRD23" s="164"/>
      <c r="QRE23" s="164"/>
      <c r="QRF23" s="164"/>
      <c r="QRG23" s="164"/>
      <c r="QRH23" s="164"/>
      <c r="QRI23" s="164"/>
      <c r="QRJ23" s="164"/>
      <c r="QRK23" s="164"/>
      <c r="QRL23" s="164"/>
      <c r="QRM23" s="164"/>
      <c r="QRN23" s="164"/>
      <c r="QRO23" s="164"/>
      <c r="QRP23" s="164"/>
      <c r="QRQ23" s="164"/>
      <c r="QRR23" s="164"/>
      <c r="QRS23" s="164"/>
      <c r="QRT23" s="164"/>
      <c r="QRU23" s="164"/>
      <c r="QRV23" s="164"/>
      <c r="QRW23" s="164"/>
      <c r="QRX23" s="164"/>
      <c r="QRY23" s="164"/>
      <c r="QRZ23" s="164"/>
      <c r="QSA23" s="164"/>
      <c r="QSB23" s="164"/>
      <c r="QSC23" s="164"/>
      <c r="QSD23" s="164"/>
      <c r="QSE23" s="164"/>
      <c r="QSF23" s="164"/>
      <c r="QSG23" s="164"/>
      <c r="QSH23" s="164"/>
      <c r="QSI23" s="164"/>
      <c r="QSJ23" s="164"/>
      <c r="QSK23" s="164"/>
      <c r="QSL23" s="164"/>
      <c r="QSM23" s="164"/>
      <c r="QSN23" s="164"/>
      <c r="QSO23" s="164"/>
      <c r="QSP23" s="164"/>
      <c r="QSQ23" s="164"/>
      <c r="QSR23" s="164"/>
      <c r="QSS23" s="164"/>
      <c r="QST23" s="164"/>
      <c r="QSU23" s="164"/>
      <c r="QSV23" s="164"/>
      <c r="QSW23" s="164"/>
      <c r="QSX23" s="164"/>
      <c r="QSY23" s="164"/>
      <c r="QSZ23" s="164"/>
      <c r="QTA23" s="164"/>
      <c r="QTB23" s="164"/>
      <c r="QTC23" s="164"/>
      <c r="QTD23" s="164"/>
      <c r="QTE23" s="164"/>
      <c r="QTF23" s="164"/>
      <c r="QTG23" s="164"/>
      <c r="QTH23" s="164"/>
      <c r="QTI23" s="164"/>
      <c r="QTJ23" s="164"/>
      <c r="QTK23" s="164"/>
      <c r="QTL23" s="164"/>
      <c r="QTM23" s="164"/>
      <c r="QTN23" s="164"/>
      <c r="QTO23" s="164"/>
      <c r="QTP23" s="164"/>
      <c r="QTQ23" s="164"/>
      <c r="QTR23" s="164"/>
      <c r="QTS23" s="164"/>
      <c r="QTT23" s="164"/>
      <c r="QTU23" s="164"/>
      <c r="QTV23" s="164"/>
      <c r="QTW23" s="164"/>
      <c r="QTX23" s="164"/>
      <c r="QTY23" s="164"/>
      <c r="QTZ23" s="164"/>
      <c r="QUA23" s="164"/>
      <c r="QUB23" s="164"/>
      <c r="QUC23" s="164"/>
      <c r="QUD23" s="164"/>
      <c r="QUE23" s="164"/>
      <c r="QUF23" s="164"/>
      <c r="QUG23" s="164"/>
      <c r="QUH23" s="164"/>
      <c r="QUI23" s="164"/>
      <c r="QUJ23" s="164"/>
      <c r="QUK23" s="164"/>
      <c r="QUL23" s="164"/>
      <c r="QUM23" s="164"/>
      <c r="QUN23" s="164"/>
      <c r="QUO23" s="164"/>
      <c r="QUP23" s="164"/>
      <c r="QUQ23" s="164"/>
      <c r="QUR23" s="164"/>
      <c r="QUS23" s="164"/>
      <c r="QUT23" s="164"/>
      <c r="QUU23" s="164"/>
      <c r="QUV23" s="164"/>
      <c r="QUW23" s="164"/>
      <c r="QUX23" s="164"/>
      <c r="QUY23" s="164"/>
      <c r="QUZ23" s="164"/>
      <c r="QVA23" s="164"/>
      <c r="QVB23" s="164"/>
      <c r="QVC23" s="164"/>
      <c r="QVD23" s="164"/>
      <c r="QVE23" s="164"/>
      <c r="QVF23" s="164"/>
      <c r="QVG23" s="164"/>
      <c r="QVH23" s="164"/>
      <c r="QVI23" s="164"/>
      <c r="QVJ23" s="164"/>
      <c r="QVK23" s="164"/>
      <c r="QVL23" s="164"/>
      <c r="QVM23" s="164"/>
      <c r="QVN23" s="164"/>
      <c r="QVO23" s="164"/>
      <c r="QVP23" s="164"/>
      <c r="QVQ23" s="164"/>
      <c r="QVR23" s="164"/>
      <c r="QVS23" s="164"/>
      <c r="QVT23" s="164"/>
      <c r="QVU23" s="164"/>
      <c r="QVV23" s="164"/>
      <c r="QVW23" s="164"/>
      <c r="QVX23" s="164"/>
      <c r="QVY23" s="164"/>
      <c r="QVZ23" s="164"/>
      <c r="QWA23" s="164"/>
      <c r="QWB23" s="164"/>
      <c r="QWC23" s="164"/>
      <c r="QWD23" s="164"/>
      <c r="QWE23" s="164"/>
      <c r="QWF23" s="164"/>
      <c r="QWG23" s="164"/>
      <c r="QWH23" s="164"/>
      <c r="QWI23" s="164"/>
      <c r="QWJ23" s="164"/>
      <c r="QWK23" s="164"/>
      <c r="QWL23" s="164"/>
      <c r="QWM23" s="164"/>
      <c r="QWN23" s="164"/>
      <c r="QWO23" s="164"/>
      <c r="QWP23" s="164"/>
      <c r="QWQ23" s="164"/>
      <c r="QWR23" s="164"/>
      <c r="QWS23" s="164"/>
      <c r="QWT23" s="164"/>
      <c r="QWU23" s="164"/>
      <c r="QWV23" s="164"/>
      <c r="QWW23" s="164"/>
      <c r="QWX23" s="164"/>
      <c r="QWY23" s="164"/>
      <c r="QWZ23" s="164"/>
      <c r="QXA23" s="164"/>
      <c r="QXB23" s="164"/>
      <c r="QXC23" s="164"/>
      <c r="QXD23" s="164"/>
      <c r="QXE23" s="164"/>
      <c r="QXF23" s="164"/>
      <c r="QXG23" s="164"/>
      <c r="QXH23" s="164"/>
      <c r="QXI23" s="164"/>
      <c r="QXJ23" s="164"/>
      <c r="QXK23" s="164"/>
      <c r="QXL23" s="164"/>
      <c r="QXM23" s="164"/>
      <c r="QXN23" s="164"/>
      <c r="QXO23" s="164"/>
      <c r="QXP23" s="164"/>
      <c r="QXQ23" s="164"/>
      <c r="QXR23" s="164"/>
      <c r="QXS23" s="164"/>
      <c r="QXT23" s="164"/>
      <c r="QXU23" s="164"/>
      <c r="QXV23" s="164"/>
      <c r="QXW23" s="164"/>
      <c r="QXX23" s="164"/>
      <c r="QXY23" s="164"/>
      <c r="QXZ23" s="164"/>
      <c r="QYA23" s="164"/>
      <c r="QYB23" s="164"/>
      <c r="QYC23" s="164"/>
      <c r="QYD23" s="164"/>
      <c r="QYE23" s="164"/>
      <c r="QYF23" s="164"/>
      <c r="QYG23" s="164"/>
      <c r="QYH23" s="164"/>
      <c r="QYI23" s="164"/>
      <c r="QYJ23" s="164"/>
      <c r="QYK23" s="164"/>
      <c r="QYL23" s="164"/>
      <c r="QYM23" s="164"/>
      <c r="QYN23" s="164"/>
      <c r="QYO23" s="164"/>
      <c r="QYP23" s="164"/>
      <c r="QYQ23" s="164"/>
      <c r="QYR23" s="164"/>
      <c r="QYS23" s="164"/>
      <c r="QYT23" s="164"/>
      <c r="QYU23" s="164"/>
      <c r="QYV23" s="164"/>
      <c r="QYW23" s="164"/>
      <c r="QYX23" s="164"/>
      <c r="QYY23" s="164"/>
      <c r="QYZ23" s="164"/>
      <c r="QZA23" s="164"/>
      <c r="QZB23" s="164"/>
      <c r="QZC23" s="164"/>
      <c r="QZD23" s="164"/>
      <c r="QZE23" s="164"/>
      <c r="QZF23" s="164"/>
      <c r="QZG23" s="164"/>
      <c r="QZH23" s="164"/>
      <c r="QZI23" s="164"/>
      <c r="QZJ23" s="164"/>
      <c r="QZK23" s="164"/>
      <c r="QZL23" s="164"/>
      <c r="QZM23" s="164"/>
      <c r="QZN23" s="164"/>
      <c r="QZO23" s="164"/>
      <c r="QZP23" s="164"/>
      <c r="QZQ23" s="164"/>
      <c r="QZR23" s="164"/>
      <c r="QZS23" s="164"/>
      <c r="QZT23" s="164"/>
      <c r="QZU23" s="164"/>
      <c r="QZV23" s="164"/>
      <c r="QZW23" s="164"/>
      <c r="QZX23" s="164"/>
      <c r="QZY23" s="164"/>
      <c r="QZZ23" s="164"/>
      <c r="RAA23" s="164"/>
      <c r="RAB23" s="164"/>
      <c r="RAC23" s="164"/>
      <c r="RAD23" s="164"/>
      <c r="RAE23" s="164"/>
      <c r="RAF23" s="164"/>
      <c r="RAG23" s="164"/>
      <c r="RAH23" s="164"/>
      <c r="RAI23" s="164"/>
      <c r="RAJ23" s="164"/>
      <c r="RAK23" s="164"/>
      <c r="RAL23" s="164"/>
      <c r="RAM23" s="164"/>
      <c r="RAN23" s="164"/>
      <c r="RAO23" s="164"/>
      <c r="RAP23" s="164"/>
      <c r="RAQ23" s="164"/>
      <c r="RAR23" s="164"/>
      <c r="RAS23" s="164"/>
      <c r="RAT23" s="164"/>
      <c r="RAU23" s="164"/>
      <c r="RAV23" s="164"/>
      <c r="RAW23" s="164"/>
      <c r="RAX23" s="164"/>
      <c r="RAY23" s="164"/>
      <c r="RAZ23" s="164"/>
      <c r="RBA23" s="164"/>
      <c r="RBB23" s="164"/>
      <c r="RBC23" s="164"/>
      <c r="RBD23" s="164"/>
      <c r="RBE23" s="164"/>
      <c r="RBF23" s="164"/>
      <c r="RBG23" s="164"/>
      <c r="RBH23" s="164"/>
      <c r="RBI23" s="164"/>
      <c r="RBJ23" s="164"/>
      <c r="RBK23" s="164"/>
      <c r="RBL23" s="164"/>
      <c r="RBM23" s="164"/>
      <c r="RBN23" s="164"/>
      <c r="RBO23" s="164"/>
      <c r="RBP23" s="164"/>
      <c r="RBQ23" s="164"/>
      <c r="RBR23" s="164"/>
      <c r="RBS23" s="164"/>
      <c r="RBT23" s="164"/>
      <c r="RBU23" s="164"/>
      <c r="RBV23" s="164"/>
      <c r="RBW23" s="164"/>
      <c r="RBX23" s="164"/>
      <c r="RBY23" s="164"/>
      <c r="RBZ23" s="164"/>
      <c r="RCA23" s="164"/>
      <c r="RCB23" s="164"/>
      <c r="RCC23" s="164"/>
      <c r="RCD23" s="164"/>
      <c r="RCE23" s="164"/>
      <c r="RCF23" s="164"/>
      <c r="RCG23" s="164"/>
      <c r="RCH23" s="164"/>
      <c r="RCI23" s="164"/>
      <c r="RCJ23" s="164"/>
      <c r="RCK23" s="164"/>
      <c r="RCL23" s="164"/>
      <c r="RCM23" s="164"/>
      <c r="RCN23" s="164"/>
      <c r="RCO23" s="164"/>
      <c r="RCP23" s="164"/>
      <c r="RCQ23" s="164"/>
      <c r="RCR23" s="164"/>
      <c r="RCS23" s="164"/>
      <c r="RCT23" s="164"/>
      <c r="RCU23" s="164"/>
      <c r="RCV23" s="164"/>
      <c r="RCW23" s="164"/>
      <c r="RCX23" s="164"/>
      <c r="RCY23" s="164"/>
      <c r="RCZ23" s="164"/>
      <c r="RDA23" s="164"/>
      <c r="RDB23" s="164"/>
      <c r="RDC23" s="164"/>
      <c r="RDD23" s="164"/>
      <c r="RDE23" s="164"/>
      <c r="RDF23" s="164"/>
      <c r="RDG23" s="164"/>
      <c r="RDH23" s="164"/>
      <c r="RDI23" s="164"/>
      <c r="RDJ23" s="164"/>
      <c r="RDK23" s="164"/>
      <c r="RDL23" s="164"/>
      <c r="RDM23" s="164"/>
      <c r="RDN23" s="164"/>
      <c r="RDO23" s="164"/>
      <c r="RDP23" s="164"/>
      <c r="RDQ23" s="164"/>
      <c r="RDR23" s="164"/>
      <c r="RDS23" s="164"/>
      <c r="RDT23" s="164"/>
      <c r="RDU23" s="164"/>
      <c r="RDV23" s="164"/>
      <c r="RDW23" s="164"/>
      <c r="RDX23" s="164"/>
      <c r="RDY23" s="164"/>
      <c r="RDZ23" s="164"/>
      <c r="REA23" s="164"/>
      <c r="REB23" s="164"/>
      <c r="REC23" s="164"/>
      <c r="RED23" s="164"/>
      <c r="REE23" s="164"/>
      <c r="REF23" s="164"/>
      <c r="REG23" s="164"/>
      <c r="REH23" s="164"/>
      <c r="REI23" s="164"/>
      <c r="REJ23" s="164"/>
      <c r="REK23" s="164"/>
      <c r="REL23" s="164"/>
      <c r="REM23" s="164"/>
      <c r="REN23" s="164"/>
      <c r="REO23" s="164"/>
      <c r="REP23" s="164"/>
      <c r="REQ23" s="164"/>
      <c r="RER23" s="164"/>
      <c r="RES23" s="164"/>
      <c r="RET23" s="164"/>
      <c r="REU23" s="164"/>
      <c r="REV23" s="164"/>
      <c r="REW23" s="164"/>
      <c r="REX23" s="164"/>
      <c r="REY23" s="164"/>
      <c r="REZ23" s="164"/>
      <c r="RFA23" s="164"/>
      <c r="RFB23" s="164"/>
      <c r="RFC23" s="164"/>
      <c r="RFD23" s="164"/>
      <c r="RFE23" s="164"/>
      <c r="RFF23" s="164"/>
      <c r="RFG23" s="164"/>
      <c r="RFH23" s="164"/>
      <c r="RFI23" s="164"/>
      <c r="RFJ23" s="164"/>
      <c r="RFK23" s="164"/>
      <c r="RFL23" s="164"/>
      <c r="RFM23" s="164"/>
      <c r="RFN23" s="164"/>
      <c r="RFO23" s="164"/>
      <c r="RFP23" s="164"/>
      <c r="RFQ23" s="164"/>
      <c r="RFR23" s="164"/>
      <c r="RFS23" s="164"/>
      <c r="RFT23" s="164"/>
      <c r="RFU23" s="164"/>
      <c r="RFV23" s="164"/>
      <c r="RFW23" s="164"/>
      <c r="RFX23" s="164"/>
      <c r="RFY23" s="164"/>
      <c r="RFZ23" s="164"/>
      <c r="RGA23" s="164"/>
      <c r="RGB23" s="164"/>
      <c r="RGC23" s="164"/>
      <c r="RGD23" s="164"/>
      <c r="RGE23" s="164"/>
      <c r="RGF23" s="164"/>
      <c r="RGG23" s="164"/>
      <c r="RGH23" s="164"/>
      <c r="RGI23" s="164"/>
      <c r="RGJ23" s="164"/>
      <c r="RGK23" s="164"/>
      <c r="RGL23" s="164"/>
      <c r="RGM23" s="164"/>
      <c r="RGN23" s="164"/>
      <c r="RGO23" s="164"/>
      <c r="RGP23" s="164"/>
      <c r="RGQ23" s="164"/>
      <c r="RGR23" s="164"/>
      <c r="RGS23" s="164"/>
      <c r="RGT23" s="164"/>
      <c r="RGU23" s="164"/>
      <c r="RGV23" s="164"/>
      <c r="RGW23" s="164"/>
      <c r="RGX23" s="164"/>
      <c r="RGY23" s="164"/>
      <c r="RGZ23" s="164"/>
      <c r="RHA23" s="164"/>
      <c r="RHB23" s="164"/>
      <c r="RHC23" s="164"/>
      <c r="RHD23" s="164"/>
      <c r="RHE23" s="164"/>
      <c r="RHF23" s="164"/>
      <c r="RHG23" s="164"/>
      <c r="RHH23" s="164"/>
      <c r="RHI23" s="164"/>
      <c r="RHJ23" s="164"/>
      <c r="RHK23" s="164"/>
      <c r="RHL23" s="164"/>
      <c r="RHM23" s="164"/>
      <c r="RHN23" s="164"/>
      <c r="RHO23" s="164"/>
      <c r="RHP23" s="164"/>
      <c r="RHQ23" s="164"/>
      <c r="RHR23" s="164"/>
      <c r="RHS23" s="164"/>
      <c r="RHT23" s="164"/>
      <c r="RHU23" s="164"/>
      <c r="RHV23" s="164"/>
      <c r="RHW23" s="164"/>
      <c r="RHX23" s="164"/>
      <c r="RHY23" s="164"/>
      <c r="RHZ23" s="164"/>
      <c r="RIA23" s="164"/>
      <c r="RIB23" s="164"/>
      <c r="RIC23" s="164"/>
      <c r="RID23" s="164"/>
      <c r="RIE23" s="164"/>
      <c r="RIF23" s="164"/>
      <c r="RIG23" s="164"/>
      <c r="RIH23" s="164"/>
      <c r="RII23" s="164"/>
      <c r="RIJ23" s="164"/>
      <c r="RIK23" s="164"/>
      <c r="RIL23" s="164"/>
      <c r="RIM23" s="164"/>
      <c r="RIN23" s="164"/>
      <c r="RIO23" s="164"/>
      <c r="RIP23" s="164"/>
      <c r="RIQ23" s="164"/>
      <c r="RIR23" s="164"/>
      <c r="RIS23" s="164"/>
      <c r="RIT23" s="164"/>
      <c r="RIU23" s="164"/>
      <c r="RIV23" s="164"/>
      <c r="RIW23" s="164"/>
      <c r="RIX23" s="164"/>
      <c r="RIY23" s="164"/>
      <c r="RIZ23" s="164"/>
      <c r="RJA23" s="164"/>
      <c r="RJB23" s="164"/>
      <c r="RJC23" s="164"/>
      <c r="RJD23" s="164"/>
      <c r="RJE23" s="164"/>
      <c r="RJF23" s="164"/>
      <c r="RJG23" s="164"/>
      <c r="RJH23" s="164"/>
      <c r="RJI23" s="164"/>
      <c r="RJJ23" s="164"/>
      <c r="RJK23" s="164"/>
      <c r="RJL23" s="164"/>
      <c r="RJM23" s="164"/>
      <c r="RJN23" s="164"/>
      <c r="RJO23" s="164"/>
      <c r="RJP23" s="164"/>
      <c r="RJQ23" s="164"/>
      <c r="RJR23" s="164"/>
      <c r="RJS23" s="164"/>
      <c r="RJT23" s="164"/>
      <c r="RJU23" s="164"/>
      <c r="RJV23" s="164"/>
      <c r="RJW23" s="164"/>
      <c r="RJX23" s="164"/>
      <c r="RJY23" s="164"/>
      <c r="RJZ23" s="164"/>
      <c r="RKA23" s="164"/>
      <c r="RKB23" s="164"/>
      <c r="RKC23" s="164"/>
      <c r="RKD23" s="164"/>
      <c r="RKE23" s="164"/>
      <c r="RKF23" s="164"/>
      <c r="RKG23" s="164"/>
      <c r="RKH23" s="164"/>
      <c r="RKI23" s="164"/>
      <c r="RKJ23" s="164"/>
      <c r="RKK23" s="164"/>
      <c r="RKL23" s="164"/>
      <c r="RKM23" s="164"/>
      <c r="RKN23" s="164"/>
      <c r="RKO23" s="164"/>
      <c r="RKP23" s="164"/>
      <c r="RKQ23" s="164"/>
      <c r="RKR23" s="164"/>
      <c r="RKS23" s="164"/>
      <c r="RKT23" s="164"/>
      <c r="RKU23" s="164"/>
      <c r="RKV23" s="164"/>
      <c r="RKW23" s="164"/>
      <c r="RKX23" s="164"/>
      <c r="RKY23" s="164"/>
      <c r="RKZ23" s="164"/>
      <c r="RLA23" s="164"/>
      <c r="RLB23" s="164"/>
      <c r="RLC23" s="164"/>
      <c r="RLD23" s="164"/>
      <c r="RLE23" s="164"/>
      <c r="RLF23" s="164"/>
      <c r="RLG23" s="164"/>
      <c r="RLH23" s="164"/>
      <c r="RLI23" s="164"/>
      <c r="RLJ23" s="164"/>
      <c r="RLK23" s="164"/>
      <c r="RLL23" s="164"/>
      <c r="RLM23" s="164"/>
      <c r="RLN23" s="164"/>
      <c r="RLO23" s="164"/>
      <c r="RLP23" s="164"/>
      <c r="RLQ23" s="164"/>
      <c r="RLR23" s="164"/>
      <c r="RLS23" s="164"/>
      <c r="RLT23" s="164"/>
      <c r="RLU23" s="164"/>
      <c r="RLV23" s="164"/>
      <c r="RLW23" s="164"/>
      <c r="RLX23" s="164"/>
      <c r="RLY23" s="164"/>
      <c r="RLZ23" s="164"/>
      <c r="RMA23" s="164"/>
      <c r="RMB23" s="164"/>
      <c r="RMC23" s="164"/>
      <c r="RMD23" s="164"/>
      <c r="RME23" s="164"/>
      <c r="RMF23" s="164"/>
      <c r="RMG23" s="164"/>
      <c r="RMH23" s="164"/>
      <c r="RMI23" s="164"/>
      <c r="RMJ23" s="164"/>
      <c r="RMK23" s="164"/>
      <c r="RML23" s="164"/>
      <c r="RMM23" s="164"/>
      <c r="RMN23" s="164"/>
      <c r="RMO23" s="164"/>
      <c r="RMP23" s="164"/>
      <c r="RMQ23" s="164"/>
      <c r="RMR23" s="164"/>
      <c r="RMS23" s="164"/>
      <c r="RMT23" s="164"/>
      <c r="RMU23" s="164"/>
      <c r="RMV23" s="164"/>
      <c r="RMW23" s="164"/>
      <c r="RMX23" s="164"/>
      <c r="RMY23" s="164"/>
      <c r="RMZ23" s="164"/>
      <c r="RNA23" s="164"/>
      <c r="RNB23" s="164"/>
      <c r="RNC23" s="164"/>
      <c r="RND23" s="164"/>
      <c r="RNE23" s="164"/>
      <c r="RNF23" s="164"/>
      <c r="RNG23" s="164"/>
      <c r="RNH23" s="164"/>
      <c r="RNI23" s="164"/>
      <c r="RNJ23" s="164"/>
      <c r="RNK23" s="164"/>
      <c r="RNL23" s="164"/>
      <c r="RNM23" s="164"/>
      <c r="RNN23" s="164"/>
      <c r="RNO23" s="164"/>
      <c r="RNP23" s="164"/>
      <c r="RNQ23" s="164"/>
      <c r="RNR23" s="164"/>
      <c r="RNS23" s="164"/>
      <c r="RNT23" s="164"/>
      <c r="RNU23" s="164"/>
      <c r="RNV23" s="164"/>
      <c r="RNW23" s="164"/>
      <c r="RNX23" s="164"/>
      <c r="RNY23" s="164"/>
      <c r="RNZ23" s="164"/>
      <c r="ROA23" s="164"/>
      <c r="ROB23" s="164"/>
      <c r="ROC23" s="164"/>
      <c r="ROD23" s="164"/>
      <c r="ROE23" s="164"/>
      <c r="ROF23" s="164"/>
      <c r="ROG23" s="164"/>
      <c r="ROH23" s="164"/>
      <c r="ROI23" s="164"/>
      <c r="ROJ23" s="164"/>
      <c r="ROK23" s="164"/>
      <c r="ROL23" s="164"/>
      <c r="ROM23" s="164"/>
      <c r="RON23" s="164"/>
      <c r="ROO23" s="164"/>
      <c r="ROP23" s="164"/>
      <c r="ROQ23" s="164"/>
      <c r="ROR23" s="164"/>
      <c r="ROS23" s="164"/>
      <c r="ROT23" s="164"/>
      <c r="ROU23" s="164"/>
      <c r="ROV23" s="164"/>
      <c r="ROW23" s="164"/>
      <c r="ROX23" s="164"/>
      <c r="ROY23" s="164"/>
      <c r="ROZ23" s="164"/>
      <c r="RPA23" s="164"/>
      <c r="RPB23" s="164"/>
      <c r="RPC23" s="164"/>
      <c r="RPD23" s="164"/>
      <c r="RPE23" s="164"/>
      <c r="RPF23" s="164"/>
      <c r="RPG23" s="164"/>
      <c r="RPH23" s="164"/>
      <c r="RPI23" s="164"/>
      <c r="RPJ23" s="164"/>
      <c r="RPK23" s="164"/>
      <c r="RPL23" s="164"/>
      <c r="RPM23" s="164"/>
      <c r="RPN23" s="164"/>
      <c r="RPO23" s="164"/>
      <c r="RPP23" s="164"/>
      <c r="RPQ23" s="164"/>
      <c r="RPR23" s="164"/>
      <c r="RPS23" s="164"/>
      <c r="RPT23" s="164"/>
      <c r="RPU23" s="164"/>
      <c r="RPV23" s="164"/>
      <c r="RPW23" s="164"/>
      <c r="RPX23" s="164"/>
      <c r="RPY23" s="164"/>
      <c r="RPZ23" s="164"/>
      <c r="RQA23" s="164"/>
      <c r="RQB23" s="164"/>
      <c r="RQC23" s="164"/>
      <c r="RQD23" s="164"/>
      <c r="RQE23" s="164"/>
      <c r="RQF23" s="164"/>
      <c r="RQG23" s="164"/>
      <c r="RQH23" s="164"/>
      <c r="RQI23" s="164"/>
      <c r="RQJ23" s="164"/>
      <c r="RQK23" s="164"/>
      <c r="RQL23" s="164"/>
      <c r="RQM23" s="164"/>
      <c r="RQN23" s="164"/>
      <c r="RQO23" s="164"/>
      <c r="RQP23" s="164"/>
      <c r="RQQ23" s="164"/>
      <c r="RQR23" s="164"/>
      <c r="RQS23" s="164"/>
      <c r="RQT23" s="164"/>
      <c r="RQU23" s="164"/>
      <c r="RQV23" s="164"/>
      <c r="RQW23" s="164"/>
      <c r="RQX23" s="164"/>
      <c r="RQY23" s="164"/>
      <c r="RQZ23" s="164"/>
      <c r="RRA23" s="164"/>
      <c r="RRB23" s="164"/>
      <c r="RRC23" s="164"/>
      <c r="RRD23" s="164"/>
      <c r="RRE23" s="164"/>
      <c r="RRF23" s="164"/>
      <c r="RRG23" s="164"/>
      <c r="RRH23" s="164"/>
      <c r="RRI23" s="164"/>
      <c r="RRJ23" s="164"/>
      <c r="RRK23" s="164"/>
      <c r="RRL23" s="164"/>
      <c r="RRM23" s="164"/>
      <c r="RRN23" s="164"/>
      <c r="RRO23" s="164"/>
      <c r="RRP23" s="164"/>
      <c r="RRQ23" s="164"/>
      <c r="RRR23" s="164"/>
      <c r="RRS23" s="164"/>
      <c r="RRT23" s="164"/>
      <c r="RRU23" s="164"/>
      <c r="RRV23" s="164"/>
      <c r="RRW23" s="164"/>
      <c r="RRX23" s="164"/>
      <c r="RRY23" s="164"/>
      <c r="RRZ23" s="164"/>
      <c r="RSA23" s="164"/>
      <c r="RSB23" s="164"/>
      <c r="RSC23" s="164"/>
      <c r="RSD23" s="164"/>
      <c r="RSE23" s="164"/>
      <c r="RSF23" s="164"/>
      <c r="RSG23" s="164"/>
      <c r="RSH23" s="164"/>
      <c r="RSI23" s="164"/>
      <c r="RSJ23" s="164"/>
      <c r="RSK23" s="164"/>
      <c r="RSL23" s="164"/>
      <c r="RSM23" s="164"/>
      <c r="RSN23" s="164"/>
      <c r="RSO23" s="164"/>
      <c r="RSP23" s="164"/>
      <c r="RSQ23" s="164"/>
      <c r="RSR23" s="164"/>
      <c r="RSS23" s="164"/>
      <c r="RST23" s="164"/>
      <c r="RSU23" s="164"/>
      <c r="RSV23" s="164"/>
      <c r="RSW23" s="164"/>
      <c r="RSX23" s="164"/>
      <c r="RSY23" s="164"/>
      <c r="RSZ23" s="164"/>
      <c r="RTA23" s="164"/>
      <c r="RTB23" s="164"/>
      <c r="RTC23" s="164"/>
      <c r="RTD23" s="164"/>
      <c r="RTE23" s="164"/>
      <c r="RTF23" s="164"/>
      <c r="RTG23" s="164"/>
      <c r="RTH23" s="164"/>
      <c r="RTI23" s="164"/>
      <c r="RTJ23" s="164"/>
      <c r="RTK23" s="164"/>
      <c r="RTL23" s="164"/>
      <c r="RTM23" s="164"/>
      <c r="RTN23" s="164"/>
      <c r="RTO23" s="164"/>
      <c r="RTP23" s="164"/>
      <c r="RTQ23" s="164"/>
      <c r="RTR23" s="164"/>
      <c r="RTS23" s="164"/>
      <c r="RTT23" s="164"/>
      <c r="RTU23" s="164"/>
      <c r="RTV23" s="164"/>
      <c r="RTW23" s="164"/>
      <c r="RTX23" s="164"/>
      <c r="RTY23" s="164"/>
      <c r="RTZ23" s="164"/>
      <c r="RUA23" s="164"/>
      <c r="RUB23" s="164"/>
      <c r="RUC23" s="164"/>
      <c r="RUD23" s="164"/>
      <c r="RUE23" s="164"/>
      <c r="RUF23" s="164"/>
      <c r="RUG23" s="164"/>
      <c r="RUH23" s="164"/>
      <c r="RUI23" s="164"/>
      <c r="RUJ23" s="164"/>
      <c r="RUK23" s="164"/>
      <c r="RUL23" s="164"/>
      <c r="RUM23" s="164"/>
      <c r="RUN23" s="164"/>
      <c r="RUO23" s="164"/>
      <c r="RUP23" s="164"/>
      <c r="RUQ23" s="164"/>
      <c r="RUR23" s="164"/>
      <c r="RUS23" s="164"/>
      <c r="RUT23" s="164"/>
      <c r="RUU23" s="164"/>
      <c r="RUV23" s="164"/>
      <c r="RUW23" s="164"/>
      <c r="RUX23" s="164"/>
      <c r="RUY23" s="164"/>
      <c r="RUZ23" s="164"/>
      <c r="RVA23" s="164"/>
      <c r="RVB23" s="164"/>
      <c r="RVC23" s="164"/>
      <c r="RVD23" s="164"/>
      <c r="RVE23" s="164"/>
      <c r="RVF23" s="164"/>
      <c r="RVG23" s="164"/>
      <c r="RVH23" s="164"/>
      <c r="RVI23" s="164"/>
      <c r="RVJ23" s="164"/>
      <c r="RVK23" s="164"/>
      <c r="RVL23" s="164"/>
      <c r="RVM23" s="164"/>
      <c r="RVN23" s="164"/>
      <c r="RVO23" s="164"/>
      <c r="RVP23" s="164"/>
      <c r="RVQ23" s="164"/>
      <c r="RVR23" s="164"/>
      <c r="RVS23" s="164"/>
      <c r="RVT23" s="164"/>
      <c r="RVU23" s="164"/>
      <c r="RVV23" s="164"/>
      <c r="RVW23" s="164"/>
      <c r="RVX23" s="164"/>
      <c r="RVY23" s="164"/>
      <c r="RVZ23" s="164"/>
      <c r="RWA23" s="164"/>
      <c r="RWB23" s="164"/>
      <c r="RWC23" s="164"/>
      <c r="RWD23" s="164"/>
      <c r="RWE23" s="164"/>
      <c r="RWF23" s="164"/>
      <c r="RWG23" s="164"/>
      <c r="RWH23" s="164"/>
      <c r="RWI23" s="164"/>
      <c r="RWJ23" s="164"/>
      <c r="RWK23" s="164"/>
      <c r="RWL23" s="164"/>
      <c r="RWM23" s="164"/>
      <c r="RWN23" s="164"/>
      <c r="RWO23" s="164"/>
      <c r="RWP23" s="164"/>
      <c r="RWQ23" s="164"/>
      <c r="RWR23" s="164"/>
      <c r="RWS23" s="164"/>
      <c r="RWT23" s="164"/>
      <c r="RWU23" s="164"/>
      <c r="RWV23" s="164"/>
      <c r="RWW23" s="164"/>
      <c r="RWX23" s="164"/>
      <c r="RWY23" s="164"/>
      <c r="RWZ23" s="164"/>
      <c r="RXA23" s="164"/>
      <c r="RXB23" s="164"/>
      <c r="RXC23" s="164"/>
      <c r="RXD23" s="164"/>
      <c r="RXE23" s="164"/>
      <c r="RXF23" s="164"/>
      <c r="RXG23" s="164"/>
      <c r="RXH23" s="164"/>
      <c r="RXI23" s="164"/>
      <c r="RXJ23" s="164"/>
      <c r="RXK23" s="164"/>
      <c r="RXL23" s="164"/>
      <c r="RXM23" s="164"/>
      <c r="RXN23" s="164"/>
      <c r="RXO23" s="164"/>
      <c r="RXP23" s="164"/>
      <c r="RXQ23" s="164"/>
      <c r="RXR23" s="164"/>
      <c r="RXS23" s="164"/>
      <c r="RXT23" s="164"/>
      <c r="RXU23" s="164"/>
      <c r="RXV23" s="164"/>
      <c r="RXW23" s="164"/>
      <c r="RXX23" s="164"/>
      <c r="RXY23" s="164"/>
      <c r="RXZ23" s="164"/>
      <c r="RYA23" s="164"/>
      <c r="RYB23" s="164"/>
      <c r="RYC23" s="164"/>
      <c r="RYD23" s="164"/>
      <c r="RYE23" s="164"/>
      <c r="RYF23" s="164"/>
      <c r="RYG23" s="164"/>
      <c r="RYH23" s="164"/>
      <c r="RYI23" s="164"/>
      <c r="RYJ23" s="164"/>
      <c r="RYK23" s="164"/>
      <c r="RYL23" s="164"/>
      <c r="RYM23" s="164"/>
      <c r="RYN23" s="164"/>
      <c r="RYO23" s="164"/>
      <c r="RYP23" s="164"/>
      <c r="RYQ23" s="164"/>
      <c r="RYR23" s="164"/>
      <c r="RYS23" s="164"/>
      <c r="RYT23" s="164"/>
      <c r="RYU23" s="164"/>
      <c r="RYV23" s="164"/>
      <c r="RYW23" s="164"/>
      <c r="RYX23" s="164"/>
      <c r="RYY23" s="164"/>
      <c r="RYZ23" s="164"/>
      <c r="RZA23" s="164"/>
      <c r="RZB23" s="164"/>
      <c r="RZC23" s="164"/>
      <c r="RZD23" s="164"/>
      <c r="RZE23" s="164"/>
      <c r="RZF23" s="164"/>
      <c r="RZG23" s="164"/>
      <c r="RZH23" s="164"/>
      <c r="RZI23" s="164"/>
      <c r="RZJ23" s="164"/>
      <c r="RZK23" s="164"/>
      <c r="RZL23" s="164"/>
      <c r="RZM23" s="164"/>
      <c r="RZN23" s="164"/>
      <c r="RZO23" s="164"/>
      <c r="RZP23" s="164"/>
      <c r="RZQ23" s="164"/>
      <c r="RZR23" s="164"/>
      <c r="RZS23" s="164"/>
      <c r="RZT23" s="164"/>
      <c r="RZU23" s="164"/>
      <c r="RZV23" s="164"/>
      <c r="RZW23" s="164"/>
      <c r="RZX23" s="164"/>
      <c r="RZY23" s="164"/>
      <c r="RZZ23" s="164"/>
      <c r="SAA23" s="164"/>
      <c r="SAB23" s="164"/>
      <c r="SAC23" s="164"/>
      <c r="SAD23" s="164"/>
      <c r="SAE23" s="164"/>
      <c r="SAF23" s="164"/>
      <c r="SAG23" s="164"/>
      <c r="SAH23" s="164"/>
      <c r="SAI23" s="164"/>
      <c r="SAJ23" s="164"/>
      <c r="SAK23" s="164"/>
      <c r="SAL23" s="164"/>
      <c r="SAM23" s="164"/>
      <c r="SAN23" s="164"/>
      <c r="SAO23" s="164"/>
      <c r="SAP23" s="164"/>
      <c r="SAQ23" s="164"/>
      <c r="SAR23" s="164"/>
      <c r="SAS23" s="164"/>
      <c r="SAT23" s="164"/>
      <c r="SAU23" s="164"/>
      <c r="SAV23" s="164"/>
      <c r="SAW23" s="164"/>
      <c r="SAX23" s="164"/>
      <c r="SAY23" s="164"/>
      <c r="SAZ23" s="164"/>
      <c r="SBA23" s="164"/>
      <c r="SBB23" s="164"/>
      <c r="SBC23" s="164"/>
      <c r="SBD23" s="164"/>
      <c r="SBE23" s="164"/>
      <c r="SBF23" s="164"/>
      <c r="SBG23" s="164"/>
      <c r="SBH23" s="164"/>
      <c r="SBI23" s="164"/>
      <c r="SBJ23" s="164"/>
      <c r="SBK23" s="164"/>
      <c r="SBL23" s="164"/>
      <c r="SBM23" s="164"/>
      <c r="SBN23" s="164"/>
      <c r="SBO23" s="164"/>
      <c r="SBP23" s="164"/>
      <c r="SBQ23" s="164"/>
      <c r="SBR23" s="164"/>
      <c r="SBS23" s="164"/>
      <c r="SBT23" s="164"/>
      <c r="SBU23" s="164"/>
      <c r="SBV23" s="164"/>
      <c r="SBW23" s="164"/>
      <c r="SBX23" s="164"/>
      <c r="SBY23" s="164"/>
      <c r="SBZ23" s="164"/>
      <c r="SCA23" s="164"/>
      <c r="SCB23" s="164"/>
      <c r="SCC23" s="164"/>
      <c r="SCD23" s="164"/>
      <c r="SCE23" s="164"/>
      <c r="SCF23" s="164"/>
      <c r="SCG23" s="164"/>
      <c r="SCH23" s="164"/>
      <c r="SCI23" s="164"/>
      <c r="SCJ23" s="164"/>
      <c r="SCK23" s="164"/>
      <c r="SCL23" s="164"/>
      <c r="SCM23" s="164"/>
      <c r="SCN23" s="164"/>
      <c r="SCO23" s="164"/>
      <c r="SCP23" s="164"/>
      <c r="SCQ23" s="164"/>
      <c r="SCR23" s="164"/>
      <c r="SCS23" s="164"/>
      <c r="SCT23" s="164"/>
      <c r="SCU23" s="164"/>
      <c r="SCV23" s="164"/>
      <c r="SCW23" s="164"/>
      <c r="SCX23" s="164"/>
      <c r="SCY23" s="164"/>
      <c r="SCZ23" s="164"/>
      <c r="SDA23" s="164"/>
      <c r="SDB23" s="164"/>
      <c r="SDC23" s="164"/>
      <c r="SDD23" s="164"/>
      <c r="SDE23" s="164"/>
      <c r="SDF23" s="164"/>
      <c r="SDG23" s="164"/>
      <c r="SDH23" s="164"/>
      <c r="SDI23" s="164"/>
      <c r="SDJ23" s="164"/>
      <c r="SDK23" s="164"/>
      <c r="SDL23" s="164"/>
      <c r="SDM23" s="164"/>
      <c r="SDN23" s="164"/>
      <c r="SDO23" s="164"/>
      <c r="SDP23" s="164"/>
      <c r="SDQ23" s="164"/>
      <c r="SDR23" s="164"/>
      <c r="SDS23" s="164"/>
      <c r="SDT23" s="164"/>
      <c r="SDU23" s="164"/>
      <c r="SDV23" s="164"/>
      <c r="SDW23" s="164"/>
      <c r="SDX23" s="164"/>
      <c r="SDY23" s="164"/>
      <c r="SDZ23" s="164"/>
      <c r="SEA23" s="164"/>
      <c r="SEB23" s="164"/>
      <c r="SEC23" s="164"/>
      <c r="SED23" s="164"/>
      <c r="SEE23" s="164"/>
      <c r="SEF23" s="164"/>
      <c r="SEG23" s="164"/>
      <c r="SEH23" s="164"/>
      <c r="SEI23" s="164"/>
      <c r="SEJ23" s="164"/>
      <c r="SEK23" s="164"/>
      <c r="SEL23" s="164"/>
      <c r="SEM23" s="164"/>
      <c r="SEN23" s="164"/>
      <c r="SEO23" s="164"/>
      <c r="SEP23" s="164"/>
      <c r="SEQ23" s="164"/>
      <c r="SER23" s="164"/>
      <c r="SES23" s="164"/>
      <c r="SET23" s="164"/>
      <c r="SEU23" s="164"/>
      <c r="SEV23" s="164"/>
      <c r="SEW23" s="164"/>
      <c r="SEX23" s="164"/>
      <c r="SEY23" s="164"/>
      <c r="SEZ23" s="164"/>
      <c r="SFA23" s="164"/>
      <c r="SFB23" s="164"/>
      <c r="SFC23" s="164"/>
      <c r="SFD23" s="164"/>
      <c r="SFE23" s="164"/>
      <c r="SFF23" s="164"/>
      <c r="SFG23" s="164"/>
      <c r="SFH23" s="164"/>
      <c r="SFI23" s="164"/>
      <c r="SFJ23" s="164"/>
      <c r="SFK23" s="164"/>
      <c r="SFL23" s="164"/>
      <c r="SFM23" s="164"/>
      <c r="SFN23" s="164"/>
      <c r="SFO23" s="164"/>
      <c r="SFP23" s="164"/>
      <c r="SFQ23" s="164"/>
      <c r="SFR23" s="164"/>
      <c r="SFS23" s="164"/>
      <c r="SFT23" s="164"/>
      <c r="SFU23" s="164"/>
      <c r="SFV23" s="164"/>
      <c r="SFW23" s="164"/>
      <c r="SFX23" s="164"/>
      <c r="SFY23" s="164"/>
      <c r="SFZ23" s="164"/>
      <c r="SGA23" s="164"/>
      <c r="SGB23" s="164"/>
      <c r="SGC23" s="164"/>
      <c r="SGD23" s="164"/>
      <c r="SGE23" s="164"/>
      <c r="SGF23" s="164"/>
      <c r="SGG23" s="164"/>
      <c r="SGH23" s="164"/>
      <c r="SGI23" s="164"/>
      <c r="SGJ23" s="164"/>
      <c r="SGK23" s="164"/>
      <c r="SGL23" s="164"/>
      <c r="SGM23" s="164"/>
      <c r="SGN23" s="164"/>
      <c r="SGO23" s="164"/>
      <c r="SGP23" s="164"/>
      <c r="SGQ23" s="164"/>
      <c r="SGR23" s="164"/>
      <c r="SGS23" s="164"/>
      <c r="SGT23" s="164"/>
      <c r="SGU23" s="164"/>
      <c r="SGV23" s="164"/>
      <c r="SGW23" s="164"/>
      <c r="SGX23" s="164"/>
      <c r="SGY23" s="164"/>
      <c r="SGZ23" s="164"/>
      <c r="SHA23" s="164"/>
      <c r="SHB23" s="164"/>
      <c r="SHC23" s="164"/>
      <c r="SHD23" s="164"/>
      <c r="SHE23" s="164"/>
      <c r="SHF23" s="164"/>
      <c r="SHG23" s="164"/>
      <c r="SHH23" s="164"/>
      <c r="SHI23" s="164"/>
      <c r="SHJ23" s="164"/>
      <c r="SHK23" s="164"/>
      <c r="SHL23" s="164"/>
      <c r="SHM23" s="164"/>
      <c r="SHN23" s="164"/>
      <c r="SHO23" s="164"/>
      <c r="SHP23" s="164"/>
      <c r="SHQ23" s="164"/>
      <c r="SHR23" s="164"/>
      <c r="SHS23" s="164"/>
      <c r="SHT23" s="164"/>
      <c r="SHU23" s="164"/>
      <c r="SHV23" s="164"/>
      <c r="SHW23" s="164"/>
      <c r="SHX23" s="164"/>
      <c r="SHY23" s="164"/>
      <c r="SHZ23" s="164"/>
      <c r="SIA23" s="164"/>
      <c r="SIB23" s="164"/>
      <c r="SIC23" s="164"/>
      <c r="SID23" s="164"/>
      <c r="SIE23" s="164"/>
      <c r="SIF23" s="164"/>
      <c r="SIG23" s="164"/>
      <c r="SIH23" s="164"/>
      <c r="SII23" s="164"/>
      <c r="SIJ23" s="164"/>
      <c r="SIK23" s="164"/>
      <c r="SIL23" s="164"/>
      <c r="SIM23" s="164"/>
      <c r="SIN23" s="164"/>
      <c r="SIO23" s="164"/>
      <c r="SIP23" s="164"/>
      <c r="SIQ23" s="164"/>
      <c r="SIR23" s="164"/>
      <c r="SIS23" s="164"/>
      <c r="SIT23" s="164"/>
      <c r="SIU23" s="164"/>
      <c r="SIV23" s="164"/>
      <c r="SIW23" s="164"/>
      <c r="SIX23" s="164"/>
      <c r="SIY23" s="164"/>
      <c r="SIZ23" s="164"/>
      <c r="SJA23" s="164"/>
      <c r="SJB23" s="164"/>
      <c r="SJC23" s="164"/>
      <c r="SJD23" s="164"/>
      <c r="SJE23" s="164"/>
      <c r="SJF23" s="164"/>
      <c r="SJG23" s="164"/>
      <c r="SJH23" s="164"/>
      <c r="SJI23" s="164"/>
      <c r="SJJ23" s="164"/>
      <c r="SJK23" s="164"/>
      <c r="SJL23" s="164"/>
      <c r="SJM23" s="164"/>
      <c r="SJN23" s="164"/>
      <c r="SJO23" s="164"/>
      <c r="SJP23" s="164"/>
      <c r="SJQ23" s="164"/>
      <c r="SJR23" s="164"/>
      <c r="SJS23" s="164"/>
      <c r="SJT23" s="164"/>
      <c r="SJU23" s="164"/>
      <c r="SJV23" s="164"/>
      <c r="SJW23" s="164"/>
      <c r="SJX23" s="164"/>
      <c r="SJY23" s="164"/>
      <c r="SJZ23" s="164"/>
      <c r="SKA23" s="164"/>
      <c r="SKB23" s="164"/>
      <c r="SKC23" s="164"/>
      <c r="SKD23" s="164"/>
      <c r="SKE23" s="164"/>
      <c r="SKF23" s="164"/>
      <c r="SKG23" s="164"/>
      <c r="SKH23" s="164"/>
      <c r="SKI23" s="164"/>
      <c r="SKJ23" s="164"/>
      <c r="SKK23" s="164"/>
      <c r="SKL23" s="164"/>
      <c r="SKM23" s="164"/>
      <c r="SKN23" s="164"/>
      <c r="SKO23" s="164"/>
      <c r="SKP23" s="164"/>
      <c r="SKQ23" s="164"/>
      <c r="SKR23" s="164"/>
      <c r="SKS23" s="164"/>
      <c r="SKT23" s="164"/>
      <c r="SKU23" s="164"/>
      <c r="SKV23" s="164"/>
      <c r="SKW23" s="164"/>
      <c r="SKX23" s="164"/>
      <c r="SKY23" s="164"/>
      <c r="SKZ23" s="164"/>
      <c r="SLA23" s="164"/>
      <c r="SLB23" s="164"/>
      <c r="SLC23" s="164"/>
      <c r="SLD23" s="164"/>
      <c r="SLE23" s="164"/>
      <c r="SLF23" s="164"/>
      <c r="SLG23" s="164"/>
      <c r="SLH23" s="164"/>
      <c r="SLI23" s="164"/>
      <c r="SLJ23" s="164"/>
      <c r="SLK23" s="164"/>
      <c r="SLL23" s="164"/>
      <c r="SLM23" s="164"/>
      <c r="SLN23" s="164"/>
      <c r="SLO23" s="164"/>
      <c r="SLP23" s="164"/>
      <c r="SLQ23" s="164"/>
      <c r="SLR23" s="164"/>
      <c r="SLS23" s="164"/>
      <c r="SLT23" s="164"/>
      <c r="SLU23" s="164"/>
      <c r="SLV23" s="164"/>
      <c r="SLW23" s="164"/>
      <c r="SLX23" s="164"/>
      <c r="SLY23" s="164"/>
      <c r="SLZ23" s="164"/>
      <c r="SMA23" s="164"/>
      <c r="SMB23" s="164"/>
      <c r="SMC23" s="164"/>
      <c r="SMD23" s="164"/>
      <c r="SME23" s="164"/>
      <c r="SMF23" s="164"/>
      <c r="SMG23" s="164"/>
      <c r="SMH23" s="164"/>
      <c r="SMI23" s="164"/>
      <c r="SMJ23" s="164"/>
      <c r="SMK23" s="164"/>
      <c r="SML23" s="164"/>
      <c r="SMM23" s="164"/>
      <c r="SMN23" s="164"/>
      <c r="SMO23" s="164"/>
      <c r="SMP23" s="164"/>
      <c r="SMQ23" s="164"/>
      <c r="SMR23" s="164"/>
      <c r="SMS23" s="164"/>
      <c r="SMT23" s="164"/>
      <c r="SMU23" s="164"/>
      <c r="SMV23" s="164"/>
      <c r="SMW23" s="164"/>
      <c r="SMX23" s="164"/>
      <c r="SMY23" s="164"/>
      <c r="SMZ23" s="164"/>
      <c r="SNA23" s="164"/>
      <c r="SNB23" s="164"/>
      <c r="SNC23" s="164"/>
      <c r="SND23" s="164"/>
      <c r="SNE23" s="164"/>
      <c r="SNF23" s="164"/>
      <c r="SNG23" s="164"/>
      <c r="SNH23" s="164"/>
      <c r="SNI23" s="164"/>
      <c r="SNJ23" s="164"/>
      <c r="SNK23" s="164"/>
      <c r="SNL23" s="164"/>
      <c r="SNM23" s="164"/>
      <c r="SNN23" s="164"/>
      <c r="SNO23" s="164"/>
      <c r="SNP23" s="164"/>
      <c r="SNQ23" s="164"/>
      <c r="SNR23" s="164"/>
      <c r="SNS23" s="164"/>
      <c r="SNT23" s="164"/>
      <c r="SNU23" s="164"/>
      <c r="SNV23" s="164"/>
      <c r="SNW23" s="164"/>
      <c r="SNX23" s="164"/>
      <c r="SNY23" s="164"/>
      <c r="SNZ23" s="164"/>
      <c r="SOA23" s="164"/>
      <c r="SOB23" s="164"/>
      <c r="SOC23" s="164"/>
      <c r="SOD23" s="164"/>
      <c r="SOE23" s="164"/>
      <c r="SOF23" s="164"/>
      <c r="SOG23" s="164"/>
      <c r="SOH23" s="164"/>
      <c r="SOI23" s="164"/>
      <c r="SOJ23" s="164"/>
      <c r="SOK23" s="164"/>
      <c r="SOL23" s="164"/>
      <c r="SOM23" s="164"/>
      <c r="SON23" s="164"/>
      <c r="SOO23" s="164"/>
      <c r="SOP23" s="164"/>
      <c r="SOQ23" s="164"/>
      <c r="SOR23" s="164"/>
      <c r="SOS23" s="164"/>
      <c r="SOT23" s="164"/>
      <c r="SOU23" s="164"/>
      <c r="SOV23" s="164"/>
      <c r="SOW23" s="164"/>
      <c r="SOX23" s="164"/>
      <c r="SOY23" s="164"/>
      <c r="SOZ23" s="164"/>
      <c r="SPA23" s="164"/>
      <c r="SPB23" s="164"/>
      <c r="SPC23" s="164"/>
      <c r="SPD23" s="164"/>
      <c r="SPE23" s="164"/>
      <c r="SPF23" s="164"/>
      <c r="SPG23" s="164"/>
      <c r="SPH23" s="164"/>
      <c r="SPI23" s="164"/>
      <c r="SPJ23" s="164"/>
      <c r="SPK23" s="164"/>
      <c r="SPL23" s="164"/>
      <c r="SPM23" s="164"/>
      <c r="SPN23" s="164"/>
      <c r="SPO23" s="164"/>
      <c r="SPP23" s="164"/>
      <c r="SPQ23" s="164"/>
      <c r="SPR23" s="164"/>
      <c r="SPS23" s="164"/>
      <c r="SPT23" s="164"/>
      <c r="SPU23" s="164"/>
      <c r="SPV23" s="164"/>
      <c r="SPW23" s="164"/>
      <c r="SPX23" s="164"/>
      <c r="SPY23" s="164"/>
      <c r="SPZ23" s="164"/>
      <c r="SQA23" s="164"/>
      <c r="SQB23" s="164"/>
      <c r="SQC23" s="164"/>
      <c r="SQD23" s="164"/>
      <c r="SQE23" s="164"/>
      <c r="SQF23" s="164"/>
      <c r="SQG23" s="164"/>
      <c r="SQH23" s="164"/>
      <c r="SQI23" s="164"/>
      <c r="SQJ23" s="164"/>
      <c r="SQK23" s="164"/>
      <c r="SQL23" s="164"/>
      <c r="SQM23" s="164"/>
      <c r="SQN23" s="164"/>
      <c r="SQO23" s="164"/>
      <c r="SQP23" s="164"/>
      <c r="SQQ23" s="164"/>
      <c r="SQR23" s="164"/>
      <c r="SQS23" s="164"/>
      <c r="SQT23" s="164"/>
      <c r="SQU23" s="164"/>
      <c r="SQV23" s="164"/>
      <c r="SQW23" s="164"/>
      <c r="SQX23" s="164"/>
      <c r="SQY23" s="164"/>
      <c r="SQZ23" s="164"/>
      <c r="SRA23" s="164"/>
      <c r="SRB23" s="164"/>
      <c r="SRC23" s="164"/>
      <c r="SRD23" s="164"/>
      <c r="SRE23" s="164"/>
      <c r="SRF23" s="164"/>
      <c r="SRG23" s="164"/>
      <c r="SRH23" s="164"/>
      <c r="SRI23" s="164"/>
      <c r="SRJ23" s="164"/>
      <c r="SRK23" s="164"/>
      <c r="SRL23" s="164"/>
      <c r="SRM23" s="164"/>
      <c r="SRN23" s="164"/>
      <c r="SRO23" s="164"/>
      <c r="SRP23" s="164"/>
      <c r="SRQ23" s="164"/>
      <c r="SRR23" s="164"/>
      <c r="SRS23" s="164"/>
      <c r="SRT23" s="164"/>
      <c r="SRU23" s="164"/>
      <c r="SRV23" s="164"/>
      <c r="SRW23" s="164"/>
      <c r="SRX23" s="164"/>
      <c r="SRY23" s="164"/>
      <c r="SRZ23" s="164"/>
      <c r="SSA23" s="164"/>
      <c r="SSB23" s="164"/>
      <c r="SSC23" s="164"/>
      <c r="SSD23" s="164"/>
      <c r="SSE23" s="164"/>
      <c r="SSF23" s="164"/>
      <c r="SSG23" s="164"/>
      <c r="SSH23" s="164"/>
      <c r="SSI23" s="164"/>
      <c r="SSJ23" s="164"/>
      <c r="SSK23" s="164"/>
      <c r="SSL23" s="164"/>
      <c r="SSM23" s="164"/>
      <c r="SSN23" s="164"/>
      <c r="SSO23" s="164"/>
      <c r="SSP23" s="164"/>
      <c r="SSQ23" s="164"/>
      <c r="SSR23" s="164"/>
      <c r="SSS23" s="164"/>
      <c r="SST23" s="164"/>
      <c r="SSU23" s="164"/>
      <c r="SSV23" s="164"/>
      <c r="SSW23" s="164"/>
      <c r="SSX23" s="164"/>
      <c r="SSY23" s="164"/>
      <c r="SSZ23" s="164"/>
      <c r="STA23" s="164"/>
      <c r="STB23" s="164"/>
      <c r="STC23" s="164"/>
      <c r="STD23" s="164"/>
      <c r="STE23" s="164"/>
      <c r="STF23" s="164"/>
      <c r="STG23" s="164"/>
      <c r="STH23" s="164"/>
      <c r="STI23" s="164"/>
      <c r="STJ23" s="164"/>
      <c r="STK23" s="164"/>
      <c r="STL23" s="164"/>
      <c r="STM23" s="164"/>
      <c r="STN23" s="164"/>
      <c r="STO23" s="164"/>
      <c r="STP23" s="164"/>
      <c r="STQ23" s="164"/>
      <c r="STR23" s="164"/>
      <c r="STS23" s="164"/>
      <c r="STT23" s="164"/>
      <c r="STU23" s="164"/>
      <c r="STV23" s="164"/>
      <c r="STW23" s="164"/>
      <c r="STX23" s="164"/>
      <c r="STY23" s="164"/>
      <c r="STZ23" s="164"/>
      <c r="SUA23" s="164"/>
      <c r="SUB23" s="164"/>
      <c r="SUC23" s="164"/>
      <c r="SUD23" s="164"/>
      <c r="SUE23" s="164"/>
      <c r="SUF23" s="164"/>
      <c r="SUG23" s="164"/>
      <c r="SUH23" s="164"/>
      <c r="SUI23" s="164"/>
      <c r="SUJ23" s="164"/>
      <c r="SUK23" s="164"/>
      <c r="SUL23" s="164"/>
      <c r="SUM23" s="164"/>
      <c r="SUN23" s="164"/>
      <c r="SUO23" s="164"/>
      <c r="SUP23" s="164"/>
      <c r="SUQ23" s="164"/>
      <c r="SUR23" s="164"/>
      <c r="SUS23" s="164"/>
      <c r="SUT23" s="164"/>
      <c r="SUU23" s="164"/>
      <c r="SUV23" s="164"/>
      <c r="SUW23" s="164"/>
      <c r="SUX23" s="164"/>
      <c r="SUY23" s="164"/>
      <c r="SUZ23" s="164"/>
      <c r="SVA23" s="164"/>
      <c r="SVB23" s="164"/>
      <c r="SVC23" s="164"/>
      <c r="SVD23" s="164"/>
      <c r="SVE23" s="164"/>
      <c r="SVF23" s="164"/>
      <c r="SVG23" s="164"/>
      <c r="SVH23" s="164"/>
      <c r="SVI23" s="164"/>
      <c r="SVJ23" s="164"/>
      <c r="SVK23" s="164"/>
      <c r="SVL23" s="164"/>
      <c r="SVM23" s="164"/>
      <c r="SVN23" s="164"/>
      <c r="SVO23" s="164"/>
      <c r="SVP23" s="164"/>
      <c r="SVQ23" s="164"/>
      <c r="SVR23" s="164"/>
      <c r="SVS23" s="164"/>
      <c r="SVT23" s="164"/>
      <c r="SVU23" s="164"/>
      <c r="SVV23" s="164"/>
      <c r="SVW23" s="164"/>
      <c r="SVX23" s="164"/>
      <c r="SVY23" s="164"/>
      <c r="SVZ23" s="164"/>
      <c r="SWA23" s="164"/>
      <c r="SWB23" s="164"/>
      <c r="SWC23" s="164"/>
      <c r="SWD23" s="164"/>
      <c r="SWE23" s="164"/>
      <c r="SWF23" s="164"/>
      <c r="SWG23" s="164"/>
      <c r="SWH23" s="164"/>
      <c r="SWI23" s="164"/>
      <c r="SWJ23" s="164"/>
      <c r="SWK23" s="164"/>
      <c r="SWL23" s="164"/>
      <c r="SWM23" s="164"/>
      <c r="SWN23" s="164"/>
      <c r="SWO23" s="164"/>
      <c r="SWP23" s="164"/>
      <c r="SWQ23" s="164"/>
      <c r="SWR23" s="164"/>
      <c r="SWS23" s="164"/>
      <c r="SWT23" s="164"/>
      <c r="SWU23" s="164"/>
      <c r="SWV23" s="164"/>
      <c r="SWW23" s="164"/>
      <c r="SWX23" s="164"/>
      <c r="SWY23" s="164"/>
      <c r="SWZ23" s="164"/>
      <c r="SXA23" s="164"/>
      <c r="SXB23" s="164"/>
      <c r="SXC23" s="164"/>
      <c r="SXD23" s="164"/>
      <c r="SXE23" s="164"/>
      <c r="SXF23" s="164"/>
      <c r="SXG23" s="164"/>
      <c r="SXH23" s="164"/>
      <c r="SXI23" s="164"/>
      <c r="SXJ23" s="164"/>
      <c r="SXK23" s="164"/>
      <c r="SXL23" s="164"/>
      <c r="SXM23" s="164"/>
      <c r="SXN23" s="164"/>
      <c r="SXO23" s="164"/>
      <c r="SXP23" s="164"/>
      <c r="SXQ23" s="164"/>
      <c r="SXR23" s="164"/>
      <c r="SXS23" s="164"/>
      <c r="SXT23" s="164"/>
      <c r="SXU23" s="164"/>
      <c r="SXV23" s="164"/>
      <c r="SXW23" s="164"/>
      <c r="SXX23" s="164"/>
      <c r="SXY23" s="164"/>
      <c r="SXZ23" s="164"/>
      <c r="SYA23" s="164"/>
      <c r="SYB23" s="164"/>
      <c r="SYC23" s="164"/>
      <c r="SYD23" s="164"/>
      <c r="SYE23" s="164"/>
      <c r="SYF23" s="164"/>
      <c r="SYG23" s="164"/>
      <c r="SYH23" s="164"/>
      <c r="SYI23" s="164"/>
      <c r="SYJ23" s="164"/>
      <c r="SYK23" s="164"/>
      <c r="SYL23" s="164"/>
      <c r="SYM23" s="164"/>
      <c r="SYN23" s="164"/>
      <c r="SYO23" s="164"/>
      <c r="SYP23" s="164"/>
      <c r="SYQ23" s="164"/>
      <c r="SYR23" s="164"/>
      <c r="SYS23" s="164"/>
      <c r="SYT23" s="164"/>
      <c r="SYU23" s="164"/>
      <c r="SYV23" s="164"/>
      <c r="SYW23" s="164"/>
      <c r="SYX23" s="164"/>
      <c r="SYY23" s="164"/>
      <c r="SYZ23" s="164"/>
      <c r="SZA23" s="164"/>
      <c r="SZB23" s="164"/>
      <c r="SZC23" s="164"/>
      <c r="SZD23" s="164"/>
      <c r="SZE23" s="164"/>
      <c r="SZF23" s="164"/>
      <c r="SZG23" s="164"/>
      <c r="SZH23" s="164"/>
      <c r="SZI23" s="164"/>
      <c r="SZJ23" s="164"/>
      <c r="SZK23" s="164"/>
      <c r="SZL23" s="164"/>
      <c r="SZM23" s="164"/>
      <c r="SZN23" s="164"/>
      <c r="SZO23" s="164"/>
      <c r="SZP23" s="164"/>
      <c r="SZQ23" s="164"/>
      <c r="SZR23" s="164"/>
      <c r="SZS23" s="164"/>
      <c r="SZT23" s="164"/>
      <c r="SZU23" s="164"/>
      <c r="SZV23" s="164"/>
      <c r="SZW23" s="164"/>
      <c r="SZX23" s="164"/>
      <c r="SZY23" s="164"/>
      <c r="SZZ23" s="164"/>
      <c r="TAA23" s="164"/>
      <c r="TAB23" s="164"/>
      <c r="TAC23" s="164"/>
      <c r="TAD23" s="164"/>
      <c r="TAE23" s="164"/>
      <c r="TAF23" s="164"/>
      <c r="TAG23" s="164"/>
      <c r="TAH23" s="164"/>
      <c r="TAI23" s="164"/>
      <c r="TAJ23" s="164"/>
      <c r="TAK23" s="164"/>
      <c r="TAL23" s="164"/>
      <c r="TAM23" s="164"/>
      <c r="TAN23" s="164"/>
      <c r="TAO23" s="164"/>
      <c r="TAP23" s="164"/>
      <c r="TAQ23" s="164"/>
      <c r="TAR23" s="164"/>
      <c r="TAS23" s="164"/>
      <c r="TAT23" s="164"/>
      <c r="TAU23" s="164"/>
      <c r="TAV23" s="164"/>
      <c r="TAW23" s="164"/>
      <c r="TAX23" s="164"/>
      <c r="TAY23" s="164"/>
      <c r="TAZ23" s="164"/>
      <c r="TBA23" s="164"/>
      <c r="TBB23" s="164"/>
      <c r="TBC23" s="164"/>
      <c r="TBD23" s="164"/>
      <c r="TBE23" s="164"/>
      <c r="TBF23" s="164"/>
      <c r="TBG23" s="164"/>
      <c r="TBH23" s="164"/>
      <c r="TBI23" s="164"/>
      <c r="TBJ23" s="164"/>
      <c r="TBK23" s="164"/>
      <c r="TBL23" s="164"/>
      <c r="TBM23" s="164"/>
      <c r="TBN23" s="164"/>
      <c r="TBO23" s="164"/>
      <c r="TBP23" s="164"/>
      <c r="TBQ23" s="164"/>
      <c r="TBR23" s="164"/>
      <c r="TBS23" s="164"/>
      <c r="TBT23" s="164"/>
      <c r="TBU23" s="164"/>
      <c r="TBV23" s="164"/>
      <c r="TBW23" s="164"/>
      <c r="TBX23" s="164"/>
      <c r="TBY23" s="164"/>
      <c r="TBZ23" s="164"/>
      <c r="TCA23" s="164"/>
      <c r="TCB23" s="164"/>
      <c r="TCC23" s="164"/>
      <c r="TCD23" s="164"/>
      <c r="TCE23" s="164"/>
      <c r="TCF23" s="164"/>
      <c r="TCG23" s="164"/>
      <c r="TCH23" s="164"/>
      <c r="TCI23" s="164"/>
      <c r="TCJ23" s="164"/>
      <c r="TCK23" s="164"/>
      <c r="TCL23" s="164"/>
      <c r="TCM23" s="164"/>
      <c r="TCN23" s="164"/>
      <c r="TCO23" s="164"/>
      <c r="TCP23" s="164"/>
      <c r="TCQ23" s="164"/>
      <c r="TCR23" s="164"/>
      <c r="TCS23" s="164"/>
      <c r="TCT23" s="164"/>
      <c r="TCU23" s="164"/>
      <c r="TCV23" s="164"/>
      <c r="TCW23" s="164"/>
      <c r="TCX23" s="164"/>
      <c r="TCY23" s="164"/>
      <c r="TCZ23" s="164"/>
      <c r="TDA23" s="164"/>
      <c r="TDB23" s="164"/>
      <c r="TDC23" s="164"/>
      <c r="TDD23" s="164"/>
      <c r="TDE23" s="164"/>
      <c r="TDF23" s="164"/>
      <c r="TDG23" s="164"/>
      <c r="TDH23" s="164"/>
      <c r="TDI23" s="164"/>
      <c r="TDJ23" s="164"/>
      <c r="TDK23" s="164"/>
      <c r="TDL23" s="164"/>
      <c r="TDM23" s="164"/>
      <c r="TDN23" s="164"/>
      <c r="TDO23" s="164"/>
      <c r="TDP23" s="164"/>
      <c r="TDQ23" s="164"/>
      <c r="TDR23" s="164"/>
      <c r="TDS23" s="164"/>
      <c r="TDT23" s="164"/>
      <c r="TDU23" s="164"/>
      <c r="TDV23" s="164"/>
      <c r="TDW23" s="164"/>
      <c r="TDX23" s="164"/>
      <c r="TDY23" s="164"/>
      <c r="TDZ23" s="164"/>
      <c r="TEA23" s="164"/>
      <c r="TEB23" s="164"/>
      <c r="TEC23" s="164"/>
      <c r="TED23" s="164"/>
      <c r="TEE23" s="164"/>
      <c r="TEF23" s="164"/>
      <c r="TEG23" s="164"/>
      <c r="TEH23" s="164"/>
      <c r="TEI23" s="164"/>
      <c r="TEJ23" s="164"/>
      <c r="TEK23" s="164"/>
      <c r="TEL23" s="164"/>
      <c r="TEM23" s="164"/>
      <c r="TEN23" s="164"/>
      <c r="TEO23" s="164"/>
      <c r="TEP23" s="164"/>
      <c r="TEQ23" s="164"/>
      <c r="TER23" s="164"/>
      <c r="TES23" s="164"/>
      <c r="TET23" s="164"/>
      <c r="TEU23" s="164"/>
      <c r="TEV23" s="164"/>
      <c r="TEW23" s="164"/>
      <c r="TEX23" s="164"/>
      <c r="TEY23" s="164"/>
      <c r="TEZ23" s="164"/>
      <c r="TFA23" s="164"/>
      <c r="TFB23" s="164"/>
      <c r="TFC23" s="164"/>
      <c r="TFD23" s="164"/>
      <c r="TFE23" s="164"/>
      <c r="TFF23" s="164"/>
      <c r="TFG23" s="164"/>
      <c r="TFH23" s="164"/>
      <c r="TFI23" s="164"/>
      <c r="TFJ23" s="164"/>
      <c r="TFK23" s="164"/>
      <c r="TFL23" s="164"/>
      <c r="TFM23" s="164"/>
      <c r="TFN23" s="164"/>
      <c r="TFO23" s="164"/>
      <c r="TFP23" s="164"/>
      <c r="TFQ23" s="164"/>
      <c r="TFR23" s="164"/>
      <c r="TFS23" s="164"/>
      <c r="TFT23" s="164"/>
      <c r="TFU23" s="164"/>
      <c r="TFV23" s="164"/>
      <c r="TFW23" s="164"/>
      <c r="TFX23" s="164"/>
      <c r="TFY23" s="164"/>
      <c r="TFZ23" s="164"/>
      <c r="TGA23" s="164"/>
      <c r="TGB23" s="164"/>
      <c r="TGC23" s="164"/>
      <c r="TGD23" s="164"/>
      <c r="TGE23" s="164"/>
      <c r="TGF23" s="164"/>
      <c r="TGG23" s="164"/>
      <c r="TGH23" s="164"/>
      <c r="TGI23" s="164"/>
      <c r="TGJ23" s="164"/>
      <c r="TGK23" s="164"/>
      <c r="TGL23" s="164"/>
      <c r="TGM23" s="164"/>
      <c r="TGN23" s="164"/>
      <c r="TGO23" s="164"/>
      <c r="TGP23" s="164"/>
      <c r="TGQ23" s="164"/>
      <c r="TGR23" s="164"/>
      <c r="TGS23" s="164"/>
      <c r="TGT23" s="164"/>
      <c r="TGU23" s="164"/>
      <c r="TGV23" s="164"/>
      <c r="TGW23" s="164"/>
      <c r="TGX23" s="164"/>
      <c r="TGY23" s="164"/>
      <c r="TGZ23" s="164"/>
      <c r="THA23" s="164"/>
      <c r="THB23" s="164"/>
      <c r="THC23" s="164"/>
      <c r="THD23" s="164"/>
      <c r="THE23" s="164"/>
      <c r="THF23" s="164"/>
      <c r="THG23" s="164"/>
      <c r="THH23" s="164"/>
      <c r="THI23" s="164"/>
      <c r="THJ23" s="164"/>
      <c r="THK23" s="164"/>
      <c r="THL23" s="164"/>
      <c r="THM23" s="164"/>
      <c r="THN23" s="164"/>
      <c r="THO23" s="164"/>
      <c r="THP23" s="164"/>
      <c r="THQ23" s="164"/>
      <c r="THR23" s="164"/>
      <c r="THS23" s="164"/>
      <c r="THT23" s="164"/>
      <c r="THU23" s="164"/>
      <c r="THV23" s="164"/>
      <c r="THW23" s="164"/>
      <c r="THX23" s="164"/>
      <c r="THY23" s="164"/>
      <c r="THZ23" s="164"/>
      <c r="TIA23" s="164"/>
      <c r="TIB23" s="164"/>
      <c r="TIC23" s="164"/>
      <c r="TID23" s="164"/>
      <c r="TIE23" s="164"/>
      <c r="TIF23" s="164"/>
      <c r="TIG23" s="164"/>
      <c r="TIH23" s="164"/>
      <c r="TII23" s="164"/>
      <c r="TIJ23" s="164"/>
      <c r="TIK23" s="164"/>
      <c r="TIL23" s="164"/>
      <c r="TIM23" s="164"/>
      <c r="TIN23" s="164"/>
      <c r="TIO23" s="164"/>
      <c r="TIP23" s="164"/>
      <c r="TIQ23" s="164"/>
      <c r="TIR23" s="164"/>
      <c r="TIS23" s="164"/>
      <c r="TIT23" s="164"/>
      <c r="TIU23" s="164"/>
      <c r="TIV23" s="164"/>
      <c r="TIW23" s="164"/>
      <c r="TIX23" s="164"/>
      <c r="TIY23" s="164"/>
      <c r="TIZ23" s="164"/>
      <c r="TJA23" s="164"/>
      <c r="TJB23" s="164"/>
      <c r="TJC23" s="164"/>
      <c r="TJD23" s="164"/>
      <c r="TJE23" s="164"/>
      <c r="TJF23" s="164"/>
      <c r="TJG23" s="164"/>
      <c r="TJH23" s="164"/>
      <c r="TJI23" s="164"/>
      <c r="TJJ23" s="164"/>
      <c r="TJK23" s="164"/>
      <c r="TJL23" s="164"/>
      <c r="TJM23" s="164"/>
      <c r="TJN23" s="164"/>
      <c r="TJO23" s="164"/>
      <c r="TJP23" s="164"/>
      <c r="TJQ23" s="164"/>
      <c r="TJR23" s="164"/>
      <c r="TJS23" s="164"/>
      <c r="TJT23" s="164"/>
      <c r="TJU23" s="164"/>
      <c r="TJV23" s="164"/>
      <c r="TJW23" s="164"/>
      <c r="TJX23" s="164"/>
      <c r="TJY23" s="164"/>
      <c r="TJZ23" s="164"/>
      <c r="TKA23" s="164"/>
      <c r="TKB23" s="164"/>
      <c r="TKC23" s="164"/>
      <c r="TKD23" s="164"/>
      <c r="TKE23" s="164"/>
      <c r="TKF23" s="164"/>
      <c r="TKG23" s="164"/>
      <c r="TKH23" s="164"/>
      <c r="TKI23" s="164"/>
      <c r="TKJ23" s="164"/>
      <c r="TKK23" s="164"/>
      <c r="TKL23" s="164"/>
      <c r="TKM23" s="164"/>
      <c r="TKN23" s="164"/>
      <c r="TKO23" s="164"/>
      <c r="TKP23" s="164"/>
      <c r="TKQ23" s="164"/>
      <c r="TKR23" s="164"/>
      <c r="TKS23" s="164"/>
      <c r="TKT23" s="164"/>
      <c r="TKU23" s="164"/>
      <c r="TKV23" s="164"/>
      <c r="TKW23" s="164"/>
      <c r="TKX23" s="164"/>
      <c r="TKY23" s="164"/>
      <c r="TKZ23" s="164"/>
      <c r="TLA23" s="164"/>
      <c r="TLB23" s="164"/>
      <c r="TLC23" s="164"/>
      <c r="TLD23" s="164"/>
      <c r="TLE23" s="164"/>
      <c r="TLF23" s="164"/>
      <c r="TLG23" s="164"/>
      <c r="TLH23" s="164"/>
      <c r="TLI23" s="164"/>
      <c r="TLJ23" s="164"/>
      <c r="TLK23" s="164"/>
      <c r="TLL23" s="164"/>
      <c r="TLM23" s="164"/>
      <c r="TLN23" s="164"/>
      <c r="TLO23" s="164"/>
      <c r="TLP23" s="164"/>
      <c r="TLQ23" s="164"/>
      <c r="TLR23" s="164"/>
      <c r="TLS23" s="164"/>
      <c r="TLT23" s="164"/>
      <c r="TLU23" s="164"/>
      <c r="TLV23" s="164"/>
      <c r="TLW23" s="164"/>
      <c r="TLX23" s="164"/>
      <c r="TLY23" s="164"/>
      <c r="TLZ23" s="164"/>
      <c r="TMA23" s="164"/>
      <c r="TMB23" s="164"/>
      <c r="TMC23" s="164"/>
      <c r="TMD23" s="164"/>
      <c r="TME23" s="164"/>
      <c r="TMF23" s="164"/>
      <c r="TMG23" s="164"/>
      <c r="TMH23" s="164"/>
      <c r="TMI23" s="164"/>
      <c r="TMJ23" s="164"/>
      <c r="TMK23" s="164"/>
      <c r="TML23" s="164"/>
      <c r="TMM23" s="164"/>
      <c r="TMN23" s="164"/>
      <c r="TMO23" s="164"/>
      <c r="TMP23" s="164"/>
      <c r="TMQ23" s="164"/>
      <c r="TMR23" s="164"/>
      <c r="TMS23" s="164"/>
      <c r="TMT23" s="164"/>
      <c r="TMU23" s="164"/>
      <c r="TMV23" s="164"/>
      <c r="TMW23" s="164"/>
      <c r="TMX23" s="164"/>
      <c r="TMY23" s="164"/>
      <c r="TMZ23" s="164"/>
      <c r="TNA23" s="164"/>
      <c r="TNB23" s="164"/>
      <c r="TNC23" s="164"/>
      <c r="TND23" s="164"/>
      <c r="TNE23" s="164"/>
      <c r="TNF23" s="164"/>
      <c r="TNG23" s="164"/>
      <c r="TNH23" s="164"/>
      <c r="TNI23" s="164"/>
      <c r="TNJ23" s="164"/>
      <c r="TNK23" s="164"/>
      <c r="TNL23" s="164"/>
      <c r="TNM23" s="164"/>
      <c r="TNN23" s="164"/>
      <c r="TNO23" s="164"/>
      <c r="TNP23" s="164"/>
      <c r="TNQ23" s="164"/>
      <c r="TNR23" s="164"/>
      <c r="TNS23" s="164"/>
      <c r="TNT23" s="164"/>
      <c r="TNU23" s="164"/>
      <c r="TNV23" s="164"/>
      <c r="TNW23" s="164"/>
      <c r="TNX23" s="164"/>
      <c r="TNY23" s="164"/>
      <c r="TNZ23" s="164"/>
      <c r="TOA23" s="164"/>
      <c r="TOB23" s="164"/>
      <c r="TOC23" s="164"/>
      <c r="TOD23" s="164"/>
      <c r="TOE23" s="164"/>
      <c r="TOF23" s="164"/>
      <c r="TOG23" s="164"/>
      <c r="TOH23" s="164"/>
      <c r="TOI23" s="164"/>
      <c r="TOJ23" s="164"/>
      <c r="TOK23" s="164"/>
      <c r="TOL23" s="164"/>
      <c r="TOM23" s="164"/>
      <c r="TON23" s="164"/>
      <c r="TOO23" s="164"/>
      <c r="TOP23" s="164"/>
      <c r="TOQ23" s="164"/>
      <c r="TOR23" s="164"/>
      <c r="TOS23" s="164"/>
      <c r="TOT23" s="164"/>
      <c r="TOU23" s="164"/>
      <c r="TOV23" s="164"/>
      <c r="TOW23" s="164"/>
      <c r="TOX23" s="164"/>
      <c r="TOY23" s="164"/>
      <c r="TOZ23" s="164"/>
      <c r="TPA23" s="164"/>
      <c r="TPB23" s="164"/>
      <c r="TPC23" s="164"/>
      <c r="TPD23" s="164"/>
      <c r="TPE23" s="164"/>
      <c r="TPF23" s="164"/>
      <c r="TPG23" s="164"/>
      <c r="TPH23" s="164"/>
      <c r="TPI23" s="164"/>
      <c r="TPJ23" s="164"/>
      <c r="TPK23" s="164"/>
      <c r="TPL23" s="164"/>
      <c r="TPM23" s="164"/>
      <c r="TPN23" s="164"/>
      <c r="TPO23" s="164"/>
      <c r="TPP23" s="164"/>
      <c r="TPQ23" s="164"/>
      <c r="TPR23" s="164"/>
      <c r="TPS23" s="164"/>
      <c r="TPT23" s="164"/>
      <c r="TPU23" s="164"/>
      <c r="TPV23" s="164"/>
      <c r="TPW23" s="164"/>
      <c r="TPX23" s="164"/>
      <c r="TPY23" s="164"/>
      <c r="TPZ23" s="164"/>
      <c r="TQA23" s="164"/>
      <c r="TQB23" s="164"/>
      <c r="TQC23" s="164"/>
      <c r="TQD23" s="164"/>
      <c r="TQE23" s="164"/>
      <c r="TQF23" s="164"/>
      <c r="TQG23" s="164"/>
      <c r="TQH23" s="164"/>
      <c r="TQI23" s="164"/>
      <c r="TQJ23" s="164"/>
      <c r="TQK23" s="164"/>
      <c r="TQL23" s="164"/>
      <c r="TQM23" s="164"/>
      <c r="TQN23" s="164"/>
      <c r="TQO23" s="164"/>
      <c r="TQP23" s="164"/>
      <c r="TQQ23" s="164"/>
      <c r="TQR23" s="164"/>
      <c r="TQS23" s="164"/>
      <c r="TQT23" s="164"/>
      <c r="TQU23" s="164"/>
      <c r="TQV23" s="164"/>
      <c r="TQW23" s="164"/>
      <c r="TQX23" s="164"/>
      <c r="TQY23" s="164"/>
      <c r="TQZ23" s="164"/>
      <c r="TRA23" s="164"/>
      <c r="TRB23" s="164"/>
      <c r="TRC23" s="164"/>
      <c r="TRD23" s="164"/>
      <c r="TRE23" s="164"/>
      <c r="TRF23" s="164"/>
      <c r="TRG23" s="164"/>
      <c r="TRH23" s="164"/>
      <c r="TRI23" s="164"/>
      <c r="TRJ23" s="164"/>
      <c r="TRK23" s="164"/>
      <c r="TRL23" s="164"/>
      <c r="TRM23" s="164"/>
      <c r="TRN23" s="164"/>
      <c r="TRO23" s="164"/>
      <c r="TRP23" s="164"/>
      <c r="TRQ23" s="164"/>
      <c r="TRR23" s="164"/>
      <c r="TRS23" s="164"/>
      <c r="TRT23" s="164"/>
      <c r="TRU23" s="164"/>
      <c r="TRV23" s="164"/>
      <c r="TRW23" s="164"/>
      <c r="TRX23" s="164"/>
      <c r="TRY23" s="164"/>
      <c r="TRZ23" s="164"/>
      <c r="TSA23" s="164"/>
      <c r="TSB23" s="164"/>
      <c r="TSC23" s="164"/>
      <c r="TSD23" s="164"/>
      <c r="TSE23" s="164"/>
      <c r="TSF23" s="164"/>
      <c r="TSG23" s="164"/>
      <c r="TSH23" s="164"/>
      <c r="TSI23" s="164"/>
      <c r="TSJ23" s="164"/>
      <c r="TSK23" s="164"/>
      <c r="TSL23" s="164"/>
      <c r="TSM23" s="164"/>
      <c r="TSN23" s="164"/>
      <c r="TSO23" s="164"/>
      <c r="TSP23" s="164"/>
      <c r="TSQ23" s="164"/>
      <c r="TSR23" s="164"/>
      <c r="TSS23" s="164"/>
      <c r="TST23" s="164"/>
      <c r="TSU23" s="164"/>
      <c r="TSV23" s="164"/>
      <c r="TSW23" s="164"/>
      <c r="TSX23" s="164"/>
      <c r="TSY23" s="164"/>
      <c r="TSZ23" s="164"/>
      <c r="TTA23" s="164"/>
      <c r="TTB23" s="164"/>
      <c r="TTC23" s="164"/>
      <c r="TTD23" s="164"/>
      <c r="TTE23" s="164"/>
      <c r="TTF23" s="164"/>
      <c r="TTG23" s="164"/>
      <c r="TTH23" s="164"/>
      <c r="TTI23" s="164"/>
      <c r="TTJ23" s="164"/>
      <c r="TTK23" s="164"/>
      <c r="TTL23" s="164"/>
      <c r="TTM23" s="164"/>
      <c r="TTN23" s="164"/>
      <c r="TTO23" s="164"/>
      <c r="TTP23" s="164"/>
      <c r="TTQ23" s="164"/>
      <c r="TTR23" s="164"/>
      <c r="TTS23" s="164"/>
      <c r="TTT23" s="164"/>
      <c r="TTU23" s="164"/>
      <c r="TTV23" s="164"/>
      <c r="TTW23" s="164"/>
      <c r="TTX23" s="164"/>
      <c r="TTY23" s="164"/>
      <c r="TTZ23" s="164"/>
      <c r="TUA23" s="164"/>
      <c r="TUB23" s="164"/>
      <c r="TUC23" s="164"/>
      <c r="TUD23" s="164"/>
      <c r="TUE23" s="164"/>
      <c r="TUF23" s="164"/>
      <c r="TUG23" s="164"/>
      <c r="TUH23" s="164"/>
      <c r="TUI23" s="164"/>
      <c r="TUJ23" s="164"/>
      <c r="TUK23" s="164"/>
      <c r="TUL23" s="164"/>
      <c r="TUM23" s="164"/>
      <c r="TUN23" s="164"/>
      <c r="TUO23" s="164"/>
      <c r="TUP23" s="164"/>
      <c r="TUQ23" s="164"/>
      <c r="TUR23" s="164"/>
      <c r="TUS23" s="164"/>
      <c r="TUT23" s="164"/>
      <c r="TUU23" s="164"/>
      <c r="TUV23" s="164"/>
      <c r="TUW23" s="164"/>
      <c r="TUX23" s="164"/>
      <c r="TUY23" s="164"/>
      <c r="TUZ23" s="164"/>
      <c r="TVA23" s="164"/>
      <c r="TVB23" s="164"/>
      <c r="TVC23" s="164"/>
      <c r="TVD23" s="164"/>
      <c r="TVE23" s="164"/>
      <c r="TVF23" s="164"/>
      <c r="TVG23" s="164"/>
      <c r="TVH23" s="164"/>
      <c r="TVI23" s="164"/>
      <c r="TVJ23" s="164"/>
      <c r="TVK23" s="164"/>
      <c r="TVL23" s="164"/>
      <c r="TVM23" s="164"/>
      <c r="TVN23" s="164"/>
      <c r="TVO23" s="164"/>
      <c r="TVP23" s="164"/>
      <c r="TVQ23" s="164"/>
      <c r="TVR23" s="164"/>
      <c r="TVS23" s="164"/>
      <c r="TVT23" s="164"/>
      <c r="TVU23" s="164"/>
      <c r="TVV23" s="164"/>
      <c r="TVW23" s="164"/>
      <c r="TVX23" s="164"/>
      <c r="TVY23" s="164"/>
      <c r="TVZ23" s="164"/>
      <c r="TWA23" s="164"/>
      <c r="TWB23" s="164"/>
      <c r="TWC23" s="164"/>
      <c r="TWD23" s="164"/>
      <c r="TWE23" s="164"/>
      <c r="TWF23" s="164"/>
      <c r="TWG23" s="164"/>
      <c r="TWH23" s="164"/>
      <c r="TWI23" s="164"/>
      <c r="TWJ23" s="164"/>
      <c r="TWK23" s="164"/>
      <c r="TWL23" s="164"/>
      <c r="TWM23" s="164"/>
      <c r="TWN23" s="164"/>
      <c r="TWO23" s="164"/>
      <c r="TWP23" s="164"/>
      <c r="TWQ23" s="164"/>
      <c r="TWR23" s="164"/>
      <c r="TWS23" s="164"/>
      <c r="TWT23" s="164"/>
      <c r="TWU23" s="164"/>
      <c r="TWV23" s="164"/>
      <c r="TWW23" s="164"/>
      <c r="TWX23" s="164"/>
      <c r="TWY23" s="164"/>
      <c r="TWZ23" s="164"/>
      <c r="TXA23" s="164"/>
      <c r="TXB23" s="164"/>
      <c r="TXC23" s="164"/>
      <c r="TXD23" s="164"/>
      <c r="TXE23" s="164"/>
      <c r="TXF23" s="164"/>
      <c r="TXG23" s="164"/>
      <c r="TXH23" s="164"/>
      <c r="TXI23" s="164"/>
      <c r="TXJ23" s="164"/>
      <c r="TXK23" s="164"/>
      <c r="TXL23" s="164"/>
      <c r="TXM23" s="164"/>
      <c r="TXN23" s="164"/>
      <c r="TXO23" s="164"/>
      <c r="TXP23" s="164"/>
      <c r="TXQ23" s="164"/>
      <c r="TXR23" s="164"/>
      <c r="TXS23" s="164"/>
      <c r="TXT23" s="164"/>
      <c r="TXU23" s="164"/>
      <c r="TXV23" s="164"/>
      <c r="TXW23" s="164"/>
      <c r="TXX23" s="164"/>
      <c r="TXY23" s="164"/>
      <c r="TXZ23" s="164"/>
      <c r="TYA23" s="164"/>
      <c r="TYB23" s="164"/>
      <c r="TYC23" s="164"/>
      <c r="TYD23" s="164"/>
      <c r="TYE23" s="164"/>
      <c r="TYF23" s="164"/>
      <c r="TYG23" s="164"/>
      <c r="TYH23" s="164"/>
      <c r="TYI23" s="164"/>
      <c r="TYJ23" s="164"/>
      <c r="TYK23" s="164"/>
      <c r="TYL23" s="164"/>
      <c r="TYM23" s="164"/>
      <c r="TYN23" s="164"/>
      <c r="TYO23" s="164"/>
      <c r="TYP23" s="164"/>
      <c r="TYQ23" s="164"/>
      <c r="TYR23" s="164"/>
      <c r="TYS23" s="164"/>
      <c r="TYT23" s="164"/>
      <c r="TYU23" s="164"/>
      <c r="TYV23" s="164"/>
      <c r="TYW23" s="164"/>
      <c r="TYX23" s="164"/>
      <c r="TYY23" s="164"/>
      <c r="TYZ23" s="164"/>
      <c r="TZA23" s="164"/>
      <c r="TZB23" s="164"/>
      <c r="TZC23" s="164"/>
      <c r="TZD23" s="164"/>
      <c r="TZE23" s="164"/>
      <c r="TZF23" s="164"/>
      <c r="TZG23" s="164"/>
      <c r="TZH23" s="164"/>
      <c r="TZI23" s="164"/>
      <c r="TZJ23" s="164"/>
      <c r="TZK23" s="164"/>
      <c r="TZL23" s="164"/>
      <c r="TZM23" s="164"/>
      <c r="TZN23" s="164"/>
      <c r="TZO23" s="164"/>
      <c r="TZP23" s="164"/>
      <c r="TZQ23" s="164"/>
      <c r="TZR23" s="164"/>
      <c r="TZS23" s="164"/>
      <c r="TZT23" s="164"/>
      <c r="TZU23" s="164"/>
      <c r="TZV23" s="164"/>
      <c r="TZW23" s="164"/>
      <c r="TZX23" s="164"/>
      <c r="TZY23" s="164"/>
      <c r="TZZ23" s="164"/>
      <c r="UAA23" s="164"/>
      <c r="UAB23" s="164"/>
      <c r="UAC23" s="164"/>
      <c r="UAD23" s="164"/>
      <c r="UAE23" s="164"/>
      <c r="UAF23" s="164"/>
      <c r="UAG23" s="164"/>
      <c r="UAH23" s="164"/>
      <c r="UAI23" s="164"/>
      <c r="UAJ23" s="164"/>
      <c r="UAK23" s="164"/>
      <c r="UAL23" s="164"/>
      <c r="UAM23" s="164"/>
      <c r="UAN23" s="164"/>
      <c r="UAO23" s="164"/>
      <c r="UAP23" s="164"/>
      <c r="UAQ23" s="164"/>
      <c r="UAR23" s="164"/>
      <c r="UAS23" s="164"/>
      <c r="UAT23" s="164"/>
      <c r="UAU23" s="164"/>
      <c r="UAV23" s="164"/>
      <c r="UAW23" s="164"/>
      <c r="UAX23" s="164"/>
      <c r="UAY23" s="164"/>
      <c r="UAZ23" s="164"/>
      <c r="UBA23" s="164"/>
      <c r="UBB23" s="164"/>
      <c r="UBC23" s="164"/>
      <c r="UBD23" s="164"/>
      <c r="UBE23" s="164"/>
      <c r="UBF23" s="164"/>
      <c r="UBG23" s="164"/>
      <c r="UBH23" s="164"/>
      <c r="UBI23" s="164"/>
      <c r="UBJ23" s="164"/>
      <c r="UBK23" s="164"/>
      <c r="UBL23" s="164"/>
      <c r="UBM23" s="164"/>
      <c r="UBN23" s="164"/>
      <c r="UBO23" s="164"/>
      <c r="UBP23" s="164"/>
      <c r="UBQ23" s="164"/>
      <c r="UBR23" s="164"/>
      <c r="UBS23" s="164"/>
      <c r="UBT23" s="164"/>
      <c r="UBU23" s="164"/>
      <c r="UBV23" s="164"/>
      <c r="UBW23" s="164"/>
      <c r="UBX23" s="164"/>
      <c r="UBY23" s="164"/>
      <c r="UBZ23" s="164"/>
      <c r="UCA23" s="164"/>
      <c r="UCB23" s="164"/>
      <c r="UCC23" s="164"/>
      <c r="UCD23" s="164"/>
      <c r="UCE23" s="164"/>
      <c r="UCF23" s="164"/>
      <c r="UCG23" s="164"/>
      <c r="UCH23" s="164"/>
      <c r="UCI23" s="164"/>
      <c r="UCJ23" s="164"/>
      <c r="UCK23" s="164"/>
      <c r="UCL23" s="164"/>
      <c r="UCM23" s="164"/>
      <c r="UCN23" s="164"/>
      <c r="UCO23" s="164"/>
      <c r="UCP23" s="164"/>
      <c r="UCQ23" s="164"/>
      <c r="UCR23" s="164"/>
      <c r="UCS23" s="164"/>
      <c r="UCT23" s="164"/>
      <c r="UCU23" s="164"/>
      <c r="UCV23" s="164"/>
      <c r="UCW23" s="164"/>
      <c r="UCX23" s="164"/>
      <c r="UCY23" s="164"/>
      <c r="UCZ23" s="164"/>
      <c r="UDA23" s="164"/>
      <c r="UDB23" s="164"/>
      <c r="UDC23" s="164"/>
      <c r="UDD23" s="164"/>
      <c r="UDE23" s="164"/>
      <c r="UDF23" s="164"/>
      <c r="UDG23" s="164"/>
      <c r="UDH23" s="164"/>
      <c r="UDI23" s="164"/>
      <c r="UDJ23" s="164"/>
      <c r="UDK23" s="164"/>
      <c r="UDL23" s="164"/>
      <c r="UDM23" s="164"/>
      <c r="UDN23" s="164"/>
      <c r="UDO23" s="164"/>
      <c r="UDP23" s="164"/>
      <c r="UDQ23" s="164"/>
      <c r="UDR23" s="164"/>
      <c r="UDS23" s="164"/>
      <c r="UDT23" s="164"/>
      <c r="UDU23" s="164"/>
      <c r="UDV23" s="164"/>
      <c r="UDW23" s="164"/>
      <c r="UDX23" s="164"/>
      <c r="UDY23" s="164"/>
      <c r="UDZ23" s="164"/>
      <c r="UEA23" s="164"/>
      <c r="UEB23" s="164"/>
      <c r="UEC23" s="164"/>
      <c r="UED23" s="164"/>
      <c r="UEE23" s="164"/>
      <c r="UEF23" s="164"/>
      <c r="UEG23" s="164"/>
      <c r="UEH23" s="164"/>
      <c r="UEI23" s="164"/>
      <c r="UEJ23" s="164"/>
      <c r="UEK23" s="164"/>
      <c r="UEL23" s="164"/>
      <c r="UEM23" s="164"/>
      <c r="UEN23" s="164"/>
      <c r="UEO23" s="164"/>
      <c r="UEP23" s="164"/>
      <c r="UEQ23" s="164"/>
      <c r="UER23" s="164"/>
      <c r="UES23" s="164"/>
      <c r="UET23" s="164"/>
      <c r="UEU23" s="164"/>
      <c r="UEV23" s="164"/>
      <c r="UEW23" s="164"/>
      <c r="UEX23" s="164"/>
      <c r="UEY23" s="164"/>
      <c r="UEZ23" s="164"/>
      <c r="UFA23" s="164"/>
      <c r="UFB23" s="164"/>
      <c r="UFC23" s="164"/>
      <c r="UFD23" s="164"/>
      <c r="UFE23" s="164"/>
      <c r="UFF23" s="164"/>
      <c r="UFG23" s="164"/>
      <c r="UFH23" s="164"/>
      <c r="UFI23" s="164"/>
      <c r="UFJ23" s="164"/>
      <c r="UFK23" s="164"/>
      <c r="UFL23" s="164"/>
      <c r="UFM23" s="164"/>
      <c r="UFN23" s="164"/>
      <c r="UFO23" s="164"/>
      <c r="UFP23" s="164"/>
      <c r="UFQ23" s="164"/>
      <c r="UFR23" s="164"/>
      <c r="UFS23" s="164"/>
      <c r="UFT23" s="164"/>
      <c r="UFU23" s="164"/>
      <c r="UFV23" s="164"/>
      <c r="UFW23" s="164"/>
      <c r="UFX23" s="164"/>
      <c r="UFY23" s="164"/>
      <c r="UFZ23" s="164"/>
      <c r="UGA23" s="164"/>
      <c r="UGB23" s="164"/>
      <c r="UGC23" s="164"/>
      <c r="UGD23" s="164"/>
      <c r="UGE23" s="164"/>
      <c r="UGF23" s="164"/>
      <c r="UGG23" s="164"/>
      <c r="UGH23" s="164"/>
      <c r="UGI23" s="164"/>
      <c r="UGJ23" s="164"/>
      <c r="UGK23" s="164"/>
      <c r="UGL23" s="164"/>
      <c r="UGM23" s="164"/>
      <c r="UGN23" s="164"/>
      <c r="UGO23" s="164"/>
      <c r="UGP23" s="164"/>
      <c r="UGQ23" s="164"/>
      <c r="UGR23" s="164"/>
      <c r="UGS23" s="164"/>
      <c r="UGT23" s="164"/>
      <c r="UGU23" s="164"/>
      <c r="UGV23" s="164"/>
      <c r="UGW23" s="164"/>
      <c r="UGX23" s="164"/>
      <c r="UGY23" s="164"/>
      <c r="UGZ23" s="164"/>
      <c r="UHA23" s="164"/>
      <c r="UHB23" s="164"/>
      <c r="UHC23" s="164"/>
      <c r="UHD23" s="164"/>
      <c r="UHE23" s="164"/>
      <c r="UHF23" s="164"/>
      <c r="UHG23" s="164"/>
      <c r="UHH23" s="164"/>
      <c r="UHI23" s="164"/>
      <c r="UHJ23" s="164"/>
      <c r="UHK23" s="164"/>
      <c r="UHL23" s="164"/>
      <c r="UHM23" s="164"/>
      <c r="UHN23" s="164"/>
      <c r="UHO23" s="164"/>
      <c r="UHP23" s="164"/>
      <c r="UHQ23" s="164"/>
      <c r="UHR23" s="164"/>
      <c r="UHS23" s="164"/>
      <c r="UHT23" s="164"/>
      <c r="UHU23" s="164"/>
      <c r="UHV23" s="164"/>
      <c r="UHW23" s="164"/>
      <c r="UHX23" s="164"/>
      <c r="UHY23" s="164"/>
      <c r="UHZ23" s="164"/>
      <c r="UIA23" s="164"/>
      <c r="UIB23" s="164"/>
      <c r="UIC23" s="164"/>
      <c r="UID23" s="164"/>
      <c r="UIE23" s="164"/>
      <c r="UIF23" s="164"/>
      <c r="UIG23" s="164"/>
      <c r="UIH23" s="164"/>
      <c r="UII23" s="164"/>
      <c r="UIJ23" s="164"/>
      <c r="UIK23" s="164"/>
      <c r="UIL23" s="164"/>
      <c r="UIM23" s="164"/>
      <c r="UIN23" s="164"/>
      <c r="UIO23" s="164"/>
      <c r="UIP23" s="164"/>
      <c r="UIQ23" s="164"/>
      <c r="UIR23" s="164"/>
      <c r="UIS23" s="164"/>
      <c r="UIT23" s="164"/>
      <c r="UIU23" s="164"/>
      <c r="UIV23" s="164"/>
      <c r="UIW23" s="164"/>
      <c r="UIX23" s="164"/>
      <c r="UIY23" s="164"/>
      <c r="UIZ23" s="164"/>
      <c r="UJA23" s="164"/>
      <c r="UJB23" s="164"/>
      <c r="UJC23" s="164"/>
      <c r="UJD23" s="164"/>
      <c r="UJE23" s="164"/>
      <c r="UJF23" s="164"/>
      <c r="UJG23" s="164"/>
      <c r="UJH23" s="164"/>
      <c r="UJI23" s="164"/>
      <c r="UJJ23" s="164"/>
      <c r="UJK23" s="164"/>
      <c r="UJL23" s="164"/>
      <c r="UJM23" s="164"/>
      <c r="UJN23" s="164"/>
      <c r="UJO23" s="164"/>
      <c r="UJP23" s="164"/>
      <c r="UJQ23" s="164"/>
      <c r="UJR23" s="164"/>
      <c r="UJS23" s="164"/>
      <c r="UJT23" s="164"/>
      <c r="UJU23" s="164"/>
      <c r="UJV23" s="164"/>
      <c r="UJW23" s="164"/>
      <c r="UJX23" s="164"/>
      <c r="UJY23" s="164"/>
      <c r="UJZ23" s="164"/>
      <c r="UKA23" s="164"/>
      <c r="UKB23" s="164"/>
      <c r="UKC23" s="164"/>
      <c r="UKD23" s="164"/>
      <c r="UKE23" s="164"/>
      <c r="UKF23" s="164"/>
      <c r="UKG23" s="164"/>
      <c r="UKH23" s="164"/>
      <c r="UKI23" s="164"/>
      <c r="UKJ23" s="164"/>
      <c r="UKK23" s="164"/>
      <c r="UKL23" s="164"/>
      <c r="UKM23" s="164"/>
      <c r="UKN23" s="164"/>
      <c r="UKO23" s="164"/>
      <c r="UKP23" s="164"/>
      <c r="UKQ23" s="164"/>
      <c r="UKR23" s="164"/>
      <c r="UKS23" s="164"/>
      <c r="UKT23" s="164"/>
      <c r="UKU23" s="164"/>
      <c r="UKV23" s="164"/>
      <c r="UKW23" s="164"/>
      <c r="UKX23" s="164"/>
      <c r="UKY23" s="164"/>
      <c r="UKZ23" s="164"/>
      <c r="ULA23" s="164"/>
      <c r="ULB23" s="164"/>
      <c r="ULC23" s="164"/>
      <c r="ULD23" s="164"/>
      <c r="ULE23" s="164"/>
      <c r="ULF23" s="164"/>
      <c r="ULG23" s="164"/>
      <c r="ULH23" s="164"/>
      <c r="ULI23" s="164"/>
      <c r="ULJ23" s="164"/>
      <c r="ULK23" s="164"/>
      <c r="ULL23" s="164"/>
      <c r="ULM23" s="164"/>
      <c r="ULN23" s="164"/>
      <c r="ULO23" s="164"/>
      <c r="ULP23" s="164"/>
      <c r="ULQ23" s="164"/>
      <c r="ULR23" s="164"/>
      <c r="ULS23" s="164"/>
      <c r="ULT23" s="164"/>
      <c r="ULU23" s="164"/>
      <c r="ULV23" s="164"/>
      <c r="ULW23" s="164"/>
      <c r="ULX23" s="164"/>
      <c r="ULY23" s="164"/>
      <c r="ULZ23" s="164"/>
      <c r="UMA23" s="164"/>
      <c r="UMB23" s="164"/>
      <c r="UMC23" s="164"/>
      <c r="UMD23" s="164"/>
      <c r="UME23" s="164"/>
      <c r="UMF23" s="164"/>
      <c r="UMG23" s="164"/>
      <c r="UMH23" s="164"/>
      <c r="UMI23" s="164"/>
      <c r="UMJ23" s="164"/>
      <c r="UMK23" s="164"/>
      <c r="UML23" s="164"/>
      <c r="UMM23" s="164"/>
      <c r="UMN23" s="164"/>
      <c r="UMO23" s="164"/>
      <c r="UMP23" s="164"/>
      <c r="UMQ23" s="164"/>
      <c r="UMR23" s="164"/>
      <c r="UMS23" s="164"/>
      <c r="UMT23" s="164"/>
      <c r="UMU23" s="164"/>
      <c r="UMV23" s="164"/>
      <c r="UMW23" s="164"/>
      <c r="UMX23" s="164"/>
      <c r="UMY23" s="164"/>
      <c r="UMZ23" s="164"/>
      <c r="UNA23" s="164"/>
      <c r="UNB23" s="164"/>
      <c r="UNC23" s="164"/>
      <c r="UND23" s="164"/>
      <c r="UNE23" s="164"/>
      <c r="UNF23" s="164"/>
      <c r="UNG23" s="164"/>
      <c r="UNH23" s="164"/>
      <c r="UNI23" s="164"/>
      <c r="UNJ23" s="164"/>
      <c r="UNK23" s="164"/>
      <c r="UNL23" s="164"/>
      <c r="UNM23" s="164"/>
      <c r="UNN23" s="164"/>
      <c r="UNO23" s="164"/>
      <c r="UNP23" s="164"/>
      <c r="UNQ23" s="164"/>
      <c r="UNR23" s="164"/>
      <c r="UNS23" s="164"/>
      <c r="UNT23" s="164"/>
      <c r="UNU23" s="164"/>
      <c r="UNV23" s="164"/>
      <c r="UNW23" s="164"/>
      <c r="UNX23" s="164"/>
      <c r="UNY23" s="164"/>
      <c r="UNZ23" s="164"/>
      <c r="UOA23" s="164"/>
      <c r="UOB23" s="164"/>
      <c r="UOC23" s="164"/>
      <c r="UOD23" s="164"/>
      <c r="UOE23" s="164"/>
      <c r="UOF23" s="164"/>
      <c r="UOG23" s="164"/>
      <c r="UOH23" s="164"/>
      <c r="UOI23" s="164"/>
      <c r="UOJ23" s="164"/>
      <c r="UOK23" s="164"/>
      <c r="UOL23" s="164"/>
      <c r="UOM23" s="164"/>
      <c r="UON23" s="164"/>
      <c r="UOO23" s="164"/>
      <c r="UOP23" s="164"/>
      <c r="UOQ23" s="164"/>
      <c r="UOR23" s="164"/>
      <c r="UOS23" s="164"/>
      <c r="UOT23" s="164"/>
      <c r="UOU23" s="164"/>
      <c r="UOV23" s="164"/>
      <c r="UOW23" s="164"/>
      <c r="UOX23" s="164"/>
      <c r="UOY23" s="164"/>
      <c r="UOZ23" s="164"/>
      <c r="UPA23" s="164"/>
      <c r="UPB23" s="164"/>
      <c r="UPC23" s="164"/>
      <c r="UPD23" s="164"/>
      <c r="UPE23" s="164"/>
      <c r="UPF23" s="164"/>
      <c r="UPG23" s="164"/>
      <c r="UPH23" s="164"/>
      <c r="UPI23" s="164"/>
      <c r="UPJ23" s="164"/>
      <c r="UPK23" s="164"/>
      <c r="UPL23" s="164"/>
      <c r="UPM23" s="164"/>
      <c r="UPN23" s="164"/>
      <c r="UPO23" s="164"/>
      <c r="UPP23" s="164"/>
      <c r="UPQ23" s="164"/>
      <c r="UPR23" s="164"/>
      <c r="UPS23" s="164"/>
      <c r="UPT23" s="164"/>
      <c r="UPU23" s="164"/>
      <c r="UPV23" s="164"/>
      <c r="UPW23" s="164"/>
      <c r="UPX23" s="164"/>
      <c r="UPY23" s="164"/>
      <c r="UPZ23" s="164"/>
      <c r="UQA23" s="164"/>
      <c r="UQB23" s="164"/>
      <c r="UQC23" s="164"/>
      <c r="UQD23" s="164"/>
      <c r="UQE23" s="164"/>
      <c r="UQF23" s="164"/>
      <c r="UQG23" s="164"/>
      <c r="UQH23" s="164"/>
      <c r="UQI23" s="164"/>
      <c r="UQJ23" s="164"/>
      <c r="UQK23" s="164"/>
      <c r="UQL23" s="164"/>
      <c r="UQM23" s="164"/>
      <c r="UQN23" s="164"/>
      <c r="UQO23" s="164"/>
      <c r="UQP23" s="164"/>
      <c r="UQQ23" s="164"/>
      <c r="UQR23" s="164"/>
      <c r="UQS23" s="164"/>
      <c r="UQT23" s="164"/>
      <c r="UQU23" s="164"/>
      <c r="UQV23" s="164"/>
      <c r="UQW23" s="164"/>
      <c r="UQX23" s="164"/>
      <c r="UQY23" s="164"/>
      <c r="UQZ23" s="164"/>
      <c r="URA23" s="164"/>
      <c r="URB23" s="164"/>
      <c r="URC23" s="164"/>
      <c r="URD23" s="164"/>
      <c r="URE23" s="164"/>
      <c r="URF23" s="164"/>
      <c r="URG23" s="164"/>
      <c r="URH23" s="164"/>
      <c r="URI23" s="164"/>
      <c r="URJ23" s="164"/>
      <c r="URK23" s="164"/>
      <c r="URL23" s="164"/>
      <c r="URM23" s="164"/>
      <c r="URN23" s="164"/>
      <c r="URO23" s="164"/>
      <c r="URP23" s="164"/>
      <c r="URQ23" s="164"/>
      <c r="URR23" s="164"/>
      <c r="URS23" s="164"/>
      <c r="URT23" s="164"/>
      <c r="URU23" s="164"/>
      <c r="URV23" s="164"/>
      <c r="URW23" s="164"/>
      <c r="URX23" s="164"/>
      <c r="URY23" s="164"/>
      <c r="URZ23" s="164"/>
      <c r="USA23" s="164"/>
      <c r="USB23" s="164"/>
      <c r="USC23" s="164"/>
      <c r="USD23" s="164"/>
      <c r="USE23" s="164"/>
      <c r="USF23" s="164"/>
      <c r="USG23" s="164"/>
      <c r="USH23" s="164"/>
      <c r="USI23" s="164"/>
      <c r="USJ23" s="164"/>
      <c r="USK23" s="164"/>
      <c r="USL23" s="164"/>
      <c r="USM23" s="164"/>
      <c r="USN23" s="164"/>
      <c r="USO23" s="164"/>
      <c r="USP23" s="164"/>
      <c r="USQ23" s="164"/>
      <c r="USR23" s="164"/>
      <c r="USS23" s="164"/>
      <c r="UST23" s="164"/>
      <c r="USU23" s="164"/>
      <c r="USV23" s="164"/>
      <c r="USW23" s="164"/>
      <c r="USX23" s="164"/>
      <c r="USY23" s="164"/>
      <c r="USZ23" s="164"/>
      <c r="UTA23" s="164"/>
      <c r="UTB23" s="164"/>
      <c r="UTC23" s="164"/>
      <c r="UTD23" s="164"/>
      <c r="UTE23" s="164"/>
      <c r="UTF23" s="164"/>
      <c r="UTG23" s="164"/>
      <c r="UTH23" s="164"/>
      <c r="UTI23" s="164"/>
      <c r="UTJ23" s="164"/>
      <c r="UTK23" s="164"/>
      <c r="UTL23" s="164"/>
      <c r="UTM23" s="164"/>
      <c r="UTN23" s="164"/>
      <c r="UTO23" s="164"/>
      <c r="UTP23" s="164"/>
      <c r="UTQ23" s="164"/>
      <c r="UTR23" s="164"/>
      <c r="UTS23" s="164"/>
      <c r="UTT23" s="164"/>
      <c r="UTU23" s="164"/>
      <c r="UTV23" s="164"/>
      <c r="UTW23" s="164"/>
      <c r="UTX23" s="164"/>
      <c r="UTY23" s="164"/>
      <c r="UTZ23" s="164"/>
      <c r="UUA23" s="164"/>
      <c r="UUB23" s="164"/>
      <c r="UUC23" s="164"/>
      <c r="UUD23" s="164"/>
      <c r="UUE23" s="164"/>
      <c r="UUF23" s="164"/>
      <c r="UUG23" s="164"/>
      <c r="UUH23" s="164"/>
      <c r="UUI23" s="164"/>
      <c r="UUJ23" s="164"/>
      <c r="UUK23" s="164"/>
      <c r="UUL23" s="164"/>
      <c r="UUM23" s="164"/>
      <c r="UUN23" s="164"/>
      <c r="UUO23" s="164"/>
      <c r="UUP23" s="164"/>
      <c r="UUQ23" s="164"/>
      <c r="UUR23" s="164"/>
      <c r="UUS23" s="164"/>
      <c r="UUT23" s="164"/>
      <c r="UUU23" s="164"/>
      <c r="UUV23" s="164"/>
      <c r="UUW23" s="164"/>
      <c r="UUX23" s="164"/>
      <c r="UUY23" s="164"/>
      <c r="UUZ23" s="164"/>
      <c r="UVA23" s="164"/>
      <c r="UVB23" s="164"/>
      <c r="UVC23" s="164"/>
      <c r="UVD23" s="164"/>
      <c r="UVE23" s="164"/>
      <c r="UVF23" s="164"/>
      <c r="UVG23" s="164"/>
      <c r="UVH23" s="164"/>
      <c r="UVI23" s="164"/>
      <c r="UVJ23" s="164"/>
      <c r="UVK23" s="164"/>
      <c r="UVL23" s="164"/>
      <c r="UVM23" s="164"/>
      <c r="UVN23" s="164"/>
      <c r="UVO23" s="164"/>
      <c r="UVP23" s="164"/>
      <c r="UVQ23" s="164"/>
      <c r="UVR23" s="164"/>
      <c r="UVS23" s="164"/>
      <c r="UVT23" s="164"/>
      <c r="UVU23" s="164"/>
      <c r="UVV23" s="164"/>
      <c r="UVW23" s="164"/>
      <c r="UVX23" s="164"/>
      <c r="UVY23" s="164"/>
      <c r="UVZ23" s="164"/>
      <c r="UWA23" s="164"/>
      <c r="UWB23" s="164"/>
      <c r="UWC23" s="164"/>
      <c r="UWD23" s="164"/>
      <c r="UWE23" s="164"/>
      <c r="UWF23" s="164"/>
      <c r="UWG23" s="164"/>
      <c r="UWH23" s="164"/>
      <c r="UWI23" s="164"/>
      <c r="UWJ23" s="164"/>
      <c r="UWK23" s="164"/>
      <c r="UWL23" s="164"/>
      <c r="UWM23" s="164"/>
      <c r="UWN23" s="164"/>
      <c r="UWO23" s="164"/>
      <c r="UWP23" s="164"/>
      <c r="UWQ23" s="164"/>
      <c r="UWR23" s="164"/>
      <c r="UWS23" s="164"/>
      <c r="UWT23" s="164"/>
      <c r="UWU23" s="164"/>
      <c r="UWV23" s="164"/>
      <c r="UWW23" s="164"/>
      <c r="UWX23" s="164"/>
      <c r="UWY23" s="164"/>
      <c r="UWZ23" s="164"/>
      <c r="UXA23" s="164"/>
      <c r="UXB23" s="164"/>
      <c r="UXC23" s="164"/>
      <c r="UXD23" s="164"/>
      <c r="UXE23" s="164"/>
      <c r="UXF23" s="164"/>
      <c r="UXG23" s="164"/>
      <c r="UXH23" s="164"/>
      <c r="UXI23" s="164"/>
      <c r="UXJ23" s="164"/>
      <c r="UXK23" s="164"/>
      <c r="UXL23" s="164"/>
      <c r="UXM23" s="164"/>
      <c r="UXN23" s="164"/>
      <c r="UXO23" s="164"/>
      <c r="UXP23" s="164"/>
      <c r="UXQ23" s="164"/>
      <c r="UXR23" s="164"/>
      <c r="UXS23" s="164"/>
      <c r="UXT23" s="164"/>
      <c r="UXU23" s="164"/>
      <c r="UXV23" s="164"/>
      <c r="UXW23" s="164"/>
      <c r="UXX23" s="164"/>
      <c r="UXY23" s="164"/>
      <c r="UXZ23" s="164"/>
      <c r="UYA23" s="164"/>
      <c r="UYB23" s="164"/>
      <c r="UYC23" s="164"/>
      <c r="UYD23" s="164"/>
      <c r="UYE23" s="164"/>
      <c r="UYF23" s="164"/>
      <c r="UYG23" s="164"/>
      <c r="UYH23" s="164"/>
      <c r="UYI23" s="164"/>
      <c r="UYJ23" s="164"/>
      <c r="UYK23" s="164"/>
      <c r="UYL23" s="164"/>
      <c r="UYM23" s="164"/>
      <c r="UYN23" s="164"/>
      <c r="UYO23" s="164"/>
      <c r="UYP23" s="164"/>
      <c r="UYQ23" s="164"/>
      <c r="UYR23" s="164"/>
      <c r="UYS23" s="164"/>
      <c r="UYT23" s="164"/>
      <c r="UYU23" s="164"/>
      <c r="UYV23" s="164"/>
      <c r="UYW23" s="164"/>
      <c r="UYX23" s="164"/>
      <c r="UYY23" s="164"/>
      <c r="UYZ23" s="164"/>
      <c r="UZA23" s="164"/>
      <c r="UZB23" s="164"/>
      <c r="UZC23" s="164"/>
      <c r="UZD23" s="164"/>
      <c r="UZE23" s="164"/>
      <c r="UZF23" s="164"/>
      <c r="UZG23" s="164"/>
      <c r="UZH23" s="164"/>
      <c r="UZI23" s="164"/>
      <c r="UZJ23" s="164"/>
      <c r="UZK23" s="164"/>
      <c r="UZL23" s="164"/>
      <c r="UZM23" s="164"/>
      <c r="UZN23" s="164"/>
      <c r="UZO23" s="164"/>
      <c r="UZP23" s="164"/>
      <c r="UZQ23" s="164"/>
      <c r="UZR23" s="164"/>
      <c r="UZS23" s="164"/>
      <c r="UZT23" s="164"/>
      <c r="UZU23" s="164"/>
      <c r="UZV23" s="164"/>
      <c r="UZW23" s="164"/>
      <c r="UZX23" s="164"/>
      <c r="UZY23" s="164"/>
      <c r="UZZ23" s="164"/>
      <c r="VAA23" s="164"/>
      <c r="VAB23" s="164"/>
      <c r="VAC23" s="164"/>
      <c r="VAD23" s="164"/>
      <c r="VAE23" s="164"/>
      <c r="VAF23" s="164"/>
      <c r="VAG23" s="164"/>
      <c r="VAH23" s="164"/>
      <c r="VAI23" s="164"/>
      <c r="VAJ23" s="164"/>
      <c r="VAK23" s="164"/>
      <c r="VAL23" s="164"/>
      <c r="VAM23" s="164"/>
      <c r="VAN23" s="164"/>
      <c r="VAO23" s="164"/>
      <c r="VAP23" s="164"/>
      <c r="VAQ23" s="164"/>
      <c r="VAR23" s="164"/>
      <c r="VAS23" s="164"/>
      <c r="VAT23" s="164"/>
      <c r="VAU23" s="164"/>
      <c r="VAV23" s="164"/>
      <c r="VAW23" s="164"/>
      <c r="VAX23" s="164"/>
      <c r="VAY23" s="164"/>
      <c r="VAZ23" s="164"/>
      <c r="VBA23" s="164"/>
      <c r="VBB23" s="164"/>
      <c r="VBC23" s="164"/>
      <c r="VBD23" s="164"/>
      <c r="VBE23" s="164"/>
      <c r="VBF23" s="164"/>
      <c r="VBG23" s="164"/>
      <c r="VBH23" s="164"/>
      <c r="VBI23" s="164"/>
      <c r="VBJ23" s="164"/>
      <c r="VBK23" s="164"/>
      <c r="VBL23" s="164"/>
      <c r="VBM23" s="164"/>
      <c r="VBN23" s="164"/>
      <c r="VBO23" s="164"/>
      <c r="VBP23" s="164"/>
      <c r="VBQ23" s="164"/>
      <c r="VBR23" s="164"/>
      <c r="VBS23" s="164"/>
      <c r="VBT23" s="164"/>
      <c r="VBU23" s="164"/>
      <c r="VBV23" s="164"/>
      <c r="VBW23" s="164"/>
      <c r="VBX23" s="164"/>
      <c r="VBY23" s="164"/>
      <c r="VBZ23" s="164"/>
      <c r="VCA23" s="164"/>
      <c r="VCB23" s="164"/>
      <c r="VCC23" s="164"/>
      <c r="VCD23" s="164"/>
      <c r="VCE23" s="164"/>
      <c r="VCF23" s="164"/>
      <c r="VCG23" s="164"/>
      <c r="VCH23" s="164"/>
      <c r="VCI23" s="164"/>
      <c r="VCJ23" s="164"/>
      <c r="VCK23" s="164"/>
      <c r="VCL23" s="164"/>
      <c r="VCM23" s="164"/>
      <c r="VCN23" s="164"/>
      <c r="VCO23" s="164"/>
      <c r="VCP23" s="164"/>
      <c r="VCQ23" s="164"/>
      <c r="VCR23" s="164"/>
      <c r="VCS23" s="164"/>
      <c r="VCT23" s="164"/>
      <c r="VCU23" s="164"/>
      <c r="VCV23" s="164"/>
      <c r="VCW23" s="164"/>
      <c r="VCX23" s="164"/>
      <c r="VCY23" s="164"/>
      <c r="VCZ23" s="164"/>
      <c r="VDA23" s="164"/>
      <c r="VDB23" s="164"/>
      <c r="VDC23" s="164"/>
      <c r="VDD23" s="164"/>
      <c r="VDE23" s="164"/>
      <c r="VDF23" s="164"/>
      <c r="VDG23" s="164"/>
      <c r="VDH23" s="164"/>
      <c r="VDI23" s="164"/>
      <c r="VDJ23" s="164"/>
      <c r="VDK23" s="164"/>
      <c r="VDL23" s="164"/>
      <c r="VDM23" s="164"/>
      <c r="VDN23" s="164"/>
      <c r="VDO23" s="164"/>
      <c r="VDP23" s="164"/>
      <c r="VDQ23" s="164"/>
      <c r="VDR23" s="164"/>
      <c r="VDS23" s="164"/>
      <c r="VDT23" s="164"/>
      <c r="VDU23" s="164"/>
      <c r="VDV23" s="164"/>
      <c r="VDW23" s="164"/>
      <c r="VDX23" s="164"/>
      <c r="VDY23" s="164"/>
      <c r="VDZ23" s="164"/>
      <c r="VEA23" s="164"/>
      <c r="VEB23" s="164"/>
      <c r="VEC23" s="164"/>
      <c r="VED23" s="164"/>
      <c r="VEE23" s="164"/>
      <c r="VEF23" s="164"/>
      <c r="VEG23" s="164"/>
      <c r="VEH23" s="164"/>
      <c r="VEI23" s="164"/>
      <c r="VEJ23" s="164"/>
      <c r="VEK23" s="164"/>
      <c r="VEL23" s="164"/>
      <c r="VEM23" s="164"/>
      <c r="VEN23" s="164"/>
      <c r="VEO23" s="164"/>
      <c r="VEP23" s="164"/>
      <c r="VEQ23" s="164"/>
      <c r="VER23" s="164"/>
      <c r="VES23" s="164"/>
      <c r="VET23" s="164"/>
      <c r="VEU23" s="164"/>
      <c r="VEV23" s="164"/>
      <c r="VEW23" s="164"/>
      <c r="VEX23" s="164"/>
      <c r="VEY23" s="164"/>
      <c r="VEZ23" s="164"/>
      <c r="VFA23" s="164"/>
      <c r="VFB23" s="164"/>
      <c r="VFC23" s="164"/>
      <c r="VFD23" s="164"/>
      <c r="VFE23" s="164"/>
      <c r="VFF23" s="164"/>
      <c r="VFG23" s="164"/>
      <c r="VFH23" s="164"/>
      <c r="VFI23" s="164"/>
      <c r="VFJ23" s="164"/>
      <c r="VFK23" s="164"/>
      <c r="VFL23" s="164"/>
      <c r="VFM23" s="164"/>
      <c r="VFN23" s="164"/>
      <c r="VFO23" s="164"/>
      <c r="VFP23" s="164"/>
      <c r="VFQ23" s="164"/>
      <c r="VFR23" s="164"/>
      <c r="VFS23" s="164"/>
      <c r="VFT23" s="164"/>
      <c r="VFU23" s="164"/>
      <c r="VFV23" s="164"/>
      <c r="VFW23" s="164"/>
      <c r="VFX23" s="164"/>
      <c r="VFY23" s="164"/>
      <c r="VFZ23" s="164"/>
      <c r="VGA23" s="164"/>
      <c r="VGB23" s="164"/>
      <c r="VGC23" s="164"/>
      <c r="VGD23" s="164"/>
      <c r="VGE23" s="164"/>
      <c r="VGF23" s="164"/>
      <c r="VGG23" s="164"/>
      <c r="VGH23" s="164"/>
      <c r="VGI23" s="164"/>
      <c r="VGJ23" s="164"/>
      <c r="VGK23" s="164"/>
      <c r="VGL23" s="164"/>
      <c r="VGM23" s="164"/>
      <c r="VGN23" s="164"/>
      <c r="VGO23" s="164"/>
      <c r="VGP23" s="164"/>
      <c r="VGQ23" s="164"/>
      <c r="VGR23" s="164"/>
      <c r="VGS23" s="164"/>
      <c r="VGT23" s="164"/>
      <c r="VGU23" s="164"/>
      <c r="VGV23" s="164"/>
      <c r="VGW23" s="164"/>
      <c r="VGX23" s="164"/>
      <c r="VGY23" s="164"/>
      <c r="VGZ23" s="164"/>
      <c r="VHA23" s="164"/>
      <c r="VHB23" s="164"/>
      <c r="VHC23" s="164"/>
      <c r="VHD23" s="164"/>
      <c r="VHE23" s="164"/>
      <c r="VHF23" s="164"/>
      <c r="VHG23" s="164"/>
      <c r="VHH23" s="164"/>
      <c r="VHI23" s="164"/>
      <c r="VHJ23" s="164"/>
      <c r="VHK23" s="164"/>
      <c r="VHL23" s="164"/>
      <c r="VHM23" s="164"/>
      <c r="VHN23" s="164"/>
      <c r="VHO23" s="164"/>
      <c r="VHP23" s="164"/>
      <c r="VHQ23" s="164"/>
      <c r="VHR23" s="164"/>
      <c r="VHS23" s="164"/>
      <c r="VHT23" s="164"/>
      <c r="VHU23" s="164"/>
      <c r="VHV23" s="164"/>
      <c r="VHW23" s="164"/>
      <c r="VHX23" s="164"/>
      <c r="VHY23" s="164"/>
      <c r="VHZ23" s="164"/>
      <c r="VIA23" s="164"/>
      <c r="VIB23" s="164"/>
      <c r="VIC23" s="164"/>
      <c r="VID23" s="164"/>
      <c r="VIE23" s="164"/>
      <c r="VIF23" s="164"/>
      <c r="VIG23" s="164"/>
      <c r="VIH23" s="164"/>
      <c r="VII23" s="164"/>
      <c r="VIJ23" s="164"/>
      <c r="VIK23" s="164"/>
      <c r="VIL23" s="164"/>
      <c r="VIM23" s="164"/>
      <c r="VIN23" s="164"/>
      <c r="VIO23" s="164"/>
      <c r="VIP23" s="164"/>
      <c r="VIQ23" s="164"/>
      <c r="VIR23" s="164"/>
      <c r="VIS23" s="164"/>
      <c r="VIT23" s="164"/>
      <c r="VIU23" s="164"/>
      <c r="VIV23" s="164"/>
      <c r="VIW23" s="164"/>
      <c r="VIX23" s="164"/>
      <c r="VIY23" s="164"/>
      <c r="VIZ23" s="164"/>
      <c r="VJA23" s="164"/>
      <c r="VJB23" s="164"/>
      <c r="VJC23" s="164"/>
      <c r="VJD23" s="164"/>
      <c r="VJE23" s="164"/>
      <c r="VJF23" s="164"/>
      <c r="VJG23" s="164"/>
      <c r="VJH23" s="164"/>
      <c r="VJI23" s="164"/>
      <c r="VJJ23" s="164"/>
      <c r="VJK23" s="164"/>
      <c r="VJL23" s="164"/>
      <c r="VJM23" s="164"/>
      <c r="VJN23" s="164"/>
      <c r="VJO23" s="164"/>
      <c r="VJP23" s="164"/>
      <c r="VJQ23" s="164"/>
      <c r="VJR23" s="164"/>
      <c r="VJS23" s="164"/>
      <c r="VJT23" s="164"/>
      <c r="VJU23" s="164"/>
      <c r="VJV23" s="164"/>
      <c r="VJW23" s="164"/>
      <c r="VJX23" s="164"/>
      <c r="VJY23" s="164"/>
      <c r="VJZ23" s="164"/>
      <c r="VKA23" s="164"/>
      <c r="VKB23" s="164"/>
      <c r="VKC23" s="164"/>
      <c r="VKD23" s="164"/>
      <c r="VKE23" s="164"/>
      <c r="VKF23" s="164"/>
      <c r="VKG23" s="164"/>
      <c r="VKH23" s="164"/>
      <c r="VKI23" s="164"/>
      <c r="VKJ23" s="164"/>
      <c r="VKK23" s="164"/>
      <c r="VKL23" s="164"/>
      <c r="VKM23" s="164"/>
      <c r="VKN23" s="164"/>
      <c r="VKO23" s="164"/>
      <c r="VKP23" s="164"/>
      <c r="VKQ23" s="164"/>
      <c r="VKR23" s="164"/>
      <c r="VKS23" s="164"/>
      <c r="VKT23" s="164"/>
      <c r="VKU23" s="164"/>
      <c r="VKV23" s="164"/>
      <c r="VKW23" s="164"/>
      <c r="VKX23" s="164"/>
      <c r="VKY23" s="164"/>
      <c r="VKZ23" s="164"/>
      <c r="VLA23" s="164"/>
      <c r="VLB23" s="164"/>
      <c r="VLC23" s="164"/>
      <c r="VLD23" s="164"/>
      <c r="VLE23" s="164"/>
      <c r="VLF23" s="164"/>
      <c r="VLG23" s="164"/>
      <c r="VLH23" s="164"/>
      <c r="VLI23" s="164"/>
      <c r="VLJ23" s="164"/>
      <c r="VLK23" s="164"/>
      <c r="VLL23" s="164"/>
      <c r="VLM23" s="164"/>
      <c r="VLN23" s="164"/>
      <c r="VLO23" s="164"/>
      <c r="VLP23" s="164"/>
      <c r="VLQ23" s="164"/>
      <c r="VLR23" s="164"/>
      <c r="VLS23" s="164"/>
      <c r="VLT23" s="164"/>
      <c r="VLU23" s="164"/>
      <c r="VLV23" s="164"/>
      <c r="VLW23" s="164"/>
      <c r="VLX23" s="164"/>
      <c r="VLY23" s="164"/>
      <c r="VLZ23" s="164"/>
      <c r="VMA23" s="164"/>
      <c r="VMB23" s="164"/>
      <c r="VMC23" s="164"/>
      <c r="VMD23" s="164"/>
      <c r="VME23" s="164"/>
      <c r="VMF23" s="164"/>
      <c r="VMG23" s="164"/>
      <c r="VMH23" s="164"/>
      <c r="VMI23" s="164"/>
      <c r="VMJ23" s="164"/>
      <c r="VMK23" s="164"/>
      <c r="VML23" s="164"/>
      <c r="VMM23" s="164"/>
      <c r="VMN23" s="164"/>
      <c r="VMO23" s="164"/>
      <c r="VMP23" s="164"/>
      <c r="VMQ23" s="164"/>
      <c r="VMR23" s="164"/>
      <c r="VMS23" s="164"/>
      <c r="VMT23" s="164"/>
      <c r="VMU23" s="164"/>
      <c r="VMV23" s="164"/>
      <c r="VMW23" s="164"/>
      <c r="VMX23" s="164"/>
      <c r="VMY23" s="164"/>
      <c r="VMZ23" s="164"/>
      <c r="VNA23" s="164"/>
      <c r="VNB23" s="164"/>
      <c r="VNC23" s="164"/>
      <c r="VND23" s="164"/>
      <c r="VNE23" s="164"/>
      <c r="VNF23" s="164"/>
      <c r="VNG23" s="164"/>
      <c r="VNH23" s="164"/>
      <c r="VNI23" s="164"/>
      <c r="VNJ23" s="164"/>
      <c r="VNK23" s="164"/>
      <c r="VNL23" s="164"/>
      <c r="VNM23" s="164"/>
      <c r="VNN23" s="164"/>
      <c r="VNO23" s="164"/>
      <c r="VNP23" s="164"/>
      <c r="VNQ23" s="164"/>
      <c r="VNR23" s="164"/>
      <c r="VNS23" s="164"/>
      <c r="VNT23" s="164"/>
      <c r="VNU23" s="164"/>
      <c r="VNV23" s="164"/>
      <c r="VNW23" s="164"/>
      <c r="VNX23" s="164"/>
      <c r="VNY23" s="164"/>
      <c r="VNZ23" s="164"/>
      <c r="VOA23" s="164"/>
      <c r="VOB23" s="164"/>
      <c r="VOC23" s="164"/>
      <c r="VOD23" s="164"/>
      <c r="VOE23" s="164"/>
      <c r="VOF23" s="164"/>
      <c r="VOG23" s="164"/>
      <c r="VOH23" s="164"/>
      <c r="VOI23" s="164"/>
      <c r="VOJ23" s="164"/>
      <c r="VOK23" s="164"/>
      <c r="VOL23" s="164"/>
      <c r="VOM23" s="164"/>
      <c r="VON23" s="164"/>
      <c r="VOO23" s="164"/>
      <c r="VOP23" s="164"/>
      <c r="VOQ23" s="164"/>
      <c r="VOR23" s="164"/>
      <c r="VOS23" s="164"/>
      <c r="VOT23" s="164"/>
      <c r="VOU23" s="164"/>
      <c r="VOV23" s="164"/>
      <c r="VOW23" s="164"/>
      <c r="VOX23" s="164"/>
      <c r="VOY23" s="164"/>
      <c r="VOZ23" s="164"/>
      <c r="VPA23" s="164"/>
      <c r="VPB23" s="164"/>
      <c r="VPC23" s="164"/>
      <c r="VPD23" s="164"/>
      <c r="VPE23" s="164"/>
      <c r="VPF23" s="164"/>
      <c r="VPG23" s="164"/>
      <c r="VPH23" s="164"/>
      <c r="VPI23" s="164"/>
      <c r="VPJ23" s="164"/>
      <c r="VPK23" s="164"/>
      <c r="VPL23" s="164"/>
      <c r="VPM23" s="164"/>
      <c r="VPN23" s="164"/>
      <c r="VPO23" s="164"/>
      <c r="VPP23" s="164"/>
      <c r="VPQ23" s="164"/>
      <c r="VPR23" s="164"/>
      <c r="VPS23" s="164"/>
      <c r="VPT23" s="164"/>
      <c r="VPU23" s="164"/>
      <c r="VPV23" s="164"/>
      <c r="VPW23" s="164"/>
      <c r="VPX23" s="164"/>
      <c r="VPY23" s="164"/>
      <c r="VPZ23" s="164"/>
      <c r="VQA23" s="164"/>
      <c r="VQB23" s="164"/>
      <c r="VQC23" s="164"/>
      <c r="VQD23" s="164"/>
      <c r="VQE23" s="164"/>
      <c r="VQF23" s="164"/>
      <c r="VQG23" s="164"/>
      <c r="VQH23" s="164"/>
      <c r="VQI23" s="164"/>
      <c r="VQJ23" s="164"/>
      <c r="VQK23" s="164"/>
      <c r="VQL23" s="164"/>
      <c r="VQM23" s="164"/>
      <c r="VQN23" s="164"/>
      <c r="VQO23" s="164"/>
      <c r="VQP23" s="164"/>
      <c r="VQQ23" s="164"/>
      <c r="VQR23" s="164"/>
      <c r="VQS23" s="164"/>
      <c r="VQT23" s="164"/>
      <c r="VQU23" s="164"/>
      <c r="VQV23" s="164"/>
      <c r="VQW23" s="164"/>
      <c r="VQX23" s="164"/>
      <c r="VQY23" s="164"/>
      <c r="VQZ23" s="164"/>
      <c r="VRA23" s="164"/>
      <c r="VRB23" s="164"/>
      <c r="VRC23" s="164"/>
      <c r="VRD23" s="164"/>
      <c r="VRE23" s="164"/>
      <c r="VRF23" s="164"/>
      <c r="VRG23" s="164"/>
      <c r="VRH23" s="164"/>
      <c r="VRI23" s="164"/>
      <c r="VRJ23" s="164"/>
      <c r="VRK23" s="164"/>
      <c r="VRL23" s="164"/>
      <c r="VRM23" s="164"/>
      <c r="VRN23" s="164"/>
      <c r="VRO23" s="164"/>
      <c r="VRP23" s="164"/>
      <c r="VRQ23" s="164"/>
      <c r="VRR23" s="164"/>
      <c r="VRS23" s="164"/>
      <c r="VRT23" s="164"/>
      <c r="VRU23" s="164"/>
      <c r="VRV23" s="164"/>
      <c r="VRW23" s="164"/>
      <c r="VRX23" s="164"/>
      <c r="VRY23" s="164"/>
      <c r="VRZ23" s="164"/>
      <c r="VSA23" s="164"/>
      <c r="VSB23" s="164"/>
      <c r="VSC23" s="164"/>
      <c r="VSD23" s="164"/>
      <c r="VSE23" s="164"/>
      <c r="VSF23" s="164"/>
      <c r="VSG23" s="164"/>
      <c r="VSH23" s="164"/>
      <c r="VSI23" s="164"/>
      <c r="VSJ23" s="164"/>
      <c r="VSK23" s="164"/>
      <c r="VSL23" s="164"/>
      <c r="VSM23" s="164"/>
      <c r="VSN23" s="164"/>
      <c r="VSO23" s="164"/>
      <c r="VSP23" s="164"/>
      <c r="VSQ23" s="164"/>
      <c r="VSR23" s="164"/>
      <c r="VSS23" s="164"/>
      <c r="VST23" s="164"/>
      <c r="VSU23" s="164"/>
      <c r="VSV23" s="164"/>
      <c r="VSW23" s="164"/>
      <c r="VSX23" s="164"/>
      <c r="VSY23" s="164"/>
      <c r="VSZ23" s="164"/>
      <c r="VTA23" s="164"/>
      <c r="VTB23" s="164"/>
      <c r="VTC23" s="164"/>
      <c r="VTD23" s="164"/>
      <c r="VTE23" s="164"/>
      <c r="VTF23" s="164"/>
      <c r="VTG23" s="164"/>
      <c r="VTH23" s="164"/>
      <c r="VTI23" s="164"/>
      <c r="VTJ23" s="164"/>
      <c r="VTK23" s="164"/>
      <c r="VTL23" s="164"/>
      <c r="VTM23" s="164"/>
      <c r="VTN23" s="164"/>
      <c r="VTO23" s="164"/>
      <c r="VTP23" s="164"/>
      <c r="VTQ23" s="164"/>
      <c r="VTR23" s="164"/>
      <c r="VTS23" s="164"/>
      <c r="VTT23" s="164"/>
      <c r="VTU23" s="164"/>
      <c r="VTV23" s="164"/>
      <c r="VTW23" s="164"/>
      <c r="VTX23" s="164"/>
      <c r="VTY23" s="164"/>
      <c r="VTZ23" s="164"/>
      <c r="VUA23" s="164"/>
      <c r="VUB23" s="164"/>
      <c r="VUC23" s="164"/>
      <c r="VUD23" s="164"/>
      <c r="VUE23" s="164"/>
      <c r="VUF23" s="164"/>
      <c r="VUG23" s="164"/>
      <c r="VUH23" s="164"/>
      <c r="VUI23" s="164"/>
      <c r="VUJ23" s="164"/>
      <c r="VUK23" s="164"/>
      <c r="VUL23" s="164"/>
      <c r="VUM23" s="164"/>
      <c r="VUN23" s="164"/>
      <c r="VUO23" s="164"/>
      <c r="VUP23" s="164"/>
      <c r="VUQ23" s="164"/>
      <c r="VUR23" s="164"/>
      <c r="VUS23" s="164"/>
      <c r="VUT23" s="164"/>
      <c r="VUU23" s="164"/>
      <c r="VUV23" s="164"/>
      <c r="VUW23" s="164"/>
      <c r="VUX23" s="164"/>
      <c r="VUY23" s="164"/>
      <c r="VUZ23" s="164"/>
      <c r="VVA23" s="164"/>
      <c r="VVB23" s="164"/>
      <c r="VVC23" s="164"/>
      <c r="VVD23" s="164"/>
      <c r="VVE23" s="164"/>
      <c r="VVF23" s="164"/>
      <c r="VVG23" s="164"/>
      <c r="VVH23" s="164"/>
      <c r="VVI23" s="164"/>
      <c r="VVJ23" s="164"/>
      <c r="VVK23" s="164"/>
      <c r="VVL23" s="164"/>
      <c r="VVM23" s="164"/>
      <c r="VVN23" s="164"/>
      <c r="VVO23" s="164"/>
      <c r="VVP23" s="164"/>
      <c r="VVQ23" s="164"/>
      <c r="VVR23" s="164"/>
      <c r="VVS23" s="164"/>
      <c r="VVT23" s="164"/>
      <c r="VVU23" s="164"/>
      <c r="VVV23" s="164"/>
      <c r="VVW23" s="164"/>
      <c r="VVX23" s="164"/>
      <c r="VVY23" s="164"/>
      <c r="VVZ23" s="164"/>
      <c r="VWA23" s="164"/>
      <c r="VWB23" s="164"/>
      <c r="VWC23" s="164"/>
      <c r="VWD23" s="164"/>
      <c r="VWE23" s="164"/>
      <c r="VWF23" s="164"/>
      <c r="VWG23" s="164"/>
      <c r="VWH23" s="164"/>
      <c r="VWI23" s="164"/>
      <c r="VWJ23" s="164"/>
      <c r="VWK23" s="164"/>
      <c r="VWL23" s="164"/>
      <c r="VWM23" s="164"/>
      <c r="VWN23" s="164"/>
      <c r="VWO23" s="164"/>
      <c r="VWP23" s="164"/>
      <c r="VWQ23" s="164"/>
      <c r="VWR23" s="164"/>
      <c r="VWS23" s="164"/>
      <c r="VWT23" s="164"/>
      <c r="VWU23" s="164"/>
      <c r="VWV23" s="164"/>
      <c r="VWW23" s="164"/>
      <c r="VWX23" s="164"/>
      <c r="VWY23" s="164"/>
      <c r="VWZ23" s="164"/>
      <c r="VXA23" s="164"/>
      <c r="VXB23" s="164"/>
      <c r="VXC23" s="164"/>
      <c r="VXD23" s="164"/>
      <c r="VXE23" s="164"/>
      <c r="VXF23" s="164"/>
      <c r="VXG23" s="164"/>
      <c r="VXH23" s="164"/>
      <c r="VXI23" s="164"/>
      <c r="VXJ23" s="164"/>
      <c r="VXK23" s="164"/>
      <c r="VXL23" s="164"/>
      <c r="VXM23" s="164"/>
      <c r="VXN23" s="164"/>
      <c r="VXO23" s="164"/>
      <c r="VXP23" s="164"/>
      <c r="VXQ23" s="164"/>
      <c r="VXR23" s="164"/>
      <c r="VXS23" s="164"/>
      <c r="VXT23" s="164"/>
      <c r="VXU23" s="164"/>
      <c r="VXV23" s="164"/>
      <c r="VXW23" s="164"/>
      <c r="VXX23" s="164"/>
      <c r="VXY23" s="164"/>
      <c r="VXZ23" s="164"/>
      <c r="VYA23" s="164"/>
      <c r="VYB23" s="164"/>
      <c r="VYC23" s="164"/>
      <c r="VYD23" s="164"/>
      <c r="VYE23" s="164"/>
      <c r="VYF23" s="164"/>
      <c r="VYG23" s="164"/>
      <c r="VYH23" s="164"/>
      <c r="VYI23" s="164"/>
      <c r="VYJ23" s="164"/>
      <c r="VYK23" s="164"/>
      <c r="VYL23" s="164"/>
      <c r="VYM23" s="164"/>
      <c r="VYN23" s="164"/>
      <c r="VYO23" s="164"/>
      <c r="VYP23" s="164"/>
      <c r="VYQ23" s="164"/>
      <c r="VYR23" s="164"/>
      <c r="VYS23" s="164"/>
      <c r="VYT23" s="164"/>
      <c r="VYU23" s="164"/>
      <c r="VYV23" s="164"/>
      <c r="VYW23" s="164"/>
      <c r="VYX23" s="164"/>
      <c r="VYY23" s="164"/>
      <c r="VYZ23" s="164"/>
      <c r="VZA23" s="164"/>
      <c r="VZB23" s="164"/>
      <c r="VZC23" s="164"/>
      <c r="VZD23" s="164"/>
      <c r="VZE23" s="164"/>
      <c r="VZF23" s="164"/>
      <c r="VZG23" s="164"/>
      <c r="VZH23" s="164"/>
      <c r="VZI23" s="164"/>
      <c r="VZJ23" s="164"/>
      <c r="VZK23" s="164"/>
      <c r="VZL23" s="164"/>
      <c r="VZM23" s="164"/>
      <c r="VZN23" s="164"/>
      <c r="VZO23" s="164"/>
      <c r="VZP23" s="164"/>
      <c r="VZQ23" s="164"/>
      <c r="VZR23" s="164"/>
      <c r="VZS23" s="164"/>
      <c r="VZT23" s="164"/>
      <c r="VZU23" s="164"/>
      <c r="VZV23" s="164"/>
      <c r="VZW23" s="164"/>
      <c r="VZX23" s="164"/>
      <c r="VZY23" s="164"/>
      <c r="VZZ23" s="164"/>
      <c r="WAA23" s="164"/>
      <c r="WAB23" s="164"/>
      <c r="WAC23" s="164"/>
      <c r="WAD23" s="164"/>
      <c r="WAE23" s="164"/>
      <c r="WAF23" s="164"/>
      <c r="WAG23" s="164"/>
      <c r="WAH23" s="164"/>
      <c r="WAI23" s="164"/>
      <c r="WAJ23" s="164"/>
      <c r="WAK23" s="164"/>
      <c r="WAL23" s="164"/>
      <c r="WAM23" s="164"/>
      <c r="WAN23" s="164"/>
      <c r="WAO23" s="164"/>
      <c r="WAP23" s="164"/>
      <c r="WAQ23" s="164"/>
      <c r="WAR23" s="164"/>
      <c r="WAS23" s="164"/>
      <c r="WAT23" s="164"/>
      <c r="WAU23" s="164"/>
      <c r="WAV23" s="164"/>
      <c r="WAW23" s="164"/>
      <c r="WAX23" s="164"/>
      <c r="WAY23" s="164"/>
      <c r="WAZ23" s="164"/>
      <c r="WBA23" s="164"/>
      <c r="WBB23" s="164"/>
      <c r="WBC23" s="164"/>
      <c r="WBD23" s="164"/>
      <c r="WBE23" s="164"/>
      <c r="WBF23" s="164"/>
      <c r="WBG23" s="164"/>
      <c r="WBH23" s="164"/>
      <c r="WBI23" s="164"/>
      <c r="WBJ23" s="164"/>
      <c r="WBK23" s="164"/>
      <c r="WBL23" s="164"/>
      <c r="WBM23" s="164"/>
      <c r="WBN23" s="164"/>
      <c r="WBO23" s="164"/>
      <c r="WBP23" s="164"/>
      <c r="WBQ23" s="164"/>
      <c r="WBR23" s="164"/>
      <c r="WBS23" s="164"/>
      <c r="WBT23" s="164"/>
      <c r="WBU23" s="164"/>
      <c r="WBV23" s="164"/>
      <c r="WBW23" s="164"/>
      <c r="WBX23" s="164"/>
      <c r="WBY23" s="164"/>
      <c r="WBZ23" s="164"/>
      <c r="WCA23" s="164"/>
      <c r="WCB23" s="164"/>
      <c r="WCC23" s="164"/>
      <c r="WCD23" s="164"/>
      <c r="WCE23" s="164"/>
      <c r="WCF23" s="164"/>
      <c r="WCG23" s="164"/>
      <c r="WCH23" s="164"/>
      <c r="WCI23" s="164"/>
      <c r="WCJ23" s="164"/>
      <c r="WCK23" s="164"/>
      <c r="WCL23" s="164"/>
      <c r="WCM23" s="164"/>
      <c r="WCN23" s="164"/>
      <c r="WCO23" s="164"/>
      <c r="WCP23" s="164"/>
      <c r="WCQ23" s="164"/>
      <c r="WCR23" s="164"/>
      <c r="WCS23" s="164"/>
      <c r="WCT23" s="164"/>
      <c r="WCU23" s="164"/>
      <c r="WCV23" s="164"/>
      <c r="WCW23" s="164"/>
      <c r="WCX23" s="164"/>
      <c r="WCY23" s="164"/>
      <c r="WCZ23" s="164"/>
      <c r="WDA23" s="164"/>
      <c r="WDB23" s="164"/>
      <c r="WDC23" s="164"/>
      <c r="WDD23" s="164"/>
      <c r="WDE23" s="164"/>
      <c r="WDF23" s="164"/>
      <c r="WDG23" s="164"/>
      <c r="WDH23" s="164"/>
      <c r="WDI23" s="164"/>
      <c r="WDJ23" s="164"/>
      <c r="WDK23" s="164"/>
      <c r="WDL23" s="164"/>
      <c r="WDM23" s="164"/>
      <c r="WDN23" s="164"/>
      <c r="WDO23" s="164"/>
      <c r="WDP23" s="164"/>
      <c r="WDQ23" s="164"/>
      <c r="WDR23" s="164"/>
      <c r="WDS23" s="164"/>
      <c r="WDT23" s="164"/>
      <c r="WDU23" s="164"/>
      <c r="WDV23" s="164"/>
      <c r="WDW23" s="164"/>
      <c r="WDX23" s="164"/>
      <c r="WDY23" s="164"/>
      <c r="WDZ23" s="164"/>
      <c r="WEA23" s="164"/>
      <c r="WEB23" s="164"/>
      <c r="WEC23" s="164"/>
      <c r="WED23" s="164"/>
      <c r="WEE23" s="164"/>
      <c r="WEF23" s="164"/>
      <c r="WEG23" s="164"/>
      <c r="WEH23" s="164"/>
      <c r="WEI23" s="164"/>
      <c r="WEJ23" s="164"/>
      <c r="WEK23" s="164"/>
      <c r="WEL23" s="164"/>
      <c r="WEM23" s="164"/>
      <c r="WEN23" s="164"/>
      <c r="WEO23" s="164"/>
      <c r="WEP23" s="164"/>
      <c r="WEQ23" s="164"/>
      <c r="WER23" s="164"/>
      <c r="WES23" s="164"/>
      <c r="WET23" s="164"/>
      <c r="WEU23" s="164"/>
      <c r="WEV23" s="164"/>
      <c r="WEW23" s="164"/>
      <c r="WEX23" s="164"/>
      <c r="WEY23" s="164"/>
      <c r="WEZ23" s="164"/>
      <c r="WFA23" s="164"/>
      <c r="WFB23" s="164"/>
      <c r="WFC23" s="164"/>
      <c r="WFD23" s="164"/>
      <c r="WFE23" s="164"/>
      <c r="WFF23" s="164"/>
      <c r="WFG23" s="164"/>
      <c r="WFH23" s="164"/>
      <c r="WFI23" s="164"/>
      <c r="WFJ23" s="164"/>
      <c r="WFK23" s="164"/>
      <c r="WFL23" s="164"/>
      <c r="WFM23" s="164"/>
      <c r="WFN23" s="164"/>
      <c r="WFO23" s="164"/>
      <c r="WFP23" s="164"/>
      <c r="WFQ23" s="164"/>
      <c r="WFR23" s="164"/>
      <c r="WFS23" s="164"/>
      <c r="WFT23" s="164"/>
      <c r="WFU23" s="164"/>
      <c r="WFV23" s="164"/>
      <c r="WFW23" s="164"/>
      <c r="WFX23" s="164"/>
      <c r="WFY23" s="164"/>
      <c r="WFZ23" s="164"/>
      <c r="WGA23" s="164"/>
      <c r="WGB23" s="164"/>
      <c r="WGC23" s="164"/>
      <c r="WGD23" s="164"/>
      <c r="WGE23" s="164"/>
      <c r="WGF23" s="164"/>
      <c r="WGG23" s="164"/>
      <c r="WGH23" s="164"/>
      <c r="WGI23" s="164"/>
      <c r="WGJ23" s="164"/>
      <c r="WGK23" s="164"/>
      <c r="WGL23" s="164"/>
      <c r="WGM23" s="164"/>
      <c r="WGN23" s="164"/>
      <c r="WGO23" s="164"/>
      <c r="WGP23" s="164"/>
      <c r="WGQ23" s="164"/>
      <c r="WGR23" s="164"/>
      <c r="WGS23" s="164"/>
      <c r="WGT23" s="164"/>
      <c r="WGU23" s="164"/>
      <c r="WGV23" s="164"/>
      <c r="WGW23" s="164"/>
      <c r="WGX23" s="164"/>
      <c r="WGY23" s="164"/>
      <c r="WGZ23" s="164"/>
      <c r="WHA23" s="164"/>
      <c r="WHB23" s="164"/>
      <c r="WHC23" s="164"/>
      <c r="WHD23" s="164"/>
      <c r="WHE23" s="164"/>
      <c r="WHF23" s="164"/>
      <c r="WHG23" s="164"/>
      <c r="WHH23" s="164"/>
      <c r="WHI23" s="164"/>
      <c r="WHJ23" s="164"/>
      <c r="WHK23" s="164"/>
      <c r="WHL23" s="164"/>
      <c r="WHM23" s="164"/>
      <c r="WHN23" s="164"/>
      <c r="WHO23" s="164"/>
      <c r="WHP23" s="164"/>
      <c r="WHQ23" s="164"/>
      <c r="WHR23" s="164"/>
      <c r="WHS23" s="164"/>
      <c r="WHT23" s="164"/>
      <c r="WHU23" s="164"/>
      <c r="WHV23" s="164"/>
      <c r="WHW23" s="164"/>
      <c r="WHX23" s="164"/>
      <c r="WHY23" s="164"/>
      <c r="WHZ23" s="164"/>
      <c r="WIA23" s="164"/>
      <c r="WIB23" s="164"/>
      <c r="WIC23" s="164"/>
      <c r="WID23" s="164"/>
      <c r="WIE23" s="164"/>
      <c r="WIF23" s="164"/>
      <c r="WIG23" s="164"/>
      <c r="WIH23" s="164"/>
      <c r="WII23" s="164"/>
      <c r="WIJ23" s="164"/>
      <c r="WIK23" s="164"/>
      <c r="WIL23" s="164"/>
      <c r="WIM23" s="164"/>
      <c r="WIN23" s="164"/>
      <c r="WIO23" s="164"/>
      <c r="WIP23" s="164"/>
      <c r="WIQ23" s="164"/>
      <c r="WIR23" s="164"/>
      <c r="WIS23" s="164"/>
      <c r="WIT23" s="164"/>
      <c r="WIU23" s="164"/>
      <c r="WIV23" s="164"/>
      <c r="WIW23" s="164"/>
      <c r="WIX23" s="164"/>
      <c r="WIY23" s="164"/>
      <c r="WIZ23" s="164"/>
      <c r="WJA23" s="164"/>
      <c r="WJB23" s="164"/>
      <c r="WJC23" s="164"/>
      <c r="WJD23" s="164"/>
      <c r="WJE23" s="164"/>
      <c r="WJF23" s="164"/>
      <c r="WJG23" s="164"/>
      <c r="WJH23" s="164"/>
      <c r="WJI23" s="164"/>
      <c r="WJJ23" s="164"/>
      <c r="WJK23" s="164"/>
      <c r="WJL23" s="164"/>
      <c r="WJM23" s="164"/>
      <c r="WJN23" s="164"/>
      <c r="WJO23" s="164"/>
      <c r="WJP23" s="164"/>
      <c r="WJQ23" s="164"/>
      <c r="WJR23" s="164"/>
      <c r="WJS23" s="164"/>
      <c r="WJT23" s="164"/>
      <c r="WJU23" s="164"/>
      <c r="WJV23" s="164"/>
      <c r="WJW23" s="164"/>
      <c r="WJX23" s="164"/>
      <c r="WJY23" s="164"/>
      <c r="WJZ23" s="164"/>
      <c r="WKA23" s="164"/>
      <c r="WKB23" s="164"/>
      <c r="WKC23" s="164"/>
      <c r="WKD23" s="164"/>
      <c r="WKE23" s="164"/>
      <c r="WKF23" s="164"/>
      <c r="WKG23" s="164"/>
      <c r="WKH23" s="164"/>
      <c r="WKI23" s="164"/>
      <c r="WKJ23" s="164"/>
      <c r="WKK23" s="164"/>
      <c r="WKL23" s="164"/>
      <c r="WKM23" s="164"/>
      <c r="WKN23" s="164"/>
      <c r="WKO23" s="164"/>
      <c r="WKP23" s="164"/>
      <c r="WKQ23" s="164"/>
      <c r="WKR23" s="164"/>
      <c r="WKS23" s="164"/>
      <c r="WKT23" s="164"/>
      <c r="WKU23" s="164"/>
      <c r="WKV23" s="164"/>
      <c r="WKW23" s="164"/>
      <c r="WKX23" s="164"/>
      <c r="WKY23" s="164"/>
      <c r="WKZ23" s="164"/>
      <c r="WLA23" s="164"/>
      <c r="WLB23" s="164"/>
      <c r="WLC23" s="164"/>
      <c r="WLD23" s="164"/>
      <c r="WLE23" s="164"/>
      <c r="WLF23" s="164"/>
      <c r="WLG23" s="164"/>
      <c r="WLH23" s="164"/>
      <c r="WLI23" s="164"/>
      <c r="WLJ23" s="164"/>
      <c r="WLK23" s="164"/>
      <c r="WLL23" s="164"/>
      <c r="WLM23" s="164"/>
      <c r="WLN23" s="164"/>
      <c r="WLO23" s="164"/>
      <c r="WLP23" s="164"/>
      <c r="WLQ23" s="164"/>
      <c r="WLR23" s="164"/>
      <c r="WLS23" s="164"/>
      <c r="WLT23" s="164"/>
      <c r="WLU23" s="164"/>
      <c r="WLV23" s="164"/>
      <c r="WLW23" s="164"/>
      <c r="WLX23" s="164"/>
      <c r="WLY23" s="164"/>
      <c r="WLZ23" s="164"/>
      <c r="WMA23" s="164"/>
      <c r="WMB23" s="164"/>
      <c r="WMC23" s="164"/>
      <c r="WMD23" s="164"/>
      <c r="WME23" s="164"/>
      <c r="WMF23" s="164"/>
      <c r="WMG23" s="164"/>
      <c r="WMH23" s="164"/>
      <c r="WMI23" s="164"/>
      <c r="WMJ23" s="164"/>
      <c r="WMK23" s="164"/>
      <c r="WML23" s="164"/>
      <c r="WMM23" s="164"/>
      <c r="WMN23" s="164"/>
      <c r="WMO23" s="164"/>
      <c r="WMP23" s="164"/>
      <c r="WMQ23" s="164"/>
      <c r="WMR23" s="164"/>
      <c r="WMS23" s="164"/>
      <c r="WMT23" s="164"/>
      <c r="WMU23" s="164"/>
      <c r="WMV23" s="164"/>
      <c r="WMW23" s="164"/>
      <c r="WMX23" s="164"/>
      <c r="WMY23" s="164"/>
      <c r="WMZ23" s="164"/>
      <c r="WNA23" s="164"/>
      <c r="WNB23" s="164"/>
      <c r="WNC23" s="164"/>
      <c r="WND23" s="164"/>
      <c r="WNE23" s="164"/>
      <c r="WNF23" s="164"/>
      <c r="WNG23" s="164"/>
      <c r="WNH23" s="164"/>
      <c r="WNI23" s="164"/>
      <c r="WNJ23" s="164"/>
      <c r="WNK23" s="164"/>
      <c r="WNL23" s="164"/>
      <c r="WNM23" s="164"/>
      <c r="WNN23" s="164"/>
      <c r="WNO23" s="164"/>
      <c r="WNP23" s="164"/>
      <c r="WNQ23" s="164"/>
      <c r="WNR23" s="164"/>
      <c r="WNS23" s="164"/>
      <c r="WNT23" s="164"/>
      <c r="WNU23" s="164"/>
      <c r="WNV23" s="164"/>
      <c r="WNW23" s="164"/>
      <c r="WNX23" s="164"/>
      <c r="WNY23" s="164"/>
      <c r="WNZ23" s="164"/>
      <c r="WOA23" s="164"/>
      <c r="WOB23" s="164"/>
      <c r="WOC23" s="164"/>
      <c r="WOD23" s="164"/>
      <c r="WOE23" s="164"/>
      <c r="WOF23" s="164"/>
      <c r="WOG23" s="164"/>
      <c r="WOH23" s="164"/>
      <c r="WOI23" s="164"/>
      <c r="WOJ23" s="164"/>
      <c r="WOK23" s="164"/>
      <c r="WOL23" s="164"/>
      <c r="WOM23" s="164"/>
      <c r="WON23" s="164"/>
      <c r="WOO23" s="164"/>
      <c r="WOP23" s="164"/>
      <c r="WOQ23" s="164"/>
      <c r="WOR23" s="164"/>
      <c r="WOS23" s="164"/>
      <c r="WOT23" s="164"/>
      <c r="WOU23" s="164"/>
      <c r="WOV23" s="164"/>
      <c r="WOW23" s="164"/>
      <c r="WOX23" s="164"/>
      <c r="WOY23" s="164"/>
      <c r="WOZ23" s="164"/>
      <c r="WPA23" s="164"/>
      <c r="WPB23" s="164"/>
      <c r="WPC23" s="164"/>
      <c r="WPD23" s="164"/>
      <c r="WPE23" s="164"/>
      <c r="WPF23" s="164"/>
      <c r="WPG23" s="164"/>
      <c r="WPH23" s="164"/>
      <c r="WPI23" s="164"/>
      <c r="WPJ23" s="164"/>
      <c r="WPK23" s="164"/>
      <c r="WPL23" s="164"/>
      <c r="WPM23" s="164"/>
      <c r="WPN23" s="164"/>
      <c r="WPO23" s="164"/>
      <c r="WPP23" s="164"/>
      <c r="WPQ23" s="164"/>
      <c r="WPR23" s="164"/>
      <c r="WPS23" s="164"/>
      <c r="WPT23" s="164"/>
      <c r="WPU23" s="164"/>
      <c r="WPV23" s="164"/>
      <c r="WPW23" s="164"/>
      <c r="WPX23" s="164"/>
      <c r="WPY23" s="164"/>
      <c r="WPZ23" s="164"/>
      <c r="WQA23" s="164"/>
      <c r="WQB23" s="164"/>
      <c r="WQC23" s="164"/>
      <c r="WQD23" s="164"/>
      <c r="WQE23" s="164"/>
      <c r="WQF23" s="164"/>
      <c r="WQG23" s="164"/>
      <c r="WQH23" s="164"/>
      <c r="WQI23" s="164"/>
      <c r="WQJ23" s="164"/>
      <c r="WQK23" s="164"/>
      <c r="WQL23" s="164"/>
      <c r="WQM23" s="164"/>
      <c r="WQN23" s="164"/>
      <c r="WQO23" s="164"/>
      <c r="WQP23" s="164"/>
      <c r="WQQ23" s="164"/>
      <c r="WQR23" s="164"/>
      <c r="WQS23" s="164"/>
      <c r="WQT23" s="164"/>
      <c r="WQU23" s="164"/>
      <c r="WQV23" s="164"/>
      <c r="WQW23" s="164"/>
      <c r="WQX23" s="164"/>
      <c r="WQY23" s="164"/>
      <c r="WQZ23" s="164"/>
      <c r="WRA23" s="164"/>
      <c r="WRB23" s="164"/>
      <c r="WRC23" s="164"/>
      <c r="WRD23" s="164"/>
      <c r="WRE23" s="164"/>
      <c r="WRF23" s="164"/>
      <c r="WRG23" s="164"/>
      <c r="WRH23" s="164"/>
      <c r="WRI23" s="164"/>
      <c r="WRJ23" s="164"/>
      <c r="WRK23" s="164"/>
      <c r="WRL23" s="164"/>
      <c r="WRM23" s="164"/>
      <c r="WRN23" s="164"/>
      <c r="WRO23" s="164"/>
      <c r="WRP23" s="164"/>
      <c r="WRQ23" s="164"/>
      <c r="WRR23" s="164"/>
      <c r="WRS23" s="164"/>
      <c r="WRT23" s="164"/>
      <c r="WRU23" s="164"/>
      <c r="WRV23" s="164"/>
      <c r="WRW23" s="164"/>
      <c r="WRX23" s="164"/>
      <c r="WRY23" s="164"/>
      <c r="WRZ23" s="164"/>
      <c r="WSA23" s="164"/>
      <c r="WSB23" s="164"/>
      <c r="WSC23" s="164"/>
      <c r="WSD23" s="164"/>
      <c r="WSE23" s="164"/>
      <c r="WSF23" s="164"/>
      <c r="WSG23" s="164"/>
      <c r="WSH23" s="164"/>
      <c r="WSI23" s="164"/>
      <c r="WSJ23" s="164"/>
      <c r="WSK23" s="164"/>
      <c r="WSL23" s="164"/>
      <c r="WSM23" s="164"/>
      <c r="WSN23" s="164"/>
      <c r="WSO23" s="164"/>
      <c r="WSP23" s="164"/>
      <c r="WSQ23" s="164"/>
      <c r="WSR23" s="164"/>
      <c r="WSS23" s="164"/>
      <c r="WST23" s="164"/>
      <c r="WSU23" s="164"/>
      <c r="WSV23" s="164"/>
      <c r="WSW23" s="164"/>
      <c r="WSX23" s="164"/>
      <c r="WSY23" s="164"/>
      <c r="WSZ23" s="164"/>
      <c r="WTA23" s="164"/>
      <c r="WTB23" s="164"/>
      <c r="WTC23" s="164"/>
      <c r="WTD23" s="164"/>
      <c r="WTE23" s="164"/>
      <c r="WTF23" s="164"/>
      <c r="WTG23" s="164"/>
      <c r="WTH23" s="164"/>
      <c r="WTI23" s="164"/>
      <c r="WTJ23" s="164"/>
      <c r="WTK23" s="164"/>
      <c r="WTL23" s="164"/>
      <c r="WTM23" s="164"/>
      <c r="WTN23" s="164"/>
      <c r="WTO23" s="164"/>
      <c r="WTP23" s="164"/>
      <c r="WTQ23" s="164"/>
      <c r="WTR23" s="164"/>
      <c r="WTS23" s="164"/>
      <c r="WTT23" s="164"/>
      <c r="WTU23" s="164"/>
      <c r="WTV23" s="164"/>
      <c r="WTW23" s="164"/>
      <c r="WTX23" s="164"/>
      <c r="WTY23" s="164"/>
      <c r="WTZ23" s="164"/>
      <c r="WUA23" s="164"/>
      <c r="WUB23" s="164"/>
      <c r="WUC23" s="164"/>
      <c r="WUD23" s="164"/>
      <c r="WUE23" s="164"/>
      <c r="WUF23" s="164"/>
      <c r="WUG23" s="164"/>
      <c r="WUH23" s="164"/>
      <c r="WUI23" s="164"/>
      <c r="WUJ23" s="164"/>
      <c r="WUK23" s="164"/>
      <c r="WUL23" s="164"/>
      <c r="WUM23" s="164"/>
      <c r="WUN23" s="164"/>
      <c r="WUO23" s="164"/>
      <c r="WUP23" s="164"/>
      <c r="WUQ23" s="164"/>
      <c r="WUR23" s="164"/>
      <c r="WUS23" s="164"/>
      <c r="WUT23" s="164"/>
      <c r="WUU23" s="164"/>
      <c r="WUV23" s="164"/>
      <c r="WUW23" s="164"/>
      <c r="WUX23" s="164"/>
      <c r="WUY23" s="164"/>
      <c r="WUZ23" s="164"/>
      <c r="WVA23" s="164"/>
      <c r="WVB23" s="164"/>
      <c r="WVC23" s="164"/>
      <c r="WVD23" s="164"/>
      <c r="WVE23" s="164"/>
      <c r="WVF23" s="164"/>
      <c r="WVG23" s="164"/>
      <c r="WVH23" s="164"/>
      <c r="WVI23" s="164"/>
      <c r="WVJ23" s="164"/>
      <c r="WVK23" s="164"/>
      <c r="WVL23" s="164"/>
      <c r="WVM23" s="164"/>
      <c r="WVN23" s="164"/>
      <c r="WVO23" s="164"/>
      <c r="WVP23" s="164"/>
      <c r="WVQ23" s="164"/>
      <c r="WVR23" s="164"/>
      <c r="WVS23" s="164"/>
      <c r="WVT23" s="164"/>
      <c r="WVU23" s="164"/>
      <c r="WVV23" s="164"/>
      <c r="WVW23" s="164"/>
      <c r="WVX23" s="164"/>
      <c r="WVY23" s="164"/>
      <c r="WVZ23" s="164"/>
      <c r="WWA23" s="164"/>
      <c r="WWB23" s="164"/>
      <c r="WWC23" s="164"/>
      <c r="WWD23" s="164"/>
      <c r="WWE23" s="164"/>
      <c r="WWF23" s="164"/>
      <c r="WWG23" s="164"/>
      <c r="WWH23" s="164"/>
      <c r="WWI23" s="164"/>
      <c r="WWJ23" s="164"/>
      <c r="WWK23" s="164"/>
      <c r="WWL23" s="164"/>
      <c r="WWM23" s="164"/>
      <c r="WWN23" s="164"/>
      <c r="WWO23" s="164"/>
      <c r="WWP23" s="164"/>
      <c r="WWQ23" s="164"/>
      <c r="WWR23" s="164"/>
      <c r="WWS23" s="164"/>
      <c r="WWT23" s="164"/>
      <c r="WWU23" s="164"/>
      <c r="WWV23" s="164"/>
      <c r="WWW23" s="164"/>
      <c r="WWX23" s="164"/>
      <c r="WWY23" s="164"/>
      <c r="WWZ23" s="164"/>
      <c r="WXA23" s="164"/>
      <c r="WXB23" s="164"/>
      <c r="WXC23" s="164"/>
      <c r="WXD23" s="164"/>
      <c r="WXE23" s="164"/>
      <c r="WXF23" s="164"/>
      <c r="WXG23" s="164"/>
      <c r="WXH23" s="164"/>
      <c r="WXI23" s="164"/>
      <c r="WXJ23" s="164"/>
      <c r="WXK23" s="164"/>
      <c r="WXL23" s="164"/>
      <c r="WXM23" s="164"/>
      <c r="WXN23" s="164"/>
      <c r="WXO23" s="164"/>
      <c r="WXP23" s="164"/>
      <c r="WXQ23" s="164"/>
      <c r="WXR23" s="164"/>
      <c r="WXS23" s="164"/>
      <c r="WXT23" s="164"/>
      <c r="WXU23" s="164"/>
      <c r="WXV23" s="164"/>
      <c r="WXW23" s="164"/>
      <c r="WXX23" s="164"/>
      <c r="WXY23" s="164"/>
      <c r="WXZ23" s="164"/>
      <c r="WYA23" s="164"/>
      <c r="WYB23" s="164"/>
      <c r="WYC23" s="164"/>
      <c r="WYD23" s="164"/>
      <c r="WYE23" s="164"/>
      <c r="WYF23" s="164"/>
      <c r="WYG23" s="164"/>
      <c r="WYH23" s="164"/>
      <c r="WYI23" s="164"/>
      <c r="WYJ23" s="164"/>
      <c r="WYK23" s="164"/>
      <c r="WYL23" s="164"/>
      <c r="WYM23" s="164"/>
      <c r="WYN23" s="164"/>
      <c r="WYO23" s="164"/>
      <c r="WYP23" s="164"/>
      <c r="WYQ23" s="164"/>
      <c r="WYR23" s="164"/>
      <c r="WYS23" s="164"/>
      <c r="WYT23" s="164"/>
      <c r="WYU23" s="164"/>
      <c r="WYV23" s="164"/>
      <c r="WYW23" s="164"/>
      <c r="WYX23" s="164"/>
      <c r="WYY23" s="164"/>
      <c r="WYZ23" s="164"/>
      <c r="WZA23" s="164"/>
      <c r="WZB23" s="164"/>
      <c r="WZC23" s="164"/>
      <c r="WZD23" s="164"/>
      <c r="WZE23" s="164"/>
      <c r="WZF23" s="164"/>
      <c r="WZG23" s="164"/>
      <c r="WZH23" s="164"/>
      <c r="WZI23" s="164"/>
      <c r="WZJ23" s="164"/>
      <c r="WZK23" s="164"/>
      <c r="WZL23" s="164"/>
      <c r="WZM23" s="164"/>
      <c r="WZN23" s="164"/>
      <c r="WZO23" s="164"/>
      <c r="WZP23" s="164"/>
      <c r="WZQ23" s="164"/>
      <c r="WZR23" s="164"/>
      <c r="WZS23" s="164"/>
      <c r="WZT23" s="164"/>
      <c r="WZU23" s="164"/>
      <c r="WZV23" s="164"/>
      <c r="WZW23" s="164"/>
      <c r="WZX23" s="164"/>
      <c r="WZY23" s="164"/>
      <c r="WZZ23" s="164"/>
      <c r="XAA23" s="164"/>
      <c r="XAB23" s="164"/>
      <c r="XAC23" s="164"/>
      <c r="XAD23" s="164"/>
      <c r="XAE23" s="164"/>
      <c r="XAF23" s="164"/>
      <c r="XAG23" s="164"/>
      <c r="XAH23" s="164"/>
      <c r="XAI23" s="164"/>
      <c r="XAJ23" s="164"/>
      <c r="XAK23" s="164"/>
      <c r="XAL23" s="164"/>
      <c r="XAM23" s="164"/>
      <c r="XAN23" s="164"/>
      <c r="XAO23" s="164"/>
      <c r="XAP23" s="164"/>
      <c r="XAQ23" s="164"/>
      <c r="XAR23" s="164"/>
      <c r="XAS23" s="164"/>
      <c r="XAT23" s="164"/>
      <c r="XAU23" s="164"/>
      <c r="XAV23" s="164"/>
      <c r="XAW23" s="164"/>
      <c r="XAX23" s="164"/>
      <c r="XAY23" s="164"/>
      <c r="XAZ23" s="164"/>
      <c r="XBA23" s="164"/>
      <c r="XBB23" s="164"/>
      <c r="XBC23" s="164"/>
      <c r="XBD23" s="164"/>
      <c r="XBE23" s="164"/>
      <c r="XBF23" s="164"/>
      <c r="XBG23" s="164"/>
      <c r="XBH23" s="164"/>
      <c r="XBI23" s="164"/>
      <c r="XBJ23" s="164"/>
      <c r="XBK23" s="164"/>
      <c r="XBL23" s="164"/>
      <c r="XBM23" s="164"/>
      <c r="XBN23" s="164"/>
      <c r="XBO23" s="164"/>
      <c r="XBP23" s="164"/>
      <c r="XBQ23" s="164"/>
      <c r="XBR23" s="164"/>
      <c r="XBS23" s="164"/>
      <c r="XBT23" s="164"/>
      <c r="XBU23" s="164"/>
      <c r="XBV23" s="164"/>
      <c r="XBW23" s="164"/>
      <c r="XBX23" s="164"/>
      <c r="XBY23" s="164"/>
      <c r="XBZ23" s="164"/>
      <c r="XCA23" s="164"/>
      <c r="XCB23" s="164"/>
      <c r="XCC23" s="164"/>
      <c r="XCD23" s="164"/>
      <c r="XCE23" s="164"/>
      <c r="XCF23" s="164"/>
      <c r="XCG23" s="164"/>
      <c r="XCH23" s="164"/>
      <c r="XCI23" s="164"/>
      <c r="XCJ23" s="164"/>
      <c r="XCK23" s="164"/>
      <c r="XCL23" s="164"/>
      <c r="XCM23" s="164"/>
      <c r="XCN23" s="164"/>
      <c r="XCO23" s="164"/>
      <c r="XCP23" s="164"/>
      <c r="XCQ23" s="164"/>
      <c r="XCR23" s="164"/>
      <c r="XCS23" s="164"/>
      <c r="XCT23" s="164"/>
      <c r="XCU23" s="164"/>
      <c r="XCV23" s="164"/>
      <c r="XCW23" s="164"/>
      <c r="XCX23" s="164"/>
      <c r="XCY23" s="164"/>
      <c r="XCZ23" s="164"/>
      <c r="XDA23" s="164"/>
      <c r="XDB23" s="164"/>
      <c r="XDC23" s="164"/>
      <c r="XDD23" s="164"/>
      <c r="XDE23" s="164"/>
      <c r="XDF23" s="164"/>
      <c r="XDG23" s="164"/>
      <c r="XDH23" s="164"/>
      <c r="XDI23" s="164"/>
      <c r="XDJ23" s="164"/>
      <c r="XDK23" s="164"/>
      <c r="XDL23" s="164"/>
      <c r="XDM23" s="164"/>
      <c r="XDN23" s="164"/>
      <c r="XDO23" s="164"/>
      <c r="XDP23" s="164"/>
      <c r="XDQ23" s="164"/>
      <c r="XDR23" s="164"/>
      <c r="XDS23" s="164"/>
      <c r="XDT23" s="164"/>
      <c r="XDU23" s="164"/>
      <c r="XDV23" s="164"/>
      <c r="XDW23" s="164"/>
      <c r="XDX23" s="164"/>
      <c r="XDY23" s="164"/>
      <c r="XDZ23" s="164"/>
      <c r="XEA23" s="164"/>
      <c r="XEB23" s="164"/>
      <c r="XEC23" s="164"/>
      <c r="XED23" s="164"/>
      <c r="XEE23" s="164"/>
      <c r="XEF23" s="164"/>
      <c r="XEG23" s="164"/>
      <c r="XEH23" s="164"/>
      <c r="XEI23" s="164"/>
      <c r="XEJ23" s="164"/>
      <c r="XEK23" s="164"/>
      <c r="XEL23" s="164"/>
      <c r="XEM23" s="164"/>
      <c r="XEN23" s="164"/>
      <c r="XEO23" s="164"/>
      <c r="XEP23" s="164"/>
      <c r="XEQ23" s="164"/>
      <c r="XER23" s="164"/>
      <c r="XES23" s="164"/>
      <c r="XET23" s="164"/>
      <c r="XEU23" s="164"/>
      <c r="XEV23" s="164"/>
      <c r="XEW23" s="164"/>
      <c r="XEX23" s="164"/>
      <c r="XEY23" s="164"/>
      <c r="XEZ23" s="164"/>
      <c r="XFA23" s="164"/>
      <c r="XFB23" s="164"/>
      <c r="XFC23" s="164"/>
      <c r="XFD23" s="164"/>
    </row>
    <row r="24" s="95" customFormat="1" ht="18.95" customHeight="1" spans="1:29">
      <c r="A24" s="117">
        <v>1</v>
      </c>
      <c r="B24" s="119" t="s">
        <v>40</v>
      </c>
      <c r="C24" s="124">
        <v>1287.46</v>
      </c>
      <c r="D24" s="115"/>
      <c r="E24" s="115"/>
      <c r="F24" s="116"/>
      <c r="G24" s="115">
        <f t="shared" si="1"/>
        <v>1287.46</v>
      </c>
      <c r="H24" s="117"/>
      <c r="I24" s="150"/>
      <c r="J24" s="151"/>
      <c r="K24" s="152">
        <f t="shared" si="0"/>
        <v>0.0430120243641038</v>
      </c>
      <c r="L24" s="118"/>
      <c r="M24" s="98"/>
      <c r="N24" s="99"/>
      <c r="O24" s="149">
        <v>29932.56</v>
      </c>
      <c r="P24" s="100"/>
      <c r="Q24" s="100"/>
      <c r="AC24" s="164"/>
    </row>
    <row r="25" s="95" customFormat="1" ht="18.95" customHeight="1" spans="1:29">
      <c r="A25" s="117">
        <v>2</v>
      </c>
      <c r="B25" s="119" t="s">
        <v>41</v>
      </c>
      <c r="C25" s="115">
        <v>424.78</v>
      </c>
      <c r="D25" s="115"/>
      <c r="E25" s="115"/>
      <c r="F25" s="116"/>
      <c r="G25" s="115">
        <f t="shared" si="1"/>
        <v>424.78</v>
      </c>
      <c r="H25" s="117"/>
      <c r="I25" s="150"/>
      <c r="J25" s="151"/>
      <c r="K25" s="152">
        <f t="shared" si="0"/>
        <v>0.0141912352301307</v>
      </c>
      <c r="L25" s="118"/>
      <c r="M25" s="98"/>
      <c r="N25" s="99"/>
      <c r="O25" s="149">
        <v>29932.56</v>
      </c>
      <c r="P25" s="100"/>
      <c r="Q25" s="100"/>
      <c r="AC25" s="164"/>
    </row>
    <row r="26" s="95" customFormat="1" ht="18.95" customHeight="1" spans="1:29">
      <c r="A26" s="117">
        <v>3</v>
      </c>
      <c r="B26" s="119" t="s">
        <v>42</v>
      </c>
      <c r="C26" s="115">
        <v>268.14</v>
      </c>
      <c r="D26" s="115"/>
      <c r="E26" s="115"/>
      <c r="F26" s="116"/>
      <c r="G26" s="115">
        <f t="shared" si="1"/>
        <v>268.14</v>
      </c>
      <c r="H26" s="117"/>
      <c r="I26" s="150"/>
      <c r="J26" s="151"/>
      <c r="K26" s="152">
        <f t="shared" si="0"/>
        <v>0.00895813789398568</v>
      </c>
      <c r="L26" s="118"/>
      <c r="M26" s="98"/>
      <c r="N26" s="99"/>
      <c r="O26" s="149">
        <v>29932.56</v>
      </c>
      <c r="P26" s="100"/>
      <c r="Q26" s="100"/>
      <c r="AC26" s="164"/>
    </row>
    <row r="27" s="95" customFormat="1" ht="18.95" customHeight="1" spans="1:29">
      <c r="A27" s="117">
        <v>4</v>
      </c>
      <c r="B27" s="119" t="s">
        <v>43</v>
      </c>
      <c r="C27" s="115">
        <v>586.4</v>
      </c>
      <c r="D27" s="115"/>
      <c r="E27" s="115"/>
      <c r="F27" s="116"/>
      <c r="G27" s="115">
        <f t="shared" si="1"/>
        <v>586.4</v>
      </c>
      <c r="H27" s="117"/>
      <c r="I27" s="150"/>
      <c r="J27" s="151"/>
      <c r="K27" s="152">
        <f t="shared" si="0"/>
        <v>0.0195907065750474</v>
      </c>
      <c r="L27" s="118" t="s">
        <v>44</v>
      </c>
      <c r="M27" s="98"/>
      <c r="N27" s="99"/>
      <c r="O27" s="149">
        <v>29932.56</v>
      </c>
      <c r="P27" s="100"/>
      <c r="Q27" s="100"/>
      <c r="AC27" s="164"/>
    </row>
    <row r="28" s="95" customFormat="1" ht="18.95" customHeight="1" spans="1:29">
      <c r="A28" s="117">
        <v>5</v>
      </c>
      <c r="B28" s="119" t="s">
        <v>45</v>
      </c>
      <c r="C28" s="115">
        <v>1026.93</v>
      </c>
      <c r="D28" s="115"/>
      <c r="E28" s="115"/>
      <c r="F28" s="116"/>
      <c r="G28" s="115">
        <f t="shared" si="1"/>
        <v>1026.93</v>
      </c>
      <c r="H28" s="117"/>
      <c r="I28" s="150"/>
      <c r="J28" s="151"/>
      <c r="K28" s="152">
        <f t="shared" si="0"/>
        <v>0.0343081246642452</v>
      </c>
      <c r="L28" s="118" t="s">
        <v>46</v>
      </c>
      <c r="M28" s="98"/>
      <c r="N28" s="99"/>
      <c r="O28" s="149">
        <v>29932.56</v>
      </c>
      <c r="P28" s="100"/>
      <c r="Q28" s="100"/>
      <c r="AC28" s="164"/>
    </row>
    <row r="29" s="95" customFormat="1" ht="18.95" customHeight="1" spans="1:29">
      <c r="A29" s="117">
        <v>6</v>
      </c>
      <c r="B29" s="119" t="s">
        <v>47</v>
      </c>
      <c r="C29" s="115">
        <v>67.3</v>
      </c>
      <c r="D29" s="115"/>
      <c r="E29" s="115"/>
      <c r="F29" s="116"/>
      <c r="G29" s="115">
        <f t="shared" si="1"/>
        <v>67.3</v>
      </c>
      <c r="H29" s="117"/>
      <c r="I29" s="150"/>
      <c r="J29" s="151"/>
      <c r="K29" s="152">
        <f t="shared" si="0"/>
        <v>0.00224838770890295</v>
      </c>
      <c r="L29" s="118"/>
      <c r="M29" s="98"/>
      <c r="N29" s="99"/>
      <c r="O29" s="149">
        <v>29932.56</v>
      </c>
      <c r="P29" s="100"/>
      <c r="Q29" s="100"/>
      <c r="AC29" s="164"/>
    </row>
    <row r="30" s="95" customFormat="1" ht="18.95" customHeight="1" spans="1:29">
      <c r="A30" s="117">
        <v>7</v>
      </c>
      <c r="B30" s="119" t="s">
        <v>48</v>
      </c>
      <c r="C30" s="115"/>
      <c r="D30" s="115"/>
      <c r="E30" s="115">
        <f>审定设备!G42/10000</f>
        <v>93</v>
      </c>
      <c r="F30" s="116"/>
      <c r="G30" s="115">
        <f t="shared" si="1"/>
        <v>93</v>
      </c>
      <c r="H30" s="117"/>
      <c r="I30" s="150"/>
      <c r="J30" s="151"/>
      <c r="K30" s="152">
        <f t="shared" si="0"/>
        <v>0.0031069845011586</v>
      </c>
      <c r="L30" s="118"/>
      <c r="M30" s="98"/>
      <c r="N30" s="99"/>
      <c r="O30" s="149">
        <v>29932.56</v>
      </c>
      <c r="P30" s="100"/>
      <c r="Q30" s="100"/>
      <c r="AC30" s="164"/>
    </row>
    <row r="31" s="95" customFormat="1" ht="18.95" customHeight="1" spans="1:29">
      <c r="A31" s="117">
        <v>8</v>
      </c>
      <c r="B31" s="119" t="s">
        <v>49</v>
      </c>
      <c r="C31" s="115"/>
      <c r="D31" s="115">
        <v>60.49</v>
      </c>
      <c r="E31" s="115"/>
      <c r="F31" s="116"/>
      <c r="G31" s="115">
        <f t="shared" si="1"/>
        <v>60.49</v>
      </c>
      <c r="H31" s="117"/>
      <c r="I31" s="150"/>
      <c r="J31" s="151"/>
      <c r="K31" s="152">
        <f t="shared" si="0"/>
        <v>0.00202087626317295</v>
      </c>
      <c r="L31" s="118"/>
      <c r="M31" s="98"/>
      <c r="N31" s="99"/>
      <c r="O31" s="149">
        <v>29932.56</v>
      </c>
      <c r="P31" s="100"/>
      <c r="Q31" s="100"/>
      <c r="AC31" s="164"/>
    </row>
    <row r="32" s="95" customFormat="1" ht="18.95" customHeight="1" spans="1:29">
      <c r="A32" s="117">
        <v>9</v>
      </c>
      <c r="B32" s="119" t="s">
        <v>50</v>
      </c>
      <c r="C32" s="115">
        <v>670.42</v>
      </c>
      <c r="D32" s="115"/>
      <c r="E32" s="115"/>
      <c r="F32" s="116"/>
      <c r="G32" s="115">
        <f t="shared" si="1"/>
        <v>670.42</v>
      </c>
      <c r="H32" s="117"/>
      <c r="I32" s="150"/>
      <c r="J32" s="151"/>
      <c r="K32" s="152">
        <f t="shared" si="0"/>
        <v>0.0223976833254489</v>
      </c>
      <c r="L32" s="118"/>
      <c r="M32" s="98"/>
      <c r="N32" s="99"/>
      <c r="O32" s="149">
        <v>29932.56</v>
      </c>
      <c r="P32" s="100"/>
      <c r="Q32" s="100"/>
      <c r="AC32" s="164"/>
    </row>
    <row r="33" s="95" customFormat="1" ht="18.95" customHeight="1" spans="1:29">
      <c r="A33" s="117">
        <v>10</v>
      </c>
      <c r="B33" s="121" t="s">
        <v>51</v>
      </c>
      <c r="C33" s="115">
        <v>47.07</v>
      </c>
      <c r="D33" s="115"/>
      <c r="E33" s="115"/>
      <c r="F33" s="116"/>
      <c r="G33" s="115">
        <f t="shared" si="1"/>
        <v>47.07</v>
      </c>
      <c r="H33" s="117"/>
      <c r="I33" s="150"/>
      <c r="J33" s="151"/>
      <c r="K33" s="152">
        <f t="shared" si="0"/>
        <v>0.00157253505881221</v>
      </c>
      <c r="L33" s="118"/>
      <c r="M33" s="98"/>
      <c r="N33" s="155"/>
      <c r="O33" s="149">
        <v>29932.56</v>
      </c>
      <c r="P33" s="100"/>
      <c r="Q33" s="100"/>
      <c r="AC33" s="164"/>
    </row>
    <row r="34" s="95" customFormat="1" ht="18.95" customHeight="1" spans="1:29">
      <c r="A34" s="117">
        <v>11</v>
      </c>
      <c r="B34" s="121" t="s">
        <v>52</v>
      </c>
      <c r="C34" s="115">
        <v>513.19</v>
      </c>
      <c r="D34" s="115"/>
      <c r="E34" s="115"/>
      <c r="F34" s="116"/>
      <c r="G34" s="115"/>
      <c r="H34" s="117"/>
      <c r="I34" s="150"/>
      <c r="J34" s="151"/>
      <c r="K34" s="152">
        <f t="shared" si="0"/>
        <v>0</v>
      </c>
      <c r="L34" s="118"/>
      <c r="M34" s="98"/>
      <c r="N34" s="155"/>
      <c r="O34" s="149">
        <v>29932.56</v>
      </c>
      <c r="P34" s="100"/>
      <c r="Q34" s="100"/>
      <c r="AC34" s="164"/>
    </row>
    <row r="35" s="3" customFormat="1" ht="18.95" customHeight="1" spans="1:16384">
      <c r="A35" s="109" t="s">
        <v>53</v>
      </c>
      <c r="B35" s="125" t="s">
        <v>54</v>
      </c>
      <c r="C35" s="111">
        <f>SUM(C36:C37)</f>
        <v>692.83</v>
      </c>
      <c r="D35" s="111"/>
      <c r="E35" s="111"/>
      <c r="F35" s="126"/>
      <c r="G35" s="111">
        <f>C35+D35+E35</f>
        <v>692.83</v>
      </c>
      <c r="H35" s="109"/>
      <c r="I35" s="156"/>
      <c r="J35" s="145"/>
      <c r="K35" s="146">
        <f t="shared" si="0"/>
        <v>0.0231463663649217</v>
      </c>
      <c r="L35" s="109"/>
      <c r="M35" s="147"/>
      <c r="N35" s="157"/>
      <c r="O35" s="149">
        <v>29932.56</v>
      </c>
      <c r="P35" s="149"/>
      <c r="Q35" s="149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4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5"/>
      <c r="DX35" s="165"/>
      <c r="DY35" s="165"/>
      <c r="DZ35" s="165"/>
      <c r="EA35" s="165"/>
      <c r="EB35" s="165"/>
      <c r="EC35" s="165"/>
      <c r="ED35" s="165"/>
      <c r="EE35" s="165"/>
      <c r="EF35" s="165"/>
      <c r="EG35" s="165"/>
      <c r="EH35" s="165"/>
      <c r="EI35" s="165"/>
      <c r="EJ35" s="165"/>
      <c r="EK35" s="165"/>
      <c r="EL35" s="165"/>
      <c r="EM35" s="165"/>
      <c r="EN35" s="165"/>
      <c r="EO35" s="165"/>
      <c r="EP35" s="165"/>
      <c r="EQ35" s="165"/>
      <c r="ER35" s="165"/>
      <c r="ES35" s="165"/>
      <c r="ET35" s="165"/>
      <c r="EU35" s="165"/>
      <c r="EV35" s="165"/>
      <c r="EW35" s="165"/>
      <c r="EX35" s="165"/>
      <c r="EY35" s="165"/>
      <c r="EZ35" s="165"/>
      <c r="FA35" s="165"/>
      <c r="FB35" s="165"/>
      <c r="FC35" s="165"/>
      <c r="FD35" s="165"/>
      <c r="FE35" s="165"/>
      <c r="FF35" s="165"/>
      <c r="FG35" s="165"/>
      <c r="FH35" s="165"/>
      <c r="FI35" s="165"/>
      <c r="FJ35" s="165"/>
      <c r="FK35" s="165"/>
      <c r="FL35" s="165"/>
      <c r="FM35" s="165"/>
      <c r="FN35" s="165"/>
      <c r="FO35" s="165"/>
      <c r="FP35" s="165"/>
      <c r="FQ35" s="165"/>
      <c r="FR35" s="165"/>
      <c r="FS35" s="165"/>
      <c r="FT35" s="165"/>
      <c r="FU35" s="165"/>
      <c r="FV35" s="165"/>
      <c r="FW35" s="165"/>
      <c r="FX35" s="165"/>
      <c r="FY35" s="165"/>
      <c r="FZ35" s="165"/>
      <c r="GA35" s="165"/>
      <c r="GB35" s="165"/>
      <c r="GC35" s="165"/>
      <c r="GD35" s="165"/>
      <c r="GE35" s="165"/>
      <c r="GF35" s="165"/>
      <c r="GG35" s="165"/>
      <c r="GH35" s="165"/>
      <c r="GI35" s="165"/>
      <c r="GJ35" s="165"/>
      <c r="GK35" s="165"/>
      <c r="GL35" s="165"/>
      <c r="GM35" s="165"/>
      <c r="GN35" s="165"/>
      <c r="GO35" s="165"/>
      <c r="GP35" s="165"/>
      <c r="GQ35" s="165"/>
      <c r="GR35" s="165"/>
      <c r="GS35" s="165"/>
      <c r="GT35" s="165"/>
      <c r="GU35" s="165"/>
      <c r="GV35" s="165"/>
      <c r="GW35" s="165"/>
      <c r="GX35" s="165"/>
      <c r="GY35" s="165"/>
      <c r="GZ35" s="165"/>
      <c r="HA35" s="165"/>
      <c r="HB35" s="165"/>
      <c r="HC35" s="165"/>
      <c r="HD35" s="165"/>
      <c r="HE35" s="165"/>
      <c r="HF35" s="165"/>
      <c r="HG35" s="165"/>
      <c r="HH35" s="165"/>
      <c r="HI35" s="165"/>
      <c r="HJ35" s="165"/>
      <c r="HK35" s="165"/>
      <c r="HL35" s="165"/>
      <c r="HM35" s="165"/>
      <c r="HN35" s="165"/>
      <c r="HO35" s="165"/>
      <c r="HP35" s="165"/>
      <c r="HQ35" s="165"/>
      <c r="HR35" s="165"/>
      <c r="HS35" s="165"/>
      <c r="HT35" s="165"/>
      <c r="HU35" s="165"/>
      <c r="HV35" s="165"/>
      <c r="HW35" s="165"/>
      <c r="HX35" s="165"/>
      <c r="HY35" s="165"/>
      <c r="HZ35" s="165"/>
      <c r="IA35" s="165"/>
      <c r="IB35" s="165"/>
      <c r="IC35" s="165"/>
      <c r="ID35" s="165"/>
      <c r="IE35" s="165"/>
      <c r="IF35" s="165"/>
      <c r="IG35" s="165"/>
      <c r="IH35" s="165"/>
      <c r="II35" s="165"/>
      <c r="IJ35" s="165"/>
      <c r="IK35" s="165"/>
      <c r="IL35" s="165"/>
      <c r="IM35" s="165"/>
      <c r="IN35" s="165"/>
      <c r="IO35" s="165"/>
      <c r="IP35" s="165"/>
      <c r="IQ35" s="165"/>
      <c r="IR35" s="165"/>
      <c r="IS35" s="165"/>
      <c r="IT35" s="165"/>
      <c r="IU35" s="165"/>
      <c r="IV35" s="165"/>
      <c r="IW35" s="165"/>
      <c r="IX35" s="165"/>
      <c r="IY35" s="165"/>
      <c r="IZ35" s="165"/>
      <c r="JA35" s="165"/>
      <c r="JB35" s="165"/>
      <c r="JC35" s="165"/>
      <c r="JD35" s="165"/>
      <c r="JE35" s="165"/>
      <c r="JF35" s="165"/>
      <c r="JG35" s="165"/>
      <c r="JH35" s="165"/>
      <c r="JI35" s="165"/>
      <c r="JJ35" s="165"/>
      <c r="JK35" s="165"/>
      <c r="JL35" s="165"/>
      <c r="JM35" s="165"/>
      <c r="JN35" s="165"/>
      <c r="JO35" s="165"/>
      <c r="JP35" s="165"/>
      <c r="JQ35" s="165"/>
      <c r="JR35" s="165"/>
      <c r="JS35" s="165"/>
      <c r="JT35" s="165"/>
      <c r="JU35" s="165"/>
      <c r="JV35" s="165"/>
      <c r="JW35" s="165"/>
      <c r="JX35" s="165"/>
      <c r="JY35" s="165"/>
      <c r="JZ35" s="165"/>
      <c r="KA35" s="165"/>
      <c r="KB35" s="165"/>
      <c r="KC35" s="165"/>
      <c r="KD35" s="165"/>
      <c r="KE35" s="165"/>
      <c r="KF35" s="165"/>
      <c r="KG35" s="165"/>
      <c r="KH35" s="165"/>
      <c r="KI35" s="165"/>
      <c r="KJ35" s="165"/>
      <c r="KK35" s="165"/>
      <c r="KL35" s="165"/>
      <c r="KM35" s="165"/>
      <c r="KN35" s="165"/>
      <c r="KO35" s="165"/>
      <c r="KP35" s="165"/>
      <c r="KQ35" s="165"/>
      <c r="KR35" s="165"/>
      <c r="KS35" s="165"/>
      <c r="KT35" s="165"/>
      <c r="KU35" s="165"/>
      <c r="KV35" s="165"/>
      <c r="KW35" s="165"/>
      <c r="KX35" s="165"/>
      <c r="KY35" s="165"/>
      <c r="KZ35" s="165"/>
      <c r="LA35" s="165"/>
      <c r="LB35" s="165"/>
      <c r="LC35" s="165"/>
      <c r="LD35" s="165"/>
      <c r="LE35" s="165"/>
      <c r="LF35" s="165"/>
      <c r="LG35" s="165"/>
      <c r="LH35" s="165"/>
      <c r="LI35" s="165"/>
      <c r="LJ35" s="165"/>
      <c r="LK35" s="165"/>
      <c r="LL35" s="165"/>
      <c r="LM35" s="165"/>
      <c r="LN35" s="165"/>
      <c r="LO35" s="165"/>
      <c r="LP35" s="165"/>
      <c r="LQ35" s="165"/>
      <c r="LR35" s="165"/>
      <c r="LS35" s="165"/>
      <c r="LT35" s="165"/>
      <c r="LU35" s="165"/>
      <c r="LV35" s="165"/>
      <c r="LW35" s="165"/>
      <c r="LX35" s="165"/>
      <c r="LY35" s="165"/>
      <c r="LZ35" s="165"/>
      <c r="MA35" s="165"/>
      <c r="MB35" s="165"/>
      <c r="MC35" s="165"/>
      <c r="MD35" s="165"/>
      <c r="ME35" s="165"/>
      <c r="MF35" s="165"/>
      <c r="MG35" s="165"/>
      <c r="MH35" s="165"/>
      <c r="MI35" s="165"/>
      <c r="MJ35" s="165"/>
      <c r="MK35" s="165"/>
      <c r="ML35" s="165"/>
      <c r="MM35" s="165"/>
      <c r="MN35" s="165"/>
      <c r="MO35" s="165"/>
      <c r="MP35" s="165"/>
      <c r="MQ35" s="165"/>
      <c r="MR35" s="165"/>
      <c r="MS35" s="165"/>
      <c r="MT35" s="165"/>
      <c r="MU35" s="165"/>
      <c r="MV35" s="165"/>
      <c r="MW35" s="165"/>
      <c r="MX35" s="165"/>
      <c r="MY35" s="165"/>
      <c r="MZ35" s="165"/>
      <c r="NA35" s="165"/>
      <c r="NB35" s="165"/>
      <c r="NC35" s="165"/>
      <c r="ND35" s="165"/>
      <c r="NE35" s="165"/>
      <c r="NF35" s="165"/>
      <c r="NG35" s="165"/>
      <c r="NH35" s="165"/>
      <c r="NI35" s="165"/>
      <c r="NJ35" s="165"/>
      <c r="NK35" s="165"/>
      <c r="NL35" s="165"/>
      <c r="NM35" s="165"/>
      <c r="NN35" s="165"/>
      <c r="NO35" s="165"/>
      <c r="NP35" s="165"/>
      <c r="NQ35" s="165"/>
      <c r="NR35" s="165"/>
      <c r="NS35" s="165"/>
      <c r="NT35" s="165"/>
      <c r="NU35" s="165"/>
      <c r="NV35" s="165"/>
      <c r="NW35" s="165"/>
      <c r="NX35" s="165"/>
      <c r="NY35" s="165"/>
      <c r="NZ35" s="165"/>
      <c r="OA35" s="165"/>
      <c r="OB35" s="165"/>
      <c r="OC35" s="165"/>
      <c r="OD35" s="165"/>
      <c r="OE35" s="165"/>
      <c r="OF35" s="165"/>
      <c r="OG35" s="165"/>
      <c r="OH35" s="165"/>
      <c r="OI35" s="165"/>
      <c r="OJ35" s="165"/>
      <c r="OK35" s="165"/>
      <c r="OL35" s="165"/>
      <c r="OM35" s="165"/>
      <c r="ON35" s="165"/>
      <c r="OO35" s="165"/>
      <c r="OP35" s="165"/>
      <c r="OQ35" s="165"/>
      <c r="OR35" s="165"/>
      <c r="OS35" s="165"/>
      <c r="OT35" s="165"/>
      <c r="OU35" s="165"/>
      <c r="OV35" s="165"/>
      <c r="OW35" s="165"/>
      <c r="OX35" s="165"/>
      <c r="OY35" s="165"/>
      <c r="OZ35" s="165"/>
      <c r="PA35" s="165"/>
      <c r="PB35" s="165"/>
      <c r="PC35" s="165"/>
      <c r="PD35" s="165"/>
      <c r="PE35" s="165"/>
      <c r="PF35" s="165"/>
      <c r="PG35" s="165"/>
      <c r="PH35" s="165"/>
      <c r="PI35" s="165"/>
      <c r="PJ35" s="165"/>
      <c r="PK35" s="165"/>
      <c r="PL35" s="165"/>
      <c r="PM35" s="165"/>
      <c r="PN35" s="165"/>
      <c r="PO35" s="165"/>
      <c r="PP35" s="165"/>
      <c r="PQ35" s="165"/>
      <c r="PR35" s="165"/>
      <c r="PS35" s="165"/>
      <c r="PT35" s="165"/>
      <c r="PU35" s="165"/>
      <c r="PV35" s="165"/>
      <c r="PW35" s="165"/>
      <c r="PX35" s="165"/>
      <c r="PY35" s="165"/>
      <c r="PZ35" s="165"/>
      <c r="QA35" s="165"/>
      <c r="QB35" s="165"/>
      <c r="QC35" s="165"/>
      <c r="QD35" s="165"/>
      <c r="QE35" s="165"/>
      <c r="QF35" s="165"/>
      <c r="QG35" s="165"/>
      <c r="QH35" s="165"/>
      <c r="QI35" s="165"/>
      <c r="QJ35" s="165"/>
      <c r="QK35" s="165"/>
      <c r="QL35" s="165"/>
      <c r="QM35" s="165"/>
      <c r="QN35" s="165"/>
      <c r="QO35" s="165"/>
      <c r="QP35" s="165"/>
      <c r="QQ35" s="165"/>
      <c r="QR35" s="165"/>
      <c r="QS35" s="165"/>
      <c r="QT35" s="165"/>
      <c r="QU35" s="165"/>
      <c r="QV35" s="165"/>
      <c r="QW35" s="165"/>
      <c r="QX35" s="165"/>
      <c r="QY35" s="165"/>
      <c r="QZ35" s="165"/>
      <c r="RA35" s="165"/>
      <c r="RB35" s="165"/>
      <c r="RC35" s="165"/>
      <c r="RD35" s="165"/>
      <c r="RE35" s="165"/>
      <c r="RF35" s="165"/>
      <c r="RG35" s="165"/>
      <c r="RH35" s="165"/>
      <c r="RI35" s="165"/>
      <c r="RJ35" s="165"/>
      <c r="RK35" s="165"/>
      <c r="RL35" s="165"/>
      <c r="RM35" s="165"/>
      <c r="RN35" s="165"/>
      <c r="RO35" s="165"/>
      <c r="RP35" s="165"/>
      <c r="RQ35" s="165"/>
      <c r="RR35" s="165"/>
      <c r="RS35" s="165"/>
      <c r="RT35" s="165"/>
      <c r="RU35" s="165"/>
      <c r="RV35" s="165"/>
      <c r="RW35" s="165"/>
      <c r="RX35" s="165"/>
      <c r="RY35" s="165"/>
      <c r="RZ35" s="165"/>
      <c r="SA35" s="165"/>
      <c r="SB35" s="165"/>
      <c r="SC35" s="165"/>
      <c r="SD35" s="165"/>
      <c r="SE35" s="165"/>
      <c r="SF35" s="165"/>
      <c r="SG35" s="165"/>
      <c r="SH35" s="165"/>
      <c r="SI35" s="165"/>
      <c r="SJ35" s="165"/>
      <c r="SK35" s="165"/>
      <c r="SL35" s="165"/>
      <c r="SM35" s="165"/>
      <c r="SN35" s="165"/>
      <c r="SO35" s="165"/>
      <c r="SP35" s="165"/>
      <c r="SQ35" s="165"/>
      <c r="SR35" s="165"/>
      <c r="SS35" s="165"/>
      <c r="ST35" s="165"/>
      <c r="SU35" s="165"/>
      <c r="SV35" s="165"/>
      <c r="SW35" s="165"/>
      <c r="SX35" s="165"/>
      <c r="SY35" s="165"/>
      <c r="SZ35" s="165"/>
      <c r="TA35" s="165"/>
      <c r="TB35" s="165"/>
      <c r="TC35" s="165"/>
      <c r="TD35" s="165"/>
      <c r="TE35" s="165"/>
      <c r="TF35" s="165"/>
      <c r="TG35" s="165"/>
      <c r="TH35" s="165"/>
      <c r="TI35" s="165"/>
      <c r="TJ35" s="165"/>
      <c r="TK35" s="165"/>
      <c r="TL35" s="165"/>
      <c r="TM35" s="165"/>
      <c r="TN35" s="165"/>
      <c r="TO35" s="165"/>
      <c r="TP35" s="165"/>
      <c r="TQ35" s="165"/>
      <c r="TR35" s="165"/>
      <c r="TS35" s="165"/>
      <c r="TT35" s="165"/>
      <c r="TU35" s="165"/>
      <c r="TV35" s="165"/>
      <c r="TW35" s="165"/>
      <c r="TX35" s="165"/>
      <c r="TY35" s="165"/>
      <c r="TZ35" s="165"/>
      <c r="UA35" s="165"/>
      <c r="UB35" s="165"/>
      <c r="UC35" s="165"/>
      <c r="UD35" s="165"/>
      <c r="UE35" s="165"/>
      <c r="UF35" s="165"/>
      <c r="UG35" s="165"/>
      <c r="UH35" s="165"/>
      <c r="UI35" s="165"/>
      <c r="UJ35" s="165"/>
      <c r="UK35" s="165"/>
      <c r="UL35" s="165"/>
      <c r="UM35" s="165"/>
      <c r="UN35" s="165"/>
      <c r="UO35" s="165"/>
      <c r="UP35" s="165"/>
      <c r="UQ35" s="165"/>
      <c r="UR35" s="165"/>
      <c r="US35" s="165"/>
      <c r="UT35" s="165"/>
      <c r="UU35" s="165"/>
      <c r="UV35" s="165"/>
      <c r="UW35" s="165"/>
      <c r="UX35" s="165"/>
      <c r="UY35" s="165"/>
      <c r="UZ35" s="165"/>
      <c r="VA35" s="165"/>
      <c r="VB35" s="165"/>
      <c r="VC35" s="165"/>
      <c r="VD35" s="165"/>
      <c r="VE35" s="165"/>
      <c r="VF35" s="165"/>
      <c r="VG35" s="165"/>
      <c r="VH35" s="165"/>
      <c r="VI35" s="165"/>
      <c r="VJ35" s="165"/>
      <c r="VK35" s="165"/>
      <c r="VL35" s="165"/>
      <c r="VM35" s="165"/>
      <c r="VN35" s="165"/>
      <c r="VO35" s="165"/>
      <c r="VP35" s="165"/>
      <c r="VQ35" s="165"/>
      <c r="VR35" s="165"/>
      <c r="VS35" s="165"/>
      <c r="VT35" s="165"/>
      <c r="VU35" s="165"/>
      <c r="VV35" s="165"/>
      <c r="VW35" s="165"/>
      <c r="VX35" s="165"/>
      <c r="VY35" s="165"/>
      <c r="VZ35" s="165"/>
      <c r="WA35" s="165"/>
      <c r="WB35" s="165"/>
      <c r="WC35" s="165"/>
      <c r="WD35" s="165"/>
      <c r="WE35" s="165"/>
      <c r="WF35" s="165"/>
      <c r="WG35" s="165"/>
      <c r="WH35" s="165"/>
      <c r="WI35" s="165"/>
      <c r="WJ35" s="165"/>
      <c r="WK35" s="165"/>
      <c r="WL35" s="165"/>
      <c r="WM35" s="165"/>
      <c r="WN35" s="165"/>
      <c r="WO35" s="165"/>
      <c r="WP35" s="165"/>
      <c r="WQ35" s="165"/>
      <c r="WR35" s="165"/>
      <c r="WS35" s="165"/>
      <c r="WT35" s="165"/>
      <c r="WU35" s="165"/>
      <c r="WV35" s="165"/>
      <c r="WW35" s="165"/>
      <c r="WX35" s="165"/>
      <c r="WY35" s="165"/>
      <c r="WZ35" s="165"/>
      <c r="XA35" s="165"/>
      <c r="XB35" s="165"/>
      <c r="XC35" s="165"/>
      <c r="XD35" s="165"/>
      <c r="XE35" s="165"/>
      <c r="XF35" s="165"/>
      <c r="XG35" s="165"/>
      <c r="XH35" s="165"/>
      <c r="XI35" s="165"/>
      <c r="XJ35" s="165"/>
      <c r="XK35" s="165"/>
      <c r="XL35" s="165"/>
      <c r="XM35" s="165"/>
      <c r="XN35" s="165"/>
      <c r="XO35" s="165"/>
      <c r="XP35" s="165"/>
      <c r="XQ35" s="165"/>
      <c r="XR35" s="165"/>
      <c r="XS35" s="165"/>
      <c r="XT35" s="165"/>
      <c r="XU35" s="165"/>
      <c r="XV35" s="165"/>
      <c r="XW35" s="165"/>
      <c r="XX35" s="165"/>
      <c r="XY35" s="165"/>
      <c r="XZ35" s="165"/>
      <c r="YA35" s="165"/>
      <c r="YB35" s="165"/>
      <c r="YC35" s="165"/>
      <c r="YD35" s="165"/>
      <c r="YE35" s="165"/>
      <c r="YF35" s="165"/>
      <c r="YG35" s="165"/>
      <c r="YH35" s="165"/>
      <c r="YI35" s="165"/>
      <c r="YJ35" s="165"/>
      <c r="YK35" s="165"/>
      <c r="YL35" s="165"/>
      <c r="YM35" s="165"/>
      <c r="YN35" s="165"/>
      <c r="YO35" s="165"/>
      <c r="YP35" s="165"/>
      <c r="YQ35" s="165"/>
      <c r="YR35" s="165"/>
      <c r="YS35" s="165"/>
      <c r="YT35" s="165"/>
      <c r="YU35" s="165"/>
      <c r="YV35" s="165"/>
      <c r="YW35" s="165"/>
      <c r="YX35" s="165"/>
      <c r="YY35" s="165"/>
      <c r="YZ35" s="165"/>
      <c r="ZA35" s="165"/>
      <c r="ZB35" s="165"/>
      <c r="ZC35" s="165"/>
      <c r="ZD35" s="165"/>
      <c r="ZE35" s="165"/>
      <c r="ZF35" s="165"/>
      <c r="ZG35" s="165"/>
      <c r="ZH35" s="165"/>
      <c r="ZI35" s="165"/>
      <c r="ZJ35" s="165"/>
      <c r="ZK35" s="165"/>
      <c r="ZL35" s="165"/>
      <c r="ZM35" s="165"/>
      <c r="ZN35" s="165"/>
      <c r="ZO35" s="165"/>
      <c r="ZP35" s="165"/>
      <c r="ZQ35" s="165"/>
      <c r="ZR35" s="165"/>
      <c r="ZS35" s="165"/>
      <c r="ZT35" s="165"/>
      <c r="ZU35" s="165"/>
      <c r="ZV35" s="165"/>
      <c r="ZW35" s="165"/>
      <c r="ZX35" s="165"/>
      <c r="ZY35" s="165"/>
      <c r="ZZ35" s="165"/>
      <c r="AAA35" s="165"/>
      <c r="AAB35" s="165"/>
      <c r="AAC35" s="165"/>
      <c r="AAD35" s="165"/>
      <c r="AAE35" s="165"/>
      <c r="AAF35" s="165"/>
      <c r="AAG35" s="165"/>
      <c r="AAH35" s="165"/>
      <c r="AAI35" s="165"/>
      <c r="AAJ35" s="165"/>
      <c r="AAK35" s="165"/>
      <c r="AAL35" s="165"/>
      <c r="AAM35" s="165"/>
      <c r="AAN35" s="165"/>
      <c r="AAO35" s="165"/>
      <c r="AAP35" s="165"/>
      <c r="AAQ35" s="165"/>
      <c r="AAR35" s="165"/>
      <c r="AAS35" s="165"/>
      <c r="AAT35" s="165"/>
      <c r="AAU35" s="165"/>
      <c r="AAV35" s="165"/>
      <c r="AAW35" s="165"/>
      <c r="AAX35" s="165"/>
      <c r="AAY35" s="165"/>
      <c r="AAZ35" s="165"/>
      <c r="ABA35" s="165"/>
      <c r="ABB35" s="165"/>
      <c r="ABC35" s="165"/>
      <c r="ABD35" s="165"/>
      <c r="ABE35" s="165"/>
      <c r="ABF35" s="165"/>
      <c r="ABG35" s="165"/>
      <c r="ABH35" s="165"/>
      <c r="ABI35" s="165"/>
      <c r="ABJ35" s="165"/>
      <c r="ABK35" s="165"/>
      <c r="ABL35" s="165"/>
      <c r="ABM35" s="165"/>
      <c r="ABN35" s="165"/>
      <c r="ABO35" s="165"/>
      <c r="ABP35" s="165"/>
      <c r="ABQ35" s="165"/>
      <c r="ABR35" s="165"/>
      <c r="ABS35" s="165"/>
      <c r="ABT35" s="165"/>
      <c r="ABU35" s="165"/>
      <c r="ABV35" s="165"/>
      <c r="ABW35" s="165"/>
      <c r="ABX35" s="165"/>
      <c r="ABY35" s="165"/>
      <c r="ABZ35" s="165"/>
      <c r="ACA35" s="165"/>
      <c r="ACB35" s="165"/>
      <c r="ACC35" s="165"/>
      <c r="ACD35" s="165"/>
      <c r="ACE35" s="165"/>
      <c r="ACF35" s="165"/>
      <c r="ACG35" s="165"/>
      <c r="ACH35" s="165"/>
      <c r="ACI35" s="165"/>
      <c r="ACJ35" s="165"/>
      <c r="ACK35" s="165"/>
      <c r="ACL35" s="165"/>
      <c r="ACM35" s="165"/>
      <c r="ACN35" s="165"/>
      <c r="ACO35" s="165"/>
      <c r="ACP35" s="165"/>
      <c r="ACQ35" s="165"/>
      <c r="ACR35" s="165"/>
      <c r="ACS35" s="165"/>
      <c r="ACT35" s="165"/>
      <c r="ACU35" s="165"/>
      <c r="ACV35" s="165"/>
      <c r="ACW35" s="165"/>
      <c r="ACX35" s="165"/>
      <c r="ACY35" s="165"/>
      <c r="ACZ35" s="165"/>
      <c r="ADA35" s="165"/>
      <c r="ADB35" s="165"/>
      <c r="ADC35" s="165"/>
      <c r="ADD35" s="165"/>
      <c r="ADE35" s="165"/>
      <c r="ADF35" s="165"/>
      <c r="ADG35" s="165"/>
      <c r="ADH35" s="165"/>
      <c r="ADI35" s="165"/>
      <c r="ADJ35" s="165"/>
      <c r="ADK35" s="165"/>
      <c r="ADL35" s="165"/>
      <c r="ADM35" s="165"/>
      <c r="ADN35" s="165"/>
      <c r="ADO35" s="165"/>
      <c r="ADP35" s="165"/>
      <c r="ADQ35" s="165"/>
      <c r="ADR35" s="165"/>
      <c r="ADS35" s="165"/>
      <c r="ADT35" s="165"/>
      <c r="ADU35" s="165"/>
      <c r="ADV35" s="165"/>
      <c r="ADW35" s="165"/>
      <c r="ADX35" s="165"/>
      <c r="ADY35" s="165"/>
      <c r="ADZ35" s="165"/>
      <c r="AEA35" s="165"/>
      <c r="AEB35" s="165"/>
      <c r="AEC35" s="165"/>
      <c r="AED35" s="165"/>
      <c r="AEE35" s="165"/>
      <c r="AEF35" s="165"/>
      <c r="AEG35" s="165"/>
      <c r="AEH35" s="165"/>
      <c r="AEI35" s="165"/>
      <c r="AEJ35" s="165"/>
      <c r="AEK35" s="165"/>
      <c r="AEL35" s="165"/>
      <c r="AEM35" s="165"/>
      <c r="AEN35" s="165"/>
      <c r="AEO35" s="165"/>
      <c r="AEP35" s="165"/>
      <c r="AEQ35" s="165"/>
      <c r="AER35" s="165"/>
      <c r="AES35" s="165"/>
      <c r="AET35" s="165"/>
      <c r="AEU35" s="165"/>
      <c r="AEV35" s="165"/>
      <c r="AEW35" s="165"/>
      <c r="AEX35" s="165"/>
      <c r="AEY35" s="165"/>
      <c r="AEZ35" s="165"/>
      <c r="AFA35" s="165"/>
      <c r="AFB35" s="165"/>
      <c r="AFC35" s="165"/>
      <c r="AFD35" s="165"/>
      <c r="AFE35" s="165"/>
      <c r="AFF35" s="165"/>
      <c r="AFG35" s="165"/>
      <c r="AFH35" s="165"/>
      <c r="AFI35" s="165"/>
      <c r="AFJ35" s="165"/>
      <c r="AFK35" s="165"/>
      <c r="AFL35" s="165"/>
      <c r="AFM35" s="165"/>
      <c r="AFN35" s="165"/>
      <c r="AFO35" s="165"/>
      <c r="AFP35" s="165"/>
      <c r="AFQ35" s="165"/>
      <c r="AFR35" s="165"/>
      <c r="AFS35" s="165"/>
      <c r="AFT35" s="165"/>
      <c r="AFU35" s="165"/>
      <c r="AFV35" s="165"/>
      <c r="AFW35" s="165"/>
      <c r="AFX35" s="165"/>
      <c r="AFY35" s="165"/>
      <c r="AFZ35" s="165"/>
      <c r="AGA35" s="165"/>
      <c r="AGB35" s="165"/>
      <c r="AGC35" s="165"/>
      <c r="AGD35" s="165"/>
      <c r="AGE35" s="165"/>
      <c r="AGF35" s="165"/>
      <c r="AGG35" s="165"/>
      <c r="AGH35" s="165"/>
      <c r="AGI35" s="165"/>
      <c r="AGJ35" s="165"/>
      <c r="AGK35" s="165"/>
      <c r="AGL35" s="165"/>
      <c r="AGM35" s="165"/>
      <c r="AGN35" s="165"/>
      <c r="AGO35" s="165"/>
      <c r="AGP35" s="165"/>
      <c r="AGQ35" s="165"/>
      <c r="AGR35" s="165"/>
      <c r="AGS35" s="165"/>
      <c r="AGT35" s="165"/>
      <c r="AGU35" s="165"/>
      <c r="AGV35" s="165"/>
      <c r="AGW35" s="165"/>
      <c r="AGX35" s="165"/>
      <c r="AGY35" s="165"/>
      <c r="AGZ35" s="165"/>
      <c r="AHA35" s="165"/>
      <c r="AHB35" s="165"/>
      <c r="AHC35" s="165"/>
      <c r="AHD35" s="165"/>
      <c r="AHE35" s="165"/>
      <c r="AHF35" s="165"/>
      <c r="AHG35" s="165"/>
      <c r="AHH35" s="165"/>
      <c r="AHI35" s="165"/>
      <c r="AHJ35" s="165"/>
      <c r="AHK35" s="165"/>
      <c r="AHL35" s="165"/>
      <c r="AHM35" s="165"/>
      <c r="AHN35" s="165"/>
      <c r="AHO35" s="165"/>
      <c r="AHP35" s="165"/>
      <c r="AHQ35" s="165"/>
      <c r="AHR35" s="165"/>
      <c r="AHS35" s="165"/>
      <c r="AHT35" s="165"/>
      <c r="AHU35" s="165"/>
      <c r="AHV35" s="165"/>
      <c r="AHW35" s="165"/>
      <c r="AHX35" s="165"/>
      <c r="AHY35" s="165"/>
      <c r="AHZ35" s="165"/>
      <c r="AIA35" s="165"/>
      <c r="AIB35" s="165"/>
      <c r="AIC35" s="165"/>
      <c r="AID35" s="165"/>
      <c r="AIE35" s="165"/>
      <c r="AIF35" s="165"/>
      <c r="AIG35" s="165"/>
      <c r="AIH35" s="165"/>
      <c r="AII35" s="165"/>
      <c r="AIJ35" s="165"/>
      <c r="AIK35" s="165"/>
      <c r="AIL35" s="165"/>
      <c r="AIM35" s="165"/>
      <c r="AIN35" s="165"/>
      <c r="AIO35" s="165"/>
      <c r="AIP35" s="165"/>
      <c r="AIQ35" s="165"/>
      <c r="AIR35" s="165"/>
      <c r="AIS35" s="165"/>
      <c r="AIT35" s="165"/>
      <c r="AIU35" s="165"/>
      <c r="AIV35" s="165"/>
      <c r="AIW35" s="165"/>
      <c r="AIX35" s="165"/>
      <c r="AIY35" s="165"/>
      <c r="AIZ35" s="165"/>
      <c r="AJA35" s="165"/>
      <c r="AJB35" s="165"/>
      <c r="AJC35" s="165"/>
      <c r="AJD35" s="165"/>
      <c r="AJE35" s="165"/>
      <c r="AJF35" s="165"/>
      <c r="AJG35" s="165"/>
      <c r="AJH35" s="165"/>
      <c r="AJI35" s="165"/>
      <c r="AJJ35" s="165"/>
      <c r="AJK35" s="165"/>
      <c r="AJL35" s="165"/>
      <c r="AJM35" s="165"/>
      <c r="AJN35" s="165"/>
      <c r="AJO35" s="165"/>
      <c r="AJP35" s="165"/>
      <c r="AJQ35" s="165"/>
      <c r="AJR35" s="165"/>
      <c r="AJS35" s="165"/>
      <c r="AJT35" s="165"/>
      <c r="AJU35" s="165"/>
      <c r="AJV35" s="165"/>
      <c r="AJW35" s="165"/>
      <c r="AJX35" s="165"/>
      <c r="AJY35" s="165"/>
      <c r="AJZ35" s="165"/>
      <c r="AKA35" s="165"/>
      <c r="AKB35" s="165"/>
      <c r="AKC35" s="165"/>
      <c r="AKD35" s="165"/>
      <c r="AKE35" s="165"/>
      <c r="AKF35" s="165"/>
      <c r="AKG35" s="165"/>
      <c r="AKH35" s="165"/>
      <c r="AKI35" s="165"/>
      <c r="AKJ35" s="165"/>
      <c r="AKK35" s="165"/>
      <c r="AKL35" s="165"/>
      <c r="AKM35" s="165"/>
      <c r="AKN35" s="165"/>
      <c r="AKO35" s="165"/>
      <c r="AKP35" s="165"/>
      <c r="AKQ35" s="165"/>
      <c r="AKR35" s="165"/>
      <c r="AKS35" s="165"/>
      <c r="AKT35" s="165"/>
      <c r="AKU35" s="165"/>
      <c r="AKV35" s="165"/>
      <c r="AKW35" s="165"/>
      <c r="AKX35" s="165"/>
      <c r="AKY35" s="165"/>
      <c r="AKZ35" s="165"/>
      <c r="ALA35" s="165"/>
      <c r="ALB35" s="165"/>
      <c r="ALC35" s="165"/>
      <c r="ALD35" s="165"/>
      <c r="ALE35" s="165"/>
      <c r="ALF35" s="165"/>
      <c r="ALG35" s="165"/>
      <c r="ALH35" s="165"/>
      <c r="ALI35" s="165"/>
      <c r="ALJ35" s="165"/>
      <c r="ALK35" s="165"/>
      <c r="ALL35" s="165"/>
      <c r="ALM35" s="165"/>
      <c r="ALN35" s="165"/>
      <c r="ALO35" s="165"/>
      <c r="ALP35" s="165"/>
      <c r="ALQ35" s="165"/>
      <c r="ALR35" s="165"/>
      <c r="ALS35" s="165"/>
      <c r="ALT35" s="165"/>
      <c r="ALU35" s="165"/>
      <c r="ALV35" s="165"/>
      <c r="ALW35" s="165"/>
      <c r="ALX35" s="165"/>
      <c r="ALY35" s="165"/>
      <c r="ALZ35" s="165"/>
      <c r="AMA35" s="165"/>
      <c r="AMB35" s="165"/>
      <c r="AMC35" s="165"/>
      <c r="AMD35" s="165"/>
      <c r="AME35" s="165"/>
      <c r="AMF35" s="165"/>
      <c r="AMG35" s="165"/>
      <c r="AMH35" s="165"/>
      <c r="AMI35" s="165"/>
      <c r="AMJ35" s="165"/>
      <c r="AMK35" s="165"/>
      <c r="AML35" s="165"/>
      <c r="AMM35" s="165"/>
      <c r="AMN35" s="165"/>
      <c r="AMO35" s="165"/>
      <c r="AMP35" s="165"/>
      <c r="AMQ35" s="165"/>
      <c r="AMR35" s="165"/>
      <c r="AMS35" s="165"/>
      <c r="AMT35" s="165"/>
      <c r="AMU35" s="165"/>
      <c r="AMV35" s="165"/>
      <c r="AMW35" s="165"/>
      <c r="AMX35" s="165"/>
      <c r="AMY35" s="165"/>
      <c r="AMZ35" s="165"/>
      <c r="ANA35" s="165"/>
      <c r="ANB35" s="165"/>
      <c r="ANC35" s="165"/>
      <c r="AND35" s="165"/>
      <c r="ANE35" s="165"/>
      <c r="ANF35" s="165"/>
      <c r="ANG35" s="165"/>
      <c r="ANH35" s="165"/>
      <c r="ANI35" s="165"/>
      <c r="ANJ35" s="165"/>
      <c r="ANK35" s="165"/>
      <c r="ANL35" s="165"/>
      <c r="ANM35" s="165"/>
      <c r="ANN35" s="165"/>
      <c r="ANO35" s="165"/>
      <c r="ANP35" s="165"/>
      <c r="ANQ35" s="165"/>
      <c r="ANR35" s="165"/>
      <c r="ANS35" s="165"/>
      <c r="ANT35" s="165"/>
      <c r="ANU35" s="165"/>
      <c r="ANV35" s="165"/>
      <c r="ANW35" s="165"/>
      <c r="ANX35" s="165"/>
      <c r="ANY35" s="165"/>
      <c r="ANZ35" s="165"/>
      <c r="AOA35" s="165"/>
      <c r="AOB35" s="165"/>
      <c r="AOC35" s="165"/>
      <c r="AOD35" s="165"/>
      <c r="AOE35" s="165"/>
      <c r="AOF35" s="165"/>
      <c r="AOG35" s="165"/>
      <c r="AOH35" s="165"/>
      <c r="AOI35" s="165"/>
      <c r="AOJ35" s="165"/>
      <c r="AOK35" s="165"/>
      <c r="AOL35" s="165"/>
      <c r="AOM35" s="165"/>
      <c r="AON35" s="165"/>
      <c r="AOO35" s="165"/>
      <c r="AOP35" s="165"/>
      <c r="AOQ35" s="165"/>
      <c r="AOR35" s="165"/>
      <c r="AOS35" s="165"/>
      <c r="AOT35" s="165"/>
      <c r="AOU35" s="165"/>
      <c r="AOV35" s="165"/>
      <c r="AOW35" s="165"/>
      <c r="AOX35" s="165"/>
      <c r="AOY35" s="165"/>
      <c r="AOZ35" s="165"/>
      <c r="APA35" s="165"/>
      <c r="APB35" s="165"/>
      <c r="APC35" s="165"/>
      <c r="APD35" s="165"/>
      <c r="APE35" s="165"/>
      <c r="APF35" s="165"/>
      <c r="APG35" s="165"/>
      <c r="APH35" s="165"/>
      <c r="API35" s="165"/>
      <c r="APJ35" s="165"/>
      <c r="APK35" s="165"/>
      <c r="APL35" s="165"/>
      <c r="APM35" s="165"/>
      <c r="APN35" s="165"/>
      <c r="APO35" s="165"/>
      <c r="APP35" s="165"/>
      <c r="APQ35" s="165"/>
      <c r="APR35" s="165"/>
      <c r="APS35" s="165"/>
      <c r="APT35" s="165"/>
      <c r="APU35" s="165"/>
      <c r="APV35" s="165"/>
      <c r="APW35" s="165"/>
      <c r="APX35" s="165"/>
      <c r="APY35" s="165"/>
      <c r="APZ35" s="165"/>
      <c r="AQA35" s="165"/>
      <c r="AQB35" s="165"/>
      <c r="AQC35" s="165"/>
      <c r="AQD35" s="165"/>
      <c r="AQE35" s="165"/>
      <c r="AQF35" s="165"/>
      <c r="AQG35" s="165"/>
      <c r="AQH35" s="165"/>
      <c r="AQI35" s="165"/>
      <c r="AQJ35" s="165"/>
      <c r="AQK35" s="165"/>
      <c r="AQL35" s="165"/>
      <c r="AQM35" s="165"/>
      <c r="AQN35" s="165"/>
      <c r="AQO35" s="165"/>
      <c r="AQP35" s="165"/>
      <c r="AQQ35" s="165"/>
      <c r="AQR35" s="165"/>
      <c r="AQS35" s="165"/>
      <c r="AQT35" s="165"/>
      <c r="AQU35" s="165"/>
      <c r="AQV35" s="165"/>
      <c r="AQW35" s="165"/>
      <c r="AQX35" s="165"/>
      <c r="AQY35" s="165"/>
      <c r="AQZ35" s="165"/>
      <c r="ARA35" s="165"/>
      <c r="ARB35" s="165"/>
      <c r="ARC35" s="165"/>
      <c r="ARD35" s="165"/>
      <c r="ARE35" s="165"/>
      <c r="ARF35" s="165"/>
      <c r="ARG35" s="165"/>
      <c r="ARH35" s="165"/>
      <c r="ARI35" s="165"/>
      <c r="ARJ35" s="165"/>
      <c r="ARK35" s="165"/>
      <c r="ARL35" s="165"/>
      <c r="ARM35" s="165"/>
      <c r="ARN35" s="165"/>
      <c r="ARO35" s="165"/>
      <c r="ARP35" s="165"/>
      <c r="ARQ35" s="165"/>
      <c r="ARR35" s="165"/>
      <c r="ARS35" s="165"/>
      <c r="ART35" s="165"/>
      <c r="ARU35" s="165"/>
      <c r="ARV35" s="165"/>
      <c r="ARW35" s="165"/>
      <c r="ARX35" s="165"/>
      <c r="ARY35" s="165"/>
      <c r="ARZ35" s="165"/>
      <c r="ASA35" s="165"/>
      <c r="ASB35" s="165"/>
      <c r="ASC35" s="165"/>
      <c r="ASD35" s="165"/>
      <c r="ASE35" s="165"/>
      <c r="ASF35" s="165"/>
      <c r="ASG35" s="165"/>
      <c r="ASH35" s="165"/>
      <c r="ASI35" s="165"/>
      <c r="ASJ35" s="165"/>
      <c r="ASK35" s="165"/>
      <c r="ASL35" s="165"/>
      <c r="ASM35" s="165"/>
      <c r="ASN35" s="165"/>
      <c r="ASO35" s="165"/>
      <c r="ASP35" s="165"/>
      <c r="ASQ35" s="165"/>
      <c r="ASR35" s="165"/>
      <c r="ASS35" s="165"/>
      <c r="AST35" s="165"/>
      <c r="ASU35" s="165"/>
      <c r="ASV35" s="165"/>
      <c r="ASW35" s="165"/>
      <c r="ASX35" s="165"/>
      <c r="ASY35" s="165"/>
      <c r="ASZ35" s="165"/>
      <c r="ATA35" s="165"/>
      <c r="ATB35" s="165"/>
      <c r="ATC35" s="165"/>
      <c r="ATD35" s="165"/>
      <c r="ATE35" s="165"/>
      <c r="ATF35" s="165"/>
      <c r="ATG35" s="165"/>
      <c r="ATH35" s="165"/>
      <c r="ATI35" s="165"/>
      <c r="ATJ35" s="165"/>
      <c r="ATK35" s="165"/>
      <c r="ATL35" s="165"/>
      <c r="ATM35" s="165"/>
      <c r="ATN35" s="165"/>
      <c r="ATO35" s="165"/>
      <c r="ATP35" s="165"/>
      <c r="ATQ35" s="165"/>
      <c r="ATR35" s="165"/>
      <c r="ATS35" s="165"/>
      <c r="ATT35" s="165"/>
      <c r="ATU35" s="165"/>
      <c r="ATV35" s="165"/>
      <c r="ATW35" s="165"/>
      <c r="ATX35" s="165"/>
      <c r="ATY35" s="165"/>
      <c r="ATZ35" s="165"/>
      <c r="AUA35" s="165"/>
      <c r="AUB35" s="165"/>
      <c r="AUC35" s="165"/>
      <c r="AUD35" s="165"/>
      <c r="AUE35" s="165"/>
      <c r="AUF35" s="165"/>
      <c r="AUG35" s="165"/>
      <c r="AUH35" s="165"/>
      <c r="AUI35" s="165"/>
      <c r="AUJ35" s="165"/>
      <c r="AUK35" s="165"/>
      <c r="AUL35" s="165"/>
      <c r="AUM35" s="165"/>
      <c r="AUN35" s="165"/>
      <c r="AUO35" s="165"/>
      <c r="AUP35" s="165"/>
      <c r="AUQ35" s="165"/>
      <c r="AUR35" s="165"/>
      <c r="AUS35" s="165"/>
      <c r="AUT35" s="165"/>
      <c r="AUU35" s="165"/>
      <c r="AUV35" s="165"/>
      <c r="AUW35" s="165"/>
      <c r="AUX35" s="165"/>
      <c r="AUY35" s="165"/>
      <c r="AUZ35" s="165"/>
      <c r="AVA35" s="165"/>
      <c r="AVB35" s="165"/>
      <c r="AVC35" s="165"/>
      <c r="AVD35" s="165"/>
      <c r="AVE35" s="165"/>
      <c r="AVF35" s="165"/>
      <c r="AVG35" s="165"/>
      <c r="AVH35" s="165"/>
      <c r="AVI35" s="165"/>
      <c r="AVJ35" s="165"/>
      <c r="AVK35" s="165"/>
      <c r="AVL35" s="165"/>
      <c r="AVM35" s="165"/>
      <c r="AVN35" s="165"/>
      <c r="AVO35" s="165"/>
      <c r="AVP35" s="165"/>
      <c r="AVQ35" s="165"/>
      <c r="AVR35" s="165"/>
      <c r="AVS35" s="165"/>
      <c r="AVT35" s="165"/>
      <c r="AVU35" s="165"/>
      <c r="AVV35" s="165"/>
      <c r="AVW35" s="165"/>
      <c r="AVX35" s="165"/>
      <c r="AVY35" s="165"/>
      <c r="AVZ35" s="165"/>
      <c r="AWA35" s="165"/>
      <c r="AWB35" s="165"/>
      <c r="AWC35" s="165"/>
      <c r="AWD35" s="165"/>
      <c r="AWE35" s="165"/>
      <c r="AWF35" s="165"/>
      <c r="AWG35" s="165"/>
      <c r="AWH35" s="165"/>
      <c r="AWI35" s="165"/>
      <c r="AWJ35" s="165"/>
      <c r="AWK35" s="165"/>
      <c r="AWL35" s="165"/>
      <c r="AWM35" s="165"/>
      <c r="AWN35" s="165"/>
      <c r="AWO35" s="165"/>
      <c r="AWP35" s="165"/>
      <c r="AWQ35" s="165"/>
      <c r="AWR35" s="165"/>
      <c r="AWS35" s="165"/>
      <c r="AWT35" s="165"/>
      <c r="AWU35" s="165"/>
      <c r="AWV35" s="165"/>
      <c r="AWW35" s="165"/>
      <c r="AWX35" s="165"/>
      <c r="AWY35" s="165"/>
      <c r="AWZ35" s="165"/>
      <c r="AXA35" s="165"/>
      <c r="AXB35" s="165"/>
      <c r="AXC35" s="165"/>
      <c r="AXD35" s="165"/>
      <c r="AXE35" s="165"/>
      <c r="AXF35" s="165"/>
      <c r="AXG35" s="165"/>
      <c r="AXH35" s="165"/>
      <c r="AXI35" s="165"/>
      <c r="AXJ35" s="165"/>
      <c r="AXK35" s="165"/>
      <c r="AXL35" s="165"/>
      <c r="AXM35" s="165"/>
      <c r="AXN35" s="165"/>
      <c r="AXO35" s="165"/>
      <c r="AXP35" s="165"/>
      <c r="AXQ35" s="165"/>
      <c r="AXR35" s="165"/>
      <c r="AXS35" s="165"/>
      <c r="AXT35" s="165"/>
      <c r="AXU35" s="165"/>
      <c r="AXV35" s="165"/>
      <c r="AXW35" s="165"/>
      <c r="AXX35" s="165"/>
      <c r="AXY35" s="165"/>
      <c r="AXZ35" s="165"/>
      <c r="AYA35" s="165"/>
      <c r="AYB35" s="165"/>
      <c r="AYC35" s="165"/>
      <c r="AYD35" s="165"/>
      <c r="AYE35" s="165"/>
      <c r="AYF35" s="165"/>
      <c r="AYG35" s="165"/>
      <c r="AYH35" s="165"/>
      <c r="AYI35" s="165"/>
      <c r="AYJ35" s="165"/>
      <c r="AYK35" s="165"/>
      <c r="AYL35" s="165"/>
      <c r="AYM35" s="165"/>
      <c r="AYN35" s="165"/>
      <c r="AYO35" s="165"/>
      <c r="AYP35" s="165"/>
      <c r="AYQ35" s="165"/>
      <c r="AYR35" s="165"/>
      <c r="AYS35" s="165"/>
      <c r="AYT35" s="165"/>
      <c r="AYU35" s="165"/>
      <c r="AYV35" s="165"/>
      <c r="AYW35" s="165"/>
      <c r="AYX35" s="165"/>
      <c r="AYY35" s="165"/>
      <c r="AYZ35" s="165"/>
      <c r="AZA35" s="165"/>
      <c r="AZB35" s="165"/>
      <c r="AZC35" s="165"/>
      <c r="AZD35" s="165"/>
      <c r="AZE35" s="165"/>
      <c r="AZF35" s="165"/>
      <c r="AZG35" s="165"/>
      <c r="AZH35" s="165"/>
      <c r="AZI35" s="165"/>
      <c r="AZJ35" s="165"/>
      <c r="AZK35" s="165"/>
      <c r="AZL35" s="165"/>
      <c r="AZM35" s="165"/>
      <c r="AZN35" s="165"/>
      <c r="AZO35" s="165"/>
      <c r="AZP35" s="165"/>
      <c r="AZQ35" s="165"/>
      <c r="AZR35" s="165"/>
      <c r="AZS35" s="165"/>
      <c r="AZT35" s="165"/>
      <c r="AZU35" s="165"/>
      <c r="AZV35" s="165"/>
      <c r="AZW35" s="165"/>
      <c r="AZX35" s="165"/>
      <c r="AZY35" s="165"/>
      <c r="AZZ35" s="165"/>
      <c r="BAA35" s="165"/>
      <c r="BAB35" s="165"/>
      <c r="BAC35" s="165"/>
      <c r="BAD35" s="165"/>
      <c r="BAE35" s="165"/>
      <c r="BAF35" s="165"/>
      <c r="BAG35" s="165"/>
      <c r="BAH35" s="165"/>
      <c r="BAI35" s="165"/>
      <c r="BAJ35" s="165"/>
      <c r="BAK35" s="165"/>
      <c r="BAL35" s="165"/>
      <c r="BAM35" s="165"/>
      <c r="BAN35" s="165"/>
      <c r="BAO35" s="165"/>
      <c r="BAP35" s="165"/>
      <c r="BAQ35" s="165"/>
      <c r="BAR35" s="165"/>
      <c r="BAS35" s="165"/>
      <c r="BAT35" s="165"/>
      <c r="BAU35" s="165"/>
      <c r="BAV35" s="165"/>
      <c r="BAW35" s="165"/>
      <c r="BAX35" s="165"/>
      <c r="BAY35" s="165"/>
      <c r="BAZ35" s="165"/>
      <c r="BBA35" s="165"/>
      <c r="BBB35" s="165"/>
      <c r="BBC35" s="165"/>
      <c r="BBD35" s="165"/>
      <c r="BBE35" s="165"/>
      <c r="BBF35" s="165"/>
      <c r="BBG35" s="165"/>
      <c r="BBH35" s="165"/>
      <c r="BBI35" s="165"/>
      <c r="BBJ35" s="165"/>
      <c r="BBK35" s="165"/>
      <c r="BBL35" s="165"/>
      <c r="BBM35" s="165"/>
      <c r="BBN35" s="165"/>
      <c r="BBO35" s="165"/>
      <c r="BBP35" s="165"/>
      <c r="BBQ35" s="165"/>
      <c r="BBR35" s="165"/>
      <c r="BBS35" s="165"/>
      <c r="BBT35" s="165"/>
      <c r="BBU35" s="165"/>
      <c r="BBV35" s="165"/>
      <c r="BBW35" s="165"/>
      <c r="BBX35" s="165"/>
      <c r="BBY35" s="165"/>
      <c r="BBZ35" s="165"/>
      <c r="BCA35" s="165"/>
      <c r="BCB35" s="165"/>
      <c r="BCC35" s="165"/>
      <c r="BCD35" s="165"/>
      <c r="BCE35" s="165"/>
      <c r="BCF35" s="165"/>
      <c r="BCG35" s="165"/>
      <c r="BCH35" s="165"/>
      <c r="BCI35" s="165"/>
      <c r="BCJ35" s="165"/>
      <c r="BCK35" s="165"/>
      <c r="BCL35" s="165"/>
      <c r="BCM35" s="165"/>
      <c r="BCN35" s="165"/>
      <c r="BCO35" s="165"/>
      <c r="BCP35" s="165"/>
      <c r="BCQ35" s="165"/>
      <c r="BCR35" s="165"/>
      <c r="BCS35" s="165"/>
      <c r="BCT35" s="165"/>
      <c r="BCU35" s="165"/>
      <c r="BCV35" s="165"/>
      <c r="BCW35" s="165"/>
      <c r="BCX35" s="165"/>
      <c r="BCY35" s="165"/>
      <c r="BCZ35" s="165"/>
      <c r="BDA35" s="165"/>
      <c r="BDB35" s="165"/>
      <c r="BDC35" s="165"/>
      <c r="BDD35" s="165"/>
      <c r="BDE35" s="165"/>
      <c r="BDF35" s="165"/>
      <c r="BDG35" s="165"/>
      <c r="BDH35" s="165"/>
      <c r="BDI35" s="165"/>
      <c r="BDJ35" s="165"/>
      <c r="BDK35" s="165"/>
      <c r="BDL35" s="165"/>
      <c r="BDM35" s="165"/>
      <c r="BDN35" s="165"/>
      <c r="BDO35" s="165"/>
      <c r="BDP35" s="165"/>
      <c r="BDQ35" s="165"/>
      <c r="BDR35" s="165"/>
      <c r="BDS35" s="165"/>
      <c r="BDT35" s="165"/>
      <c r="BDU35" s="165"/>
      <c r="BDV35" s="165"/>
      <c r="BDW35" s="165"/>
      <c r="BDX35" s="165"/>
      <c r="BDY35" s="165"/>
      <c r="BDZ35" s="165"/>
      <c r="BEA35" s="165"/>
      <c r="BEB35" s="165"/>
      <c r="BEC35" s="165"/>
      <c r="BED35" s="165"/>
      <c r="BEE35" s="165"/>
      <c r="BEF35" s="165"/>
      <c r="BEG35" s="165"/>
      <c r="BEH35" s="165"/>
      <c r="BEI35" s="165"/>
      <c r="BEJ35" s="165"/>
      <c r="BEK35" s="165"/>
      <c r="BEL35" s="165"/>
      <c r="BEM35" s="165"/>
      <c r="BEN35" s="165"/>
      <c r="BEO35" s="165"/>
      <c r="BEP35" s="165"/>
      <c r="BEQ35" s="165"/>
      <c r="BER35" s="165"/>
      <c r="BES35" s="165"/>
      <c r="BET35" s="165"/>
      <c r="BEU35" s="165"/>
      <c r="BEV35" s="165"/>
      <c r="BEW35" s="165"/>
      <c r="BEX35" s="165"/>
      <c r="BEY35" s="165"/>
      <c r="BEZ35" s="165"/>
      <c r="BFA35" s="165"/>
      <c r="BFB35" s="165"/>
      <c r="BFC35" s="165"/>
      <c r="BFD35" s="165"/>
      <c r="BFE35" s="165"/>
      <c r="BFF35" s="165"/>
      <c r="BFG35" s="165"/>
      <c r="BFH35" s="165"/>
      <c r="BFI35" s="165"/>
      <c r="BFJ35" s="165"/>
      <c r="BFK35" s="165"/>
      <c r="BFL35" s="165"/>
      <c r="BFM35" s="165"/>
      <c r="BFN35" s="165"/>
      <c r="BFO35" s="165"/>
      <c r="BFP35" s="165"/>
      <c r="BFQ35" s="165"/>
      <c r="BFR35" s="165"/>
      <c r="BFS35" s="165"/>
      <c r="BFT35" s="165"/>
      <c r="BFU35" s="165"/>
      <c r="BFV35" s="165"/>
      <c r="BFW35" s="165"/>
      <c r="BFX35" s="165"/>
      <c r="BFY35" s="165"/>
      <c r="BFZ35" s="165"/>
      <c r="BGA35" s="165"/>
      <c r="BGB35" s="165"/>
      <c r="BGC35" s="165"/>
      <c r="BGD35" s="165"/>
      <c r="BGE35" s="165"/>
      <c r="BGF35" s="165"/>
      <c r="BGG35" s="165"/>
      <c r="BGH35" s="165"/>
      <c r="BGI35" s="165"/>
      <c r="BGJ35" s="165"/>
      <c r="BGK35" s="165"/>
      <c r="BGL35" s="165"/>
      <c r="BGM35" s="165"/>
      <c r="BGN35" s="165"/>
      <c r="BGO35" s="165"/>
      <c r="BGP35" s="165"/>
      <c r="BGQ35" s="165"/>
      <c r="BGR35" s="165"/>
      <c r="BGS35" s="165"/>
      <c r="BGT35" s="165"/>
      <c r="BGU35" s="165"/>
      <c r="BGV35" s="165"/>
      <c r="BGW35" s="165"/>
      <c r="BGX35" s="165"/>
      <c r="BGY35" s="165"/>
      <c r="BGZ35" s="165"/>
      <c r="BHA35" s="165"/>
      <c r="BHB35" s="165"/>
      <c r="BHC35" s="165"/>
      <c r="BHD35" s="165"/>
      <c r="BHE35" s="165"/>
      <c r="BHF35" s="165"/>
      <c r="BHG35" s="165"/>
      <c r="BHH35" s="165"/>
      <c r="BHI35" s="165"/>
      <c r="BHJ35" s="165"/>
      <c r="BHK35" s="165"/>
      <c r="BHL35" s="165"/>
      <c r="BHM35" s="165"/>
      <c r="BHN35" s="165"/>
      <c r="BHO35" s="165"/>
      <c r="BHP35" s="165"/>
      <c r="BHQ35" s="165"/>
      <c r="BHR35" s="165"/>
      <c r="BHS35" s="165"/>
      <c r="BHT35" s="165"/>
      <c r="BHU35" s="165"/>
      <c r="BHV35" s="165"/>
      <c r="BHW35" s="165"/>
      <c r="BHX35" s="165"/>
      <c r="BHY35" s="165"/>
      <c r="BHZ35" s="165"/>
      <c r="BIA35" s="165"/>
      <c r="BIB35" s="165"/>
      <c r="BIC35" s="165"/>
      <c r="BID35" s="165"/>
      <c r="BIE35" s="165"/>
      <c r="BIF35" s="165"/>
      <c r="BIG35" s="165"/>
      <c r="BIH35" s="165"/>
      <c r="BII35" s="165"/>
      <c r="BIJ35" s="165"/>
      <c r="BIK35" s="165"/>
      <c r="BIL35" s="165"/>
      <c r="BIM35" s="165"/>
      <c r="BIN35" s="165"/>
      <c r="BIO35" s="165"/>
      <c r="BIP35" s="165"/>
      <c r="BIQ35" s="165"/>
      <c r="BIR35" s="165"/>
      <c r="BIS35" s="165"/>
      <c r="BIT35" s="165"/>
      <c r="BIU35" s="165"/>
      <c r="BIV35" s="165"/>
      <c r="BIW35" s="165"/>
      <c r="BIX35" s="165"/>
      <c r="BIY35" s="165"/>
      <c r="BIZ35" s="165"/>
      <c r="BJA35" s="165"/>
      <c r="BJB35" s="165"/>
      <c r="BJC35" s="165"/>
      <c r="BJD35" s="165"/>
      <c r="BJE35" s="165"/>
      <c r="BJF35" s="165"/>
      <c r="BJG35" s="165"/>
      <c r="BJH35" s="165"/>
      <c r="BJI35" s="165"/>
      <c r="BJJ35" s="165"/>
      <c r="BJK35" s="165"/>
      <c r="BJL35" s="165"/>
      <c r="BJM35" s="165"/>
      <c r="BJN35" s="165"/>
      <c r="BJO35" s="165"/>
      <c r="BJP35" s="165"/>
      <c r="BJQ35" s="165"/>
      <c r="BJR35" s="165"/>
      <c r="BJS35" s="165"/>
      <c r="BJT35" s="165"/>
      <c r="BJU35" s="165"/>
      <c r="BJV35" s="165"/>
      <c r="BJW35" s="165"/>
      <c r="BJX35" s="165"/>
      <c r="BJY35" s="165"/>
      <c r="BJZ35" s="165"/>
      <c r="BKA35" s="165"/>
      <c r="BKB35" s="165"/>
      <c r="BKC35" s="165"/>
      <c r="BKD35" s="165"/>
      <c r="BKE35" s="165"/>
      <c r="BKF35" s="165"/>
      <c r="BKG35" s="165"/>
      <c r="BKH35" s="165"/>
      <c r="BKI35" s="165"/>
      <c r="BKJ35" s="165"/>
      <c r="BKK35" s="165"/>
      <c r="BKL35" s="165"/>
      <c r="BKM35" s="165"/>
      <c r="BKN35" s="165"/>
      <c r="BKO35" s="165"/>
      <c r="BKP35" s="165"/>
      <c r="BKQ35" s="165"/>
      <c r="BKR35" s="165"/>
      <c r="BKS35" s="165"/>
      <c r="BKT35" s="165"/>
      <c r="BKU35" s="165"/>
      <c r="BKV35" s="165"/>
      <c r="BKW35" s="165"/>
      <c r="BKX35" s="165"/>
      <c r="BKY35" s="165"/>
      <c r="BKZ35" s="165"/>
      <c r="BLA35" s="165"/>
      <c r="BLB35" s="165"/>
      <c r="BLC35" s="165"/>
      <c r="BLD35" s="165"/>
      <c r="BLE35" s="165"/>
      <c r="BLF35" s="165"/>
      <c r="BLG35" s="165"/>
      <c r="BLH35" s="165"/>
      <c r="BLI35" s="165"/>
      <c r="BLJ35" s="165"/>
      <c r="BLK35" s="165"/>
      <c r="BLL35" s="165"/>
      <c r="BLM35" s="165"/>
      <c r="BLN35" s="165"/>
      <c r="BLO35" s="165"/>
      <c r="BLP35" s="165"/>
      <c r="BLQ35" s="165"/>
      <c r="BLR35" s="165"/>
      <c r="BLS35" s="165"/>
      <c r="BLT35" s="165"/>
      <c r="BLU35" s="165"/>
      <c r="BLV35" s="165"/>
      <c r="BLW35" s="165"/>
      <c r="BLX35" s="165"/>
      <c r="BLY35" s="165"/>
      <c r="BLZ35" s="165"/>
      <c r="BMA35" s="165"/>
      <c r="BMB35" s="165"/>
      <c r="BMC35" s="165"/>
      <c r="BMD35" s="165"/>
      <c r="BME35" s="165"/>
      <c r="BMF35" s="165"/>
      <c r="BMG35" s="165"/>
      <c r="BMH35" s="165"/>
      <c r="BMI35" s="165"/>
      <c r="BMJ35" s="165"/>
      <c r="BMK35" s="165"/>
      <c r="BML35" s="165"/>
      <c r="BMM35" s="165"/>
      <c r="BMN35" s="165"/>
      <c r="BMO35" s="165"/>
      <c r="BMP35" s="165"/>
      <c r="BMQ35" s="165"/>
      <c r="BMR35" s="165"/>
      <c r="BMS35" s="165"/>
      <c r="BMT35" s="165"/>
      <c r="BMU35" s="165"/>
      <c r="BMV35" s="165"/>
      <c r="BMW35" s="165"/>
      <c r="BMX35" s="165"/>
      <c r="BMY35" s="165"/>
      <c r="BMZ35" s="165"/>
      <c r="BNA35" s="165"/>
      <c r="BNB35" s="165"/>
      <c r="BNC35" s="165"/>
      <c r="BND35" s="165"/>
      <c r="BNE35" s="165"/>
      <c r="BNF35" s="165"/>
      <c r="BNG35" s="165"/>
      <c r="BNH35" s="165"/>
      <c r="BNI35" s="165"/>
      <c r="BNJ35" s="165"/>
      <c r="BNK35" s="165"/>
      <c r="BNL35" s="165"/>
      <c r="BNM35" s="165"/>
      <c r="BNN35" s="165"/>
      <c r="BNO35" s="165"/>
      <c r="BNP35" s="165"/>
      <c r="BNQ35" s="165"/>
      <c r="BNR35" s="165"/>
      <c r="BNS35" s="165"/>
      <c r="BNT35" s="165"/>
      <c r="BNU35" s="165"/>
      <c r="BNV35" s="165"/>
      <c r="BNW35" s="165"/>
      <c r="BNX35" s="165"/>
      <c r="BNY35" s="165"/>
      <c r="BNZ35" s="165"/>
      <c r="BOA35" s="165"/>
      <c r="BOB35" s="165"/>
      <c r="BOC35" s="165"/>
      <c r="BOD35" s="165"/>
      <c r="BOE35" s="165"/>
      <c r="BOF35" s="165"/>
      <c r="BOG35" s="165"/>
      <c r="BOH35" s="165"/>
      <c r="BOI35" s="165"/>
      <c r="BOJ35" s="165"/>
      <c r="BOK35" s="165"/>
      <c r="BOL35" s="165"/>
      <c r="BOM35" s="165"/>
      <c r="BON35" s="165"/>
      <c r="BOO35" s="165"/>
      <c r="BOP35" s="165"/>
      <c r="BOQ35" s="165"/>
      <c r="BOR35" s="165"/>
      <c r="BOS35" s="165"/>
      <c r="BOT35" s="165"/>
      <c r="BOU35" s="165"/>
      <c r="BOV35" s="165"/>
      <c r="BOW35" s="165"/>
      <c r="BOX35" s="165"/>
      <c r="BOY35" s="165"/>
      <c r="BOZ35" s="165"/>
      <c r="BPA35" s="165"/>
      <c r="BPB35" s="165"/>
      <c r="BPC35" s="165"/>
      <c r="BPD35" s="165"/>
      <c r="BPE35" s="165"/>
      <c r="BPF35" s="165"/>
      <c r="BPG35" s="165"/>
      <c r="BPH35" s="165"/>
      <c r="BPI35" s="165"/>
      <c r="BPJ35" s="165"/>
      <c r="BPK35" s="165"/>
      <c r="BPL35" s="165"/>
      <c r="BPM35" s="165"/>
      <c r="BPN35" s="165"/>
      <c r="BPO35" s="165"/>
      <c r="BPP35" s="165"/>
      <c r="BPQ35" s="165"/>
      <c r="BPR35" s="165"/>
      <c r="BPS35" s="165"/>
      <c r="BPT35" s="165"/>
      <c r="BPU35" s="165"/>
      <c r="BPV35" s="165"/>
      <c r="BPW35" s="165"/>
      <c r="BPX35" s="165"/>
      <c r="BPY35" s="165"/>
      <c r="BPZ35" s="165"/>
      <c r="BQA35" s="165"/>
      <c r="BQB35" s="165"/>
      <c r="BQC35" s="165"/>
      <c r="BQD35" s="165"/>
      <c r="BQE35" s="165"/>
      <c r="BQF35" s="165"/>
      <c r="BQG35" s="165"/>
      <c r="BQH35" s="165"/>
      <c r="BQI35" s="165"/>
      <c r="BQJ35" s="165"/>
      <c r="BQK35" s="165"/>
      <c r="BQL35" s="165"/>
      <c r="BQM35" s="165"/>
      <c r="BQN35" s="165"/>
      <c r="BQO35" s="165"/>
      <c r="BQP35" s="165"/>
      <c r="BQQ35" s="165"/>
      <c r="BQR35" s="165"/>
      <c r="BQS35" s="165"/>
      <c r="BQT35" s="165"/>
      <c r="BQU35" s="165"/>
      <c r="BQV35" s="165"/>
      <c r="BQW35" s="165"/>
      <c r="BQX35" s="165"/>
      <c r="BQY35" s="165"/>
      <c r="BQZ35" s="165"/>
      <c r="BRA35" s="165"/>
      <c r="BRB35" s="165"/>
      <c r="BRC35" s="165"/>
      <c r="BRD35" s="165"/>
      <c r="BRE35" s="165"/>
      <c r="BRF35" s="165"/>
      <c r="BRG35" s="165"/>
      <c r="BRH35" s="165"/>
      <c r="BRI35" s="165"/>
      <c r="BRJ35" s="165"/>
      <c r="BRK35" s="165"/>
      <c r="BRL35" s="165"/>
      <c r="BRM35" s="165"/>
      <c r="BRN35" s="165"/>
      <c r="BRO35" s="165"/>
      <c r="BRP35" s="165"/>
      <c r="BRQ35" s="165"/>
      <c r="BRR35" s="165"/>
      <c r="BRS35" s="165"/>
      <c r="BRT35" s="165"/>
      <c r="BRU35" s="165"/>
      <c r="BRV35" s="165"/>
      <c r="BRW35" s="165"/>
      <c r="BRX35" s="165"/>
      <c r="BRY35" s="165"/>
      <c r="BRZ35" s="165"/>
      <c r="BSA35" s="165"/>
      <c r="BSB35" s="165"/>
      <c r="BSC35" s="165"/>
      <c r="BSD35" s="165"/>
      <c r="BSE35" s="165"/>
      <c r="BSF35" s="165"/>
      <c r="BSG35" s="165"/>
      <c r="BSH35" s="165"/>
      <c r="BSI35" s="165"/>
      <c r="BSJ35" s="165"/>
      <c r="BSK35" s="165"/>
      <c r="BSL35" s="165"/>
      <c r="BSM35" s="165"/>
      <c r="BSN35" s="165"/>
      <c r="BSO35" s="165"/>
      <c r="BSP35" s="165"/>
      <c r="BSQ35" s="165"/>
      <c r="BSR35" s="165"/>
      <c r="BSS35" s="165"/>
      <c r="BST35" s="165"/>
      <c r="BSU35" s="165"/>
      <c r="BSV35" s="165"/>
      <c r="BSW35" s="165"/>
      <c r="BSX35" s="165"/>
      <c r="BSY35" s="165"/>
      <c r="BSZ35" s="165"/>
      <c r="BTA35" s="165"/>
      <c r="BTB35" s="165"/>
      <c r="BTC35" s="165"/>
      <c r="BTD35" s="165"/>
      <c r="BTE35" s="165"/>
      <c r="BTF35" s="165"/>
      <c r="BTG35" s="165"/>
      <c r="BTH35" s="165"/>
      <c r="BTI35" s="165"/>
      <c r="BTJ35" s="165"/>
      <c r="BTK35" s="165"/>
      <c r="BTL35" s="165"/>
      <c r="BTM35" s="165"/>
      <c r="BTN35" s="165"/>
      <c r="BTO35" s="165"/>
      <c r="BTP35" s="165"/>
      <c r="BTQ35" s="165"/>
      <c r="BTR35" s="165"/>
      <c r="BTS35" s="165"/>
      <c r="BTT35" s="165"/>
      <c r="BTU35" s="165"/>
      <c r="BTV35" s="165"/>
      <c r="BTW35" s="165"/>
      <c r="BTX35" s="165"/>
      <c r="BTY35" s="165"/>
      <c r="BTZ35" s="165"/>
      <c r="BUA35" s="165"/>
      <c r="BUB35" s="165"/>
      <c r="BUC35" s="165"/>
      <c r="BUD35" s="165"/>
      <c r="BUE35" s="165"/>
      <c r="BUF35" s="165"/>
      <c r="BUG35" s="165"/>
      <c r="BUH35" s="165"/>
      <c r="BUI35" s="165"/>
      <c r="BUJ35" s="165"/>
      <c r="BUK35" s="165"/>
      <c r="BUL35" s="165"/>
      <c r="BUM35" s="165"/>
      <c r="BUN35" s="165"/>
      <c r="BUO35" s="165"/>
      <c r="BUP35" s="165"/>
      <c r="BUQ35" s="165"/>
      <c r="BUR35" s="165"/>
      <c r="BUS35" s="165"/>
      <c r="BUT35" s="165"/>
      <c r="BUU35" s="165"/>
      <c r="BUV35" s="165"/>
      <c r="BUW35" s="165"/>
      <c r="BUX35" s="165"/>
      <c r="BUY35" s="165"/>
      <c r="BUZ35" s="165"/>
      <c r="BVA35" s="165"/>
      <c r="BVB35" s="165"/>
      <c r="BVC35" s="165"/>
      <c r="BVD35" s="165"/>
      <c r="BVE35" s="165"/>
      <c r="BVF35" s="165"/>
      <c r="BVG35" s="165"/>
      <c r="BVH35" s="165"/>
      <c r="BVI35" s="165"/>
      <c r="BVJ35" s="165"/>
      <c r="BVK35" s="165"/>
      <c r="BVL35" s="165"/>
      <c r="BVM35" s="165"/>
      <c r="BVN35" s="165"/>
      <c r="BVO35" s="165"/>
      <c r="BVP35" s="165"/>
      <c r="BVQ35" s="165"/>
      <c r="BVR35" s="165"/>
      <c r="BVS35" s="165"/>
      <c r="BVT35" s="165"/>
      <c r="BVU35" s="165"/>
      <c r="BVV35" s="165"/>
      <c r="BVW35" s="165"/>
      <c r="BVX35" s="165"/>
      <c r="BVY35" s="165"/>
      <c r="BVZ35" s="165"/>
      <c r="BWA35" s="165"/>
      <c r="BWB35" s="165"/>
      <c r="BWC35" s="165"/>
      <c r="BWD35" s="165"/>
      <c r="BWE35" s="165"/>
      <c r="BWF35" s="165"/>
      <c r="BWG35" s="165"/>
      <c r="BWH35" s="165"/>
      <c r="BWI35" s="165"/>
      <c r="BWJ35" s="165"/>
      <c r="BWK35" s="165"/>
      <c r="BWL35" s="165"/>
      <c r="BWM35" s="165"/>
      <c r="BWN35" s="165"/>
      <c r="BWO35" s="165"/>
      <c r="BWP35" s="165"/>
      <c r="BWQ35" s="165"/>
      <c r="BWR35" s="165"/>
      <c r="BWS35" s="165"/>
      <c r="BWT35" s="165"/>
      <c r="BWU35" s="165"/>
      <c r="BWV35" s="165"/>
      <c r="BWW35" s="165"/>
      <c r="BWX35" s="165"/>
      <c r="BWY35" s="165"/>
      <c r="BWZ35" s="165"/>
      <c r="BXA35" s="165"/>
      <c r="BXB35" s="165"/>
      <c r="BXC35" s="165"/>
      <c r="BXD35" s="165"/>
      <c r="BXE35" s="165"/>
      <c r="BXF35" s="165"/>
      <c r="BXG35" s="165"/>
      <c r="BXH35" s="165"/>
      <c r="BXI35" s="165"/>
      <c r="BXJ35" s="165"/>
      <c r="BXK35" s="165"/>
      <c r="BXL35" s="165"/>
      <c r="BXM35" s="165"/>
      <c r="BXN35" s="165"/>
      <c r="BXO35" s="165"/>
      <c r="BXP35" s="165"/>
      <c r="BXQ35" s="165"/>
      <c r="BXR35" s="165"/>
      <c r="BXS35" s="165"/>
      <c r="BXT35" s="165"/>
      <c r="BXU35" s="165"/>
      <c r="BXV35" s="165"/>
      <c r="BXW35" s="165"/>
      <c r="BXX35" s="165"/>
      <c r="BXY35" s="165"/>
      <c r="BXZ35" s="165"/>
      <c r="BYA35" s="165"/>
      <c r="BYB35" s="165"/>
      <c r="BYC35" s="165"/>
      <c r="BYD35" s="165"/>
      <c r="BYE35" s="165"/>
      <c r="BYF35" s="165"/>
      <c r="BYG35" s="165"/>
      <c r="BYH35" s="165"/>
      <c r="BYI35" s="165"/>
      <c r="BYJ35" s="165"/>
      <c r="BYK35" s="165"/>
      <c r="BYL35" s="165"/>
      <c r="BYM35" s="165"/>
      <c r="BYN35" s="165"/>
      <c r="BYO35" s="165"/>
      <c r="BYP35" s="165"/>
      <c r="BYQ35" s="165"/>
      <c r="BYR35" s="165"/>
      <c r="BYS35" s="165"/>
      <c r="BYT35" s="165"/>
      <c r="BYU35" s="165"/>
      <c r="BYV35" s="165"/>
      <c r="BYW35" s="165"/>
      <c r="BYX35" s="165"/>
      <c r="BYY35" s="165"/>
      <c r="BYZ35" s="165"/>
      <c r="BZA35" s="165"/>
      <c r="BZB35" s="165"/>
      <c r="BZC35" s="165"/>
      <c r="BZD35" s="165"/>
      <c r="BZE35" s="165"/>
      <c r="BZF35" s="165"/>
      <c r="BZG35" s="165"/>
      <c r="BZH35" s="165"/>
      <c r="BZI35" s="165"/>
      <c r="BZJ35" s="165"/>
      <c r="BZK35" s="165"/>
      <c r="BZL35" s="165"/>
      <c r="BZM35" s="165"/>
      <c r="BZN35" s="165"/>
      <c r="BZO35" s="165"/>
      <c r="BZP35" s="165"/>
      <c r="BZQ35" s="165"/>
      <c r="BZR35" s="165"/>
      <c r="BZS35" s="165"/>
      <c r="BZT35" s="165"/>
      <c r="BZU35" s="165"/>
      <c r="BZV35" s="165"/>
      <c r="BZW35" s="165"/>
      <c r="BZX35" s="165"/>
      <c r="BZY35" s="165"/>
      <c r="BZZ35" s="165"/>
      <c r="CAA35" s="165"/>
      <c r="CAB35" s="165"/>
      <c r="CAC35" s="165"/>
      <c r="CAD35" s="165"/>
      <c r="CAE35" s="165"/>
      <c r="CAF35" s="165"/>
      <c r="CAG35" s="165"/>
      <c r="CAH35" s="165"/>
      <c r="CAI35" s="165"/>
      <c r="CAJ35" s="165"/>
      <c r="CAK35" s="165"/>
      <c r="CAL35" s="165"/>
      <c r="CAM35" s="165"/>
      <c r="CAN35" s="165"/>
      <c r="CAO35" s="165"/>
      <c r="CAP35" s="165"/>
      <c r="CAQ35" s="165"/>
      <c r="CAR35" s="165"/>
      <c r="CAS35" s="165"/>
      <c r="CAT35" s="165"/>
      <c r="CAU35" s="165"/>
      <c r="CAV35" s="165"/>
      <c r="CAW35" s="165"/>
      <c r="CAX35" s="165"/>
      <c r="CAY35" s="165"/>
      <c r="CAZ35" s="165"/>
      <c r="CBA35" s="165"/>
      <c r="CBB35" s="165"/>
      <c r="CBC35" s="165"/>
      <c r="CBD35" s="165"/>
      <c r="CBE35" s="165"/>
      <c r="CBF35" s="165"/>
      <c r="CBG35" s="165"/>
      <c r="CBH35" s="165"/>
      <c r="CBI35" s="165"/>
      <c r="CBJ35" s="165"/>
      <c r="CBK35" s="165"/>
      <c r="CBL35" s="165"/>
      <c r="CBM35" s="165"/>
      <c r="CBN35" s="165"/>
      <c r="CBO35" s="165"/>
      <c r="CBP35" s="165"/>
      <c r="CBQ35" s="165"/>
      <c r="CBR35" s="165"/>
      <c r="CBS35" s="165"/>
      <c r="CBT35" s="165"/>
      <c r="CBU35" s="165"/>
      <c r="CBV35" s="165"/>
      <c r="CBW35" s="165"/>
      <c r="CBX35" s="165"/>
      <c r="CBY35" s="165"/>
      <c r="CBZ35" s="165"/>
      <c r="CCA35" s="165"/>
      <c r="CCB35" s="165"/>
      <c r="CCC35" s="165"/>
      <c r="CCD35" s="165"/>
      <c r="CCE35" s="165"/>
      <c r="CCF35" s="165"/>
      <c r="CCG35" s="165"/>
      <c r="CCH35" s="165"/>
      <c r="CCI35" s="165"/>
      <c r="CCJ35" s="165"/>
      <c r="CCK35" s="165"/>
      <c r="CCL35" s="165"/>
      <c r="CCM35" s="165"/>
      <c r="CCN35" s="165"/>
      <c r="CCO35" s="165"/>
      <c r="CCP35" s="165"/>
      <c r="CCQ35" s="165"/>
      <c r="CCR35" s="165"/>
      <c r="CCS35" s="165"/>
      <c r="CCT35" s="165"/>
      <c r="CCU35" s="165"/>
      <c r="CCV35" s="165"/>
      <c r="CCW35" s="165"/>
      <c r="CCX35" s="165"/>
      <c r="CCY35" s="165"/>
      <c r="CCZ35" s="165"/>
      <c r="CDA35" s="165"/>
      <c r="CDB35" s="165"/>
      <c r="CDC35" s="165"/>
      <c r="CDD35" s="165"/>
      <c r="CDE35" s="165"/>
      <c r="CDF35" s="165"/>
      <c r="CDG35" s="165"/>
      <c r="CDH35" s="165"/>
      <c r="CDI35" s="165"/>
      <c r="CDJ35" s="165"/>
      <c r="CDK35" s="165"/>
      <c r="CDL35" s="165"/>
      <c r="CDM35" s="165"/>
      <c r="CDN35" s="165"/>
      <c r="CDO35" s="165"/>
      <c r="CDP35" s="165"/>
      <c r="CDQ35" s="165"/>
      <c r="CDR35" s="165"/>
      <c r="CDS35" s="165"/>
      <c r="CDT35" s="165"/>
      <c r="CDU35" s="165"/>
      <c r="CDV35" s="165"/>
      <c r="CDW35" s="165"/>
      <c r="CDX35" s="165"/>
      <c r="CDY35" s="165"/>
      <c r="CDZ35" s="165"/>
      <c r="CEA35" s="165"/>
      <c r="CEB35" s="165"/>
      <c r="CEC35" s="165"/>
      <c r="CED35" s="165"/>
      <c r="CEE35" s="165"/>
      <c r="CEF35" s="165"/>
      <c r="CEG35" s="165"/>
      <c r="CEH35" s="165"/>
      <c r="CEI35" s="165"/>
      <c r="CEJ35" s="165"/>
      <c r="CEK35" s="165"/>
      <c r="CEL35" s="165"/>
      <c r="CEM35" s="165"/>
      <c r="CEN35" s="165"/>
      <c r="CEO35" s="165"/>
      <c r="CEP35" s="165"/>
      <c r="CEQ35" s="165"/>
      <c r="CER35" s="165"/>
      <c r="CES35" s="165"/>
      <c r="CET35" s="165"/>
      <c r="CEU35" s="165"/>
      <c r="CEV35" s="165"/>
      <c r="CEW35" s="165"/>
      <c r="CEX35" s="165"/>
      <c r="CEY35" s="165"/>
      <c r="CEZ35" s="165"/>
      <c r="CFA35" s="165"/>
      <c r="CFB35" s="165"/>
      <c r="CFC35" s="165"/>
      <c r="CFD35" s="165"/>
      <c r="CFE35" s="165"/>
      <c r="CFF35" s="165"/>
      <c r="CFG35" s="165"/>
      <c r="CFH35" s="165"/>
      <c r="CFI35" s="165"/>
      <c r="CFJ35" s="165"/>
      <c r="CFK35" s="165"/>
      <c r="CFL35" s="165"/>
      <c r="CFM35" s="165"/>
      <c r="CFN35" s="165"/>
      <c r="CFO35" s="165"/>
      <c r="CFP35" s="165"/>
      <c r="CFQ35" s="165"/>
      <c r="CFR35" s="165"/>
      <c r="CFS35" s="165"/>
      <c r="CFT35" s="165"/>
      <c r="CFU35" s="165"/>
      <c r="CFV35" s="165"/>
      <c r="CFW35" s="165"/>
      <c r="CFX35" s="165"/>
      <c r="CFY35" s="165"/>
      <c r="CFZ35" s="165"/>
      <c r="CGA35" s="165"/>
      <c r="CGB35" s="165"/>
      <c r="CGC35" s="165"/>
      <c r="CGD35" s="165"/>
      <c r="CGE35" s="165"/>
      <c r="CGF35" s="165"/>
      <c r="CGG35" s="165"/>
      <c r="CGH35" s="165"/>
      <c r="CGI35" s="165"/>
      <c r="CGJ35" s="165"/>
      <c r="CGK35" s="165"/>
      <c r="CGL35" s="165"/>
      <c r="CGM35" s="165"/>
      <c r="CGN35" s="165"/>
      <c r="CGO35" s="165"/>
      <c r="CGP35" s="165"/>
      <c r="CGQ35" s="165"/>
      <c r="CGR35" s="165"/>
      <c r="CGS35" s="165"/>
      <c r="CGT35" s="165"/>
      <c r="CGU35" s="165"/>
      <c r="CGV35" s="165"/>
      <c r="CGW35" s="165"/>
      <c r="CGX35" s="165"/>
      <c r="CGY35" s="165"/>
      <c r="CGZ35" s="165"/>
      <c r="CHA35" s="165"/>
      <c r="CHB35" s="165"/>
      <c r="CHC35" s="165"/>
      <c r="CHD35" s="165"/>
      <c r="CHE35" s="165"/>
      <c r="CHF35" s="165"/>
      <c r="CHG35" s="165"/>
      <c r="CHH35" s="165"/>
      <c r="CHI35" s="165"/>
      <c r="CHJ35" s="165"/>
      <c r="CHK35" s="165"/>
      <c r="CHL35" s="165"/>
      <c r="CHM35" s="165"/>
      <c r="CHN35" s="165"/>
      <c r="CHO35" s="165"/>
      <c r="CHP35" s="165"/>
      <c r="CHQ35" s="165"/>
      <c r="CHR35" s="165"/>
      <c r="CHS35" s="165"/>
      <c r="CHT35" s="165"/>
      <c r="CHU35" s="165"/>
      <c r="CHV35" s="165"/>
      <c r="CHW35" s="165"/>
      <c r="CHX35" s="165"/>
      <c r="CHY35" s="165"/>
      <c r="CHZ35" s="165"/>
      <c r="CIA35" s="165"/>
      <c r="CIB35" s="165"/>
      <c r="CIC35" s="165"/>
      <c r="CID35" s="165"/>
      <c r="CIE35" s="165"/>
      <c r="CIF35" s="165"/>
      <c r="CIG35" s="165"/>
      <c r="CIH35" s="165"/>
      <c r="CII35" s="165"/>
      <c r="CIJ35" s="165"/>
      <c r="CIK35" s="165"/>
      <c r="CIL35" s="165"/>
      <c r="CIM35" s="165"/>
      <c r="CIN35" s="165"/>
      <c r="CIO35" s="165"/>
      <c r="CIP35" s="165"/>
      <c r="CIQ35" s="165"/>
      <c r="CIR35" s="165"/>
      <c r="CIS35" s="165"/>
      <c r="CIT35" s="165"/>
      <c r="CIU35" s="165"/>
      <c r="CIV35" s="165"/>
      <c r="CIW35" s="165"/>
      <c r="CIX35" s="165"/>
      <c r="CIY35" s="165"/>
      <c r="CIZ35" s="165"/>
      <c r="CJA35" s="165"/>
      <c r="CJB35" s="165"/>
      <c r="CJC35" s="165"/>
      <c r="CJD35" s="165"/>
      <c r="CJE35" s="165"/>
      <c r="CJF35" s="165"/>
      <c r="CJG35" s="165"/>
      <c r="CJH35" s="165"/>
      <c r="CJI35" s="165"/>
      <c r="CJJ35" s="165"/>
      <c r="CJK35" s="165"/>
      <c r="CJL35" s="165"/>
      <c r="CJM35" s="165"/>
      <c r="CJN35" s="165"/>
      <c r="CJO35" s="165"/>
      <c r="CJP35" s="165"/>
      <c r="CJQ35" s="165"/>
      <c r="CJR35" s="165"/>
      <c r="CJS35" s="165"/>
      <c r="CJT35" s="165"/>
      <c r="CJU35" s="165"/>
      <c r="CJV35" s="165"/>
      <c r="CJW35" s="165"/>
      <c r="CJX35" s="165"/>
      <c r="CJY35" s="165"/>
      <c r="CJZ35" s="165"/>
      <c r="CKA35" s="165"/>
      <c r="CKB35" s="165"/>
      <c r="CKC35" s="165"/>
      <c r="CKD35" s="165"/>
      <c r="CKE35" s="165"/>
      <c r="CKF35" s="165"/>
      <c r="CKG35" s="165"/>
      <c r="CKH35" s="165"/>
      <c r="CKI35" s="165"/>
      <c r="CKJ35" s="165"/>
      <c r="CKK35" s="165"/>
      <c r="CKL35" s="165"/>
      <c r="CKM35" s="165"/>
      <c r="CKN35" s="165"/>
      <c r="CKO35" s="165"/>
      <c r="CKP35" s="165"/>
      <c r="CKQ35" s="165"/>
      <c r="CKR35" s="165"/>
      <c r="CKS35" s="165"/>
      <c r="CKT35" s="165"/>
      <c r="CKU35" s="165"/>
      <c r="CKV35" s="165"/>
      <c r="CKW35" s="165"/>
      <c r="CKX35" s="165"/>
      <c r="CKY35" s="165"/>
      <c r="CKZ35" s="165"/>
      <c r="CLA35" s="165"/>
      <c r="CLB35" s="165"/>
      <c r="CLC35" s="165"/>
      <c r="CLD35" s="165"/>
      <c r="CLE35" s="165"/>
      <c r="CLF35" s="165"/>
      <c r="CLG35" s="165"/>
      <c r="CLH35" s="165"/>
      <c r="CLI35" s="165"/>
      <c r="CLJ35" s="165"/>
      <c r="CLK35" s="165"/>
      <c r="CLL35" s="165"/>
      <c r="CLM35" s="165"/>
      <c r="CLN35" s="165"/>
      <c r="CLO35" s="165"/>
      <c r="CLP35" s="165"/>
      <c r="CLQ35" s="165"/>
      <c r="CLR35" s="165"/>
      <c r="CLS35" s="165"/>
      <c r="CLT35" s="165"/>
      <c r="CLU35" s="165"/>
      <c r="CLV35" s="165"/>
      <c r="CLW35" s="165"/>
      <c r="CLX35" s="165"/>
      <c r="CLY35" s="165"/>
      <c r="CLZ35" s="165"/>
      <c r="CMA35" s="165"/>
      <c r="CMB35" s="165"/>
      <c r="CMC35" s="165"/>
      <c r="CMD35" s="165"/>
      <c r="CME35" s="165"/>
      <c r="CMF35" s="165"/>
      <c r="CMG35" s="165"/>
      <c r="CMH35" s="165"/>
      <c r="CMI35" s="165"/>
      <c r="CMJ35" s="165"/>
      <c r="CMK35" s="165"/>
      <c r="CML35" s="165"/>
      <c r="CMM35" s="165"/>
      <c r="CMN35" s="165"/>
      <c r="CMO35" s="165"/>
      <c r="CMP35" s="165"/>
      <c r="CMQ35" s="165"/>
      <c r="CMR35" s="165"/>
      <c r="CMS35" s="165"/>
      <c r="CMT35" s="165"/>
      <c r="CMU35" s="165"/>
      <c r="CMV35" s="165"/>
      <c r="CMW35" s="165"/>
      <c r="CMX35" s="165"/>
      <c r="CMY35" s="165"/>
      <c r="CMZ35" s="165"/>
      <c r="CNA35" s="165"/>
      <c r="CNB35" s="165"/>
      <c r="CNC35" s="165"/>
      <c r="CND35" s="165"/>
      <c r="CNE35" s="165"/>
      <c r="CNF35" s="165"/>
      <c r="CNG35" s="165"/>
      <c r="CNH35" s="165"/>
      <c r="CNI35" s="165"/>
      <c r="CNJ35" s="165"/>
      <c r="CNK35" s="165"/>
      <c r="CNL35" s="165"/>
      <c r="CNM35" s="165"/>
      <c r="CNN35" s="165"/>
      <c r="CNO35" s="165"/>
      <c r="CNP35" s="165"/>
      <c r="CNQ35" s="165"/>
      <c r="CNR35" s="165"/>
      <c r="CNS35" s="165"/>
      <c r="CNT35" s="165"/>
      <c r="CNU35" s="165"/>
      <c r="CNV35" s="165"/>
      <c r="CNW35" s="165"/>
      <c r="CNX35" s="165"/>
      <c r="CNY35" s="165"/>
      <c r="CNZ35" s="165"/>
      <c r="COA35" s="165"/>
      <c r="COB35" s="165"/>
      <c r="COC35" s="165"/>
      <c r="COD35" s="165"/>
      <c r="COE35" s="165"/>
      <c r="COF35" s="165"/>
      <c r="COG35" s="165"/>
      <c r="COH35" s="165"/>
      <c r="COI35" s="165"/>
      <c r="COJ35" s="165"/>
      <c r="COK35" s="165"/>
      <c r="COL35" s="165"/>
      <c r="COM35" s="165"/>
      <c r="CON35" s="165"/>
      <c r="COO35" s="165"/>
      <c r="COP35" s="165"/>
      <c r="COQ35" s="165"/>
      <c r="COR35" s="165"/>
      <c r="COS35" s="165"/>
      <c r="COT35" s="165"/>
      <c r="COU35" s="165"/>
      <c r="COV35" s="165"/>
      <c r="COW35" s="165"/>
      <c r="COX35" s="165"/>
      <c r="COY35" s="165"/>
      <c r="COZ35" s="165"/>
      <c r="CPA35" s="165"/>
      <c r="CPB35" s="165"/>
      <c r="CPC35" s="165"/>
      <c r="CPD35" s="165"/>
      <c r="CPE35" s="165"/>
      <c r="CPF35" s="165"/>
      <c r="CPG35" s="165"/>
      <c r="CPH35" s="165"/>
      <c r="CPI35" s="165"/>
      <c r="CPJ35" s="165"/>
      <c r="CPK35" s="165"/>
      <c r="CPL35" s="165"/>
      <c r="CPM35" s="165"/>
      <c r="CPN35" s="165"/>
      <c r="CPO35" s="165"/>
      <c r="CPP35" s="165"/>
      <c r="CPQ35" s="165"/>
      <c r="CPR35" s="165"/>
      <c r="CPS35" s="165"/>
      <c r="CPT35" s="165"/>
      <c r="CPU35" s="165"/>
      <c r="CPV35" s="165"/>
      <c r="CPW35" s="165"/>
      <c r="CPX35" s="165"/>
      <c r="CPY35" s="165"/>
      <c r="CPZ35" s="165"/>
      <c r="CQA35" s="165"/>
      <c r="CQB35" s="165"/>
      <c r="CQC35" s="165"/>
      <c r="CQD35" s="165"/>
      <c r="CQE35" s="165"/>
      <c r="CQF35" s="165"/>
      <c r="CQG35" s="165"/>
      <c r="CQH35" s="165"/>
      <c r="CQI35" s="165"/>
      <c r="CQJ35" s="165"/>
      <c r="CQK35" s="165"/>
      <c r="CQL35" s="165"/>
      <c r="CQM35" s="165"/>
      <c r="CQN35" s="165"/>
      <c r="CQO35" s="165"/>
      <c r="CQP35" s="165"/>
      <c r="CQQ35" s="165"/>
      <c r="CQR35" s="165"/>
      <c r="CQS35" s="165"/>
      <c r="CQT35" s="165"/>
      <c r="CQU35" s="165"/>
      <c r="CQV35" s="165"/>
      <c r="CQW35" s="165"/>
      <c r="CQX35" s="165"/>
      <c r="CQY35" s="165"/>
      <c r="CQZ35" s="165"/>
      <c r="CRA35" s="165"/>
      <c r="CRB35" s="165"/>
      <c r="CRC35" s="165"/>
      <c r="CRD35" s="165"/>
      <c r="CRE35" s="165"/>
      <c r="CRF35" s="165"/>
      <c r="CRG35" s="165"/>
      <c r="CRH35" s="165"/>
      <c r="CRI35" s="165"/>
      <c r="CRJ35" s="165"/>
      <c r="CRK35" s="165"/>
      <c r="CRL35" s="165"/>
      <c r="CRM35" s="165"/>
      <c r="CRN35" s="165"/>
      <c r="CRO35" s="165"/>
      <c r="CRP35" s="165"/>
      <c r="CRQ35" s="165"/>
      <c r="CRR35" s="165"/>
      <c r="CRS35" s="165"/>
      <c r="CRT35" s="165"/>
      <c r="CRU35" s="165"/>
      <c r="CRV35" s="165"/>
      <c r="CRW35" s="165"/>
      <c r="CRX35" s="165"/>
      <c r="CRY35" s="165"/>
      <c r="CRZ35" s="165"/>
      <c r="CSA35" s="165"/>
      <c r="CSB35" s="165"/>
      <c r="CSC35" s="165"/>
      <c r="CSD35" s="165"/>
      <c r="CSE35" s="165"/>
      <c r="CSF35" s="165"/>
      <c r="CSG35" s="165"/>
      <c r="CSH35" s="165"/>
      <c r="CSI35" s="165"/>
      <c r="CSJ35" s="165"/>
      <c r="CSK35" s="165"/>
      <c r="CSL35" s="165"/>
      <c r="CSM35" s="165"/>
      <c r="CSN35" s="165"/>
      <c r="CSO35" s="165"/>
      <c r="CSP35" s="165"/>
      <c r="CSQ35" s="165"/>
      <c r="CSR35" s="165"/>
      <c r="CSS35" s="165"/>
      <c r="CST35" s="165"/>
      <c r="CSU35" s="165"/>
      <c r="CSV35" s="165"/>
      <c r="CSW35" s="165"/>
      <c r="CSX35" s="165"/>
      <c r="CSY35" s="165"/>
      <c r="CSZ35" s="165"/>
      <c r="CTA35" s="165"/>
      <c r="CTB35" s="165"/>
      <c r="CTC35" s="165"/>
      <c r="CTD35" s="165"/>
      <c r="CTE35" s="165"/>
      <c r="CTF35" s="165"/>
      <c r="CTG35" s="165"/>
      <c r="CTH35" s="165"/>
      <c r="CTI35" s="165"/>
      <c r="CTJ35" s="165"/>
      <c r="CTK35" s="165"/>
      <c r="CTL35" s="165"/>
      <c r="CTM35" s="165"/>
      <c r="CTN35" s="165"/>
      <c r="CTO35" s="165"/>
      <c r="CTP35" s="165"/>
      <c r="CTQ35" s="165"/>
      <c r="CTR35" s="165"/>
      <c r="CTS35" s="165"/>
      <c r="CTT35" s="165"/>
      <c r="CTU35" s="165"/>
      <c r="CTV35" s="165"/>
      <c r="CTW35" s="165"/>
      <c r="CTX35" s="165"/>
      <c r="CTY35" s="165"/>
      <c r="CTZ35" s="165"/>
      <c r="CUA35" s="165"/>
      <c r="CUB35" s="165"/>
      <c r="CUC35" s="165"/>
      <c r="CUD35" s="165"/>
      <c r="CUE35" s="165"/>
      <c r="CUF35" s="165"/>
      <c r="CUG35" s="165"/>
      <c r="CUH35" s="165"/>
      <c r="CUI35" s="165"/>
      <c r="CUJ35" s="165"/>
      <c r="CUK35" s="165"/>
      <c r="CUL35" s="165"/>
      <c r="CUM35" s="165"/>
      <c r="CUN35" s="165"/>
      <c r="CUO35" s="165"/>
      <c r="CUP35" s="165"/>
      <c r="CUQ35" s="165"/>
      <c r="CUR35" s="165"/>
      <c r="CUS35" s="165"/>
      <c r="CUT35" s="165"/>
      <c r="CUU35" s="165"/>
      <c r="CUV35" s="165"/>
      <c r="CUW35" s="165"/>
      <c r="CUX35" s="165"/>
      <c r="CUY35" s="165"/>
      <c r="CUZ35" s="165"/>
      <c r="CVA35" s="165"/>
      <c r="CVB35" s="165"/>
      <c r="CVC35" s="165"/>
      <c r="CVD35" s="165"/>
      <c r="CVE35" s="165"/>
      <c r="CVF35" s="165"/>
      <c r="CVG35" s="165"/>
      <c r="CVH35" s="165"/>
      <c r="CVI35" s="165"/>
      <c r="CVJ35" s="165"/>
      <c r="CVK35" s="165"/>
      <c r="CVL35" s="165"/>
      <c r="CVM35" s="165"/>
      <c r="CVN35" s="165"/>
      <c r="CVO35" s="165"/>
      <c r="CVP35" s="165"/>
      <c r="CVQ35" s="165"/>
      <c r="CVR35" s="165"/>
      <c r="CVS35" s="165"/>
      <c r="CVT35" s="165"/>
      <c r="CVU35" s="165"/>
      <c r="CVV35" s="165"/>
      <c r="CVW35" s="165"/>
      <c r="CVX35" s="165"/>
      <c r="CVY35" s="165"/>
      <c r="CVZ35" s="165"/>
      <c r="CWA35" s="165"/>
      <c r="CWB35" s="165"/>
      <c r="CWC35" s="165"/>
      <c r="CWD35" s="165"/>
      <c r="CWE35" s="165"/>
      <c r="CWF35" s="165"/>
      <c r="CWG35" s="165"/>
      <c r="CWH35" s="165"/>
      <c r="CWI35" s="165"/>
      <c r="CWJ35" s="165"/>
      <c r="CWK35" s="165"/>
      <c r="CWL35" s="165"/>
      <c r="CWM35" s="165"/>
      <c r="CWN35" s="165"/>
      <c r="CWO35" s="165"/>
      <c r="CWP35" s="165"/>
      <c r="CWQ35" s="165"/>
      <c r="CWR35" s="165"/>
      <c r="CWS35" s="165"/>
      <c r="CWT35" s="165"/>
      <c r="CWU35" s="165"/>
      <c r="CWV35" s="165"/>
      <c r="CWW35" s="165"/>
      <c r="CWX35" s="165"/>
      <c r="CWY35" s="165"/>
      <c r="CWZ35" s="165"/>
      <c r="CXA35" s="165"/>
      <c r="CXB35" s="165"/>
      <c r="CXC35" s="165"/>
      <c r="CXD35" s="165"/>
      <c r="CXE35" s="165"/>
      <c r="CXF35" s="165"/>
      <c r="CXG35" s="165"/>
      <c r="CXH35" s="165"/>
      <c r="CXI35" s="165"/>
      <c r="CXJ35" s="165"/>
      <c r="CXK35" s="165"/>
      <c r="CXL35" s="165"/>
      <c r="CXM35" s="165"/>
      <c r="CXN35" s="165"/>
      <c r="CXO35" s="165"/>
      <c r="CXP35" s="165"/>
      <c r="CXQ35" s="165"/>
      <c r="CXR35" s="165"/>
      <c r="CXS35" s="165"/>
      <c r="CXT35" s="165"/>
      <c r="CXU35" s="165"/>
      <c r="CXV35" s="165"/>
      <c r="CXW35" s="165"/>
      <c r="CXX35" s="165"/>
      <c r="CXY35" s="165"/>
      <c r="CXZ35" s="165"/>
      <c r="CYA35" s="165"/>
      <c r="CYB35" s="165"/>
      <c r="CYC35" s="165"/>
      <c r="CYD35" s="165"/>
      <c r="CYE35" s="165"/>
      <c r="CYF35" s="165"/>
      <c r="CYG35" s="165"/>
      <c r="CYH35" s="165"/>
      <c r="CYI35" s="165"/>
      <c r="CYJ35" s="165"/>
      <c r="CYK35" s="165"/>
      <c r="CYL35" s="165"/>
      <c r="CYM35" s="165"/>
      <c r="CYN35" s="165"/>
      <c r="CYO35" s="165"/>
      <c r="CYP35" s="165"/>
      <c r="CYQ35" s="165"/>
      <c r="CYR35" s="165"/>
      <c r="CYS35" s="165"/>
      <c r="CYT35" s="165"/>
      <c r="CYU35" s="165"/>
      <c r="CYV35" s="165"/>
      <c r="CYW35" s="165"/>
      <c r="CYX35" s="165"/>
      <c r="CYY35" s="165"/>
      <c r="CYZ35" s="165"/>
      <c r="CZA35" s="165"/>
      <c r="CZB35" s="165"/>
      <c r="CZC35" s="165"/>
      <c r="CZD35" s="165"/>
      <c r="CZE35" s="165"/>
      <c r="CZF35" s="165"/>
      <c r="CZG35" s="165"/>
      <c r="CZH35" s="165"/>
      <c r="CZI35" s="165"/>
      <c r="CZJ35" s="165"/>
      <c r="CZK35" s="165"/>
      <c r="CZL35" s="165"/>
      <c r="CZM35" s="165"/>
      <c r="CZN35" s="165"/>
      <c r="CZO35" s="165"/>
      <c r="CZP35" s="165"/>
      <c r="CZQ35" s="165"/>
      <c r="CZR35" s="165"/>
      <c r="CZS35" s="165"/>
      <c r="CZT35" s="165"/>
      <c r="CZU35" s="165"/>
      <c r="CZV35" s="165"/>
      <c r="CZW35" s="165"/>
      <c r="CZX35" s="165"/>
      <c r="CZY35" s="165"/>
      <c r="CZZ35" s="165"/>
      <c r="DAA35" s="165"/>
      <c r="DAB35" s="165"/>
      <c r="DAC35" s="165"/>
      <c r="DAD35" s="165"/>
      <c r="DAE35" s="165"/>
      <c r="DAF35" s="165"/>
      <c r="DAG35" s="165"/>
      <c r="DAH35" s="165"/>
      <c r="DAI35" s="165"/>
      <c r="DAJ35" s="165"/>
      <c r="DAK35" s="165"/>
      <c r="DAL35" s="165"/>
      <c r="DAM35" s="165"/>
      <c r="DAN35" s="165"/>
      <c r="DAO35" s="165"/>
      <c r="DAP35" s="165"/>
      <c r="DAQ35" s="165"/>
      <c r="DAR35" s="165"/>
      <c r="DAS35" s="165"/>
      <c r="DAT35" s="165"/>
      <c r="DAU35" s="165"/>
      <c r="DAV35" s="165"/>
      <c r="DAW35" s="165"/>
      <c r="DAX35" s="165"/>
      <c r="DAY35" s="165"/>
      <c r="DAZ35" s="165"/>
      <c r="DBA35" s="165"/>
      <c r="DBB35" s="165"/>
      <c r="DBC35" s="165"/>
      <c r="DBD35" s="165"/>
      <c r="DBE35" s="165"/>
      <c r="DBF35" s="165"/>
      <c r="DBG35" s="165"/>
      <c r="DBH35" s="165"/>
      <c r="DBI35" s="165"/>
      <c r="DBJ35" s="165"/>
      <c r="DBK35" s="165"/>
      <c r="DBL35" s="165"/>
      <c r="DBM35" s="165"/>
      <c r="DBN35" s="165"/>
      <c r="DBO35" s="165"/>
      <c r="DBP35" s="165"/>
      <c r="DBQ35" s="165"/>
      <c r="DBR35" s="165"/>
      <c r="DBS35" s="165"/>
      <c r="DBT35" s="165"/>
      <c r="DBU35" s="165"/>
      <c r="DBV35" s="165"/>
      <c r="DBW35" s="165"/>
      <c r="DBX35" s="165"/>
      <c r="DBY35" s="165"/>
      <c r="DBZ35" s="165"/>
      <c r="DCA35" s="165"/>
      <c r="DCB35" s="165"/>
      <c r="DCC35" s="165"/>
      <c r="DCD35" s="165"/>
      <c r="DCE35" s="165"/>
      <c r="DCF35" s="165"/>
      <c r="DCG35" s="165"/>
      <c r="DCH35" s="165"/>
      <c r="DCI35" s="165"/>
      <c r="DCJ35" s="165"/>
      <c r="DCK35" s="165"/>
      <c r="DCL35" s="165"/>
      <c r="DCM35" s="165"/>
      <c r="DCN35" s="165"/>
      <c r="DCO35" s="165"/>
      <c r="DCP35" s="165"/>
      <c r="DCQ35" s="165"/>
      <c r="DCR35" s="165"/>
      <c r="DCS35" s="165"/>
      <c r="DCT35" s="165"/>
      <c r="DCU35" s="165"/>
      <c r="DCV35" s="165"/>
      <c r="DCW35" s="165"/>
      <c r="DCX35" s="165"/>
      <c r="DCY35" s="165"/>
      <c r="DCZ35" s="165"/>
      <c r="DDA35" s="165"/>
      <c r="DDB35" s="165"/>
      <c r="DDC35" s="165"/>
      <c r="DDD35" s="165"/>
      <c r="DDE35" s="165"/>
      <c r="DDF35" s="165"/>
      <c r="DDG35" s="165"/>
      <c r="DDH35" s="165"/>
      <c r="DDI35" s="165"/>
      <c r="DDJ35" s="165"/>
      <c r="DDK35" s="165"/>
      <c r="DDL35" s="165"/>
      <c r="DDM35" s="165"/>
      <c r="DDN35" s="165"/>
      <c r="DDO35" s="165"/>
      <c r="DDP35" s="165"/>
      <c r="DDQ35" s="165"/>
      <c r="DDR35" s="165"/>
      <c r="DDS35" s="165"/>
      <c r="DDT35" s="165"/>
      <c r="DDU35" s="165"/>
      <c r="DDV35" s="165"/>
      <c r="DDW35" s="165"/>
      <c r="DDX35" s="165"/>
      <c r="DDY35" s="165"/>
      <c r="DDZ35" s="165"/>
      <c r="DEA35" s="165"/>
      <c r="DEB35" s="165"/>
      <c r="DEC35" s="165"/>
      <c r="DED35" s="165"/>
      <c r="DEE35" s="165"/>
      <c r="DEF35" s="165"/>
      <c r="DEG35" s="165"/>
      <c r="DEH35" s="165"/>
      <c r="DEI35" s="165"/>
      <c r="DEJ35" s="165"/>
      <c r="DEK35" s="165"/>
      <c r="DEL35" s="165"/>
      <c r="DEM35" s="165"/>
      <c r="DEN35" s="165"/>
      <c r="DEO35" s="165"/>
      <c r="DEP35" s="165"/>
      <c r="DEQ35" s="165"/>
      <c r="DER35" s="165"/>
      <c r="DES35" s="165"/>
      <c r="DET35" s="165"/>
      <c r="DEU35" s="165"/>
      <c r="DEV35" s="165"/>
      <c r="DEW35" s="165"/>
      <c r="DEX35" s="165"/>
      <c r="DEY35" s="165"/>
      <c r="DEZ35" s="165"/>
      <c r="DFA35" s="165"/>
      <c r="DFB35" s="165"/>
      <c r="DFC35" s="165"/>
      <c r="DFD35" s="165"/>
      <c r="DFE35" s="165"/>
      <c r="DFF35" s="165"/>
      <c r="DFG35" s="165"/>
      <c r="DFH35" s="165"/>
      <c r="DFI35" s="165"/>
      <c r="DFJ35" s="165"/>
      <c r="DFK35" s="165"/>
      <c r="DFL35" s="165"/>
      <c r="DFM35" s="165"/>
      <c r="DFN35" s="165"/>
      <c r="DFO35" s="165"/>
      <c r="DFP35" s="165"/>
      <c r="DFQ35" s="165"/>
      <c r="DFR35" s="165"/>
      <c r="DFS35" s="165"/>
      <c r="DFT35" s="165"/>
      <c r="DFU35" s="165"/>
      <c r="DFV35" s="165"/>
      <c r="DFW35" s="165"/>
      <c r="DFX35" s="165"/>
      <c r="DFY35" s="165"/>
      <c r="DFZ35" s="165"/>
      <c r="DGA35" s="165"/>
      <c r="DGB35" s="165"/>
      <c r="DGC35" s="165"/>
      <c r="DGD35" s="165"/>
      <c r="DGE35" s="165"/>
      <c r="DGF35" s="165"/>
      <c r="DGG35" s="165"/>
      <c r="DGH35" s="165"/>
      <c r="DGI35" s="165"/>
      <c r="DGJ35" s="165"/>
      <c r="DGK35" s="165"/>
      <c r="DGL35" s="165"/>
      <c r="DGM35" s="165"/>
      <c r="DGN35" s="165"/>
      <c r="DGO35" s="165"/>
      <c r="DGP35" s="165"/>
      <c r="DGQ35" s="165"/>
      <c r="DGR35" s="165"/>
      <c r="DGS35" s="165"/>
      <c r="DGT35" s="165"/>
      <c r="DGU35" s="165"/>
      <c r="DGV35" s="165"/>
      <c r="DGW35" s="165"/>
      <c r="DGX35" s="165"/>
      <c r="DGY35" s="165"/>
      <c r="DGZ35" s="165"/>
      <c r="DHA35" s="165"/>
      <c r="DHB35" s="165"/>
      <c r="DHC35" s="165"/>
      <c r="DHD35" s="165"/>
      <c r="DHE35" s="165"/>
      <c r="DHF35" s="165"/>
      <c r="DHG35" s="165"/>
      <c r="DHH35" s="165"/>
      <c r="DHI35" s="165"/>
      <c r="DHJ35" s="165"/>
      <c r="DHK35" s="165"/>
      <c r="DHL35" s="165"/>
      <c r="DHM35" s="165"/>
      <c r="DHN35" s="165"/>
      <c r="DHO35" s="165"/>
      <c r="DHP35" s="165"/>
      <c r="DHQ35" s="165"/>
      <c r="DHR35" s="165"/>
      <c r="DHS35" s="165"/>
      <c r="DHT35" s="165"/>
      <c r="DHU35" s="165"/>
      <c r="DHV35" s="165"/>
      <c r="DHW35" s="165"/>
      <c r="DHX35" s="165"/>
      <c r="DHY35" s="165"/>
      <c r="DHZ35" s="165"/>
      <c r="DIA35" s="165"/>
      <c r="DIB35" s="165"/>
      <c r="DIC35" s="165"/>
      <c r="DID35" s="165"/>
      <c r="DIE35" s="165"/>
      <c r="DIF35" s="165"/>
      <c r="DIG35" s="165"/>
      <c r="DIH35" s="165"/>
      <c r="DII35" s="165"/>
      <c r="DIJ35" s="165"/>
      <c r="DIK35" s="165"/>
      <c r="DIL35" s="165"/>
      <c r="DIM35" s="165"/>
      <c r="DIN35" s="165"/>
      <c r="DIO35" s="165"/>
      <c r="DIP35" s="165"/>
      <c r="DIQ35" s="165"/>
      <c r="DIR35" s="165"/>
      <c r="DIS35" s="165"/>
      <c r="DIT35" s="165"/>
      <c r="DIU35" s="165"/>
      <c r="DIV35" s="165"/>
      <c r="DIW35" s="165"/>
      <c r="DIX35" s="165"/>
      <c r="DIY35" s="165"/>
      <c r="DIZ35" s="165"/>
      <c r="DJA35" s="165"/>
      <c r="DJB35" s="165"/>
      <c r="DJC35" s="165"/>
      <c r="DJD35" s="165"/>
      <c r="DJE35" s="165"/>
      <c r="DJF35" s="165"/>
      <c r="DJG35" s="165"/>
      <c r="DJH35" s="165"/>
      <c r="DJI35" s="165"/>
      <c r="DJJ35" s="165"/>
      <c r="DJK35" s="165"/>
      <c r="DJL35" s="165"/>
      <c r="DJM35" s="165"/>
      <c r="DJN35" s="165"/>
      <c r="DJO35" s="165"/>
      <c r="DJP35" s="165"/>
      <c r="DJQ35" s="165"/>
      <c r="DJR35" s="165"/>
      <c r="DJS35" s="165"/>
      <c r="DJT35" s="165"/>
      <c r="DJU35" s="165"/>
      <c r="DJV35" s="165"/>
      <c r="DJW35" s="165"/>
      <c r="DJX35" s="165"/>
      <c r="DJY35" s="165"/>
      <c r="DJZ35" s="165"/>
      <c r="DKA35" s="165"/>
      <c r="DKB35" s="165"/>
      <c r="DKC35" s="165"/>
      <c r="DKD35" s="165"/>
      <c r="DKE35" s="165"/>
      <c r="DKF35" s="165"/>
      <c r="DKG35" s="165"/>
      <c r="DKH35" s="165"/>
      <c r="DKI35" s="165"/>
      <c r="DKJ35" s="165"/>
      <c r="DKK35" s="165"/>
      <c r="DKL35" s="165"/>
      <c r="DKM35" s="165"/>
      <c r="DKN35" s="165"/>
      <c r="DKO35" s="165"/>
      <c r="DKP35" s="165"/>
      <c r="DKQ35" s="165"/>
      <c r="DKR35" s="165"/>
      <c r="DKS35" s="165"/>
      <c r="DKT35" s="165"/>
      <c r="DKU35" s="165"/>
      <c r="DKV35" s="165"/>
      <c r="DKW35" s="165"/>
      <c r="DKX35" s="165"/>
      <c r="DKY35" s="165"/>
      <c r="DKZ35" s="165"/>
      <c r="DLA35" s="165"/>
      <c r="DLB35" s="165"/>
      <c r="DLC35" s="165"/>
      <c r="DLD35" s="165"/>
      <c r="DLE35" s="165"/>
      <c r="DLF35" s="165"/>
      <c r="DLG35" s="165"/>
      <c r="DLH35" s="165"/>
      <c r="DLI35" s="165"/>
      <c r="DLJ35" s="165"/>
      <c r="DLK35" s="165"/>
      <c r="DLL35" s="165"/>
      <c r="DLM35" s="165"/>
      <c r="DLN35" s="165"/>
      <c r="DLO35" s="165"/>
      <c r="DLP35" s="165"/>
      <c r="DLQ35" s="165"/>
      <c r="DLR35" s="165"/>
      <c r="DLS35" s="165"/>
      <c r="DLT35" s="165"/>
      <c r="DLU35" s="165"/>
      <c r="DLV35" s="165"/>
      <c r="DLW35" s="165"/>
      <c r="DLX35" s="165"/>
      <c r="DLY35" s="165"/>
      <c r="DLZ35" s="165"/>
      <c r="DMA35" s="165"/>
      <c r="DMB35" s="165"/>
      <c r="DMC35" s="165"/>
      <c r="DMD35" s="165"/>
      <c r="DME35" s="165"/>
      <c r="DMF35" s="165"/>
      <c r="DMG35" s="165"/>
      <c r="DMH35" s="165"/>
      <c r="DMI35" s="165"/>
      <c r="DMJ35" s="165"/>
      <c r="DMK35" s="165"/>
      <c r="DML35" s="165"/>
      <c r="DMM35" s="165"/>
      <c r="DMN35" s="165"/>
      <c r="DMO35" s="165"/>
      <c r="DMP35" s="165"/>
      <c r="DMQ35" s="165"/>
      <c r="DMR35" s="165"/>
      <c r="DMS35" s="165"/>
      <c r="DMT35" s="165"/>
      <c r="DMU35" s="165"/>
      <c r="DMV35" s="165"/>
      <c r="DMW35" s="165"/>
      <c r="DMX35" s="165"/>
      <c r="DMY35" s="165"/>
      <c r="DMZ35" s="165"/>
      <c r="DNA35" s="165"/>
      <c r="DNB35" s="165"/>
      <c r="DNC35" s="165"/>
      <c r="DND35" s="165"/>
      <c r="DNE35" s="165"/>
      <c r="DNF35" s="165"/>
      <c r="DNG35" s="165"/>
      <c r="DNH35" s="165"/>
      <c r="DNI35" s="165"/>
      <c r="DNJ35" s="165"/>
      <c r="DNK35" s="165"/>
      <c r="DNL35" s="165"/>
      <c r="DNM35" s="165"/>
      <c r="DNN35" s="165"/>
      <c r="DNO35" s="165"/>
      <c r="DNP35" s="165"/>
      <c r="DNQ35" s="165"/>
      <c r="DNR35" s="165"/>
      <c r="DNS35" s="165"/>
      <c r="DNT35" s="165"/>
      <c r="DNU35" s="165"/>
      <c r="DNV35" s="165"/>
      <c r="DNW35" s="165"/>
      <c r="DNX35" s="165"/>
      <c r="DNY35" s="165"/>
      <c r="DNZ35" s="165"/>
      <c r="DOA35" s="165"/>
      <c r="DOB35" s="165"/>
      <c r="DOC35" s="165"/>
      <c r="DOD35" s="165"/>
      <c r="DOE35" s="165"/>
      <c r="DOF35" s="165"/>
      <c r="DOG35" s="165"/>
      <c r="DOH35" s="165"/>
      <c r="DOI35" s="165"/>
      <c r="DOJ35" s="165"/>
      <c r="DOK35" s="165"/>
      <c r="DOL35" s="165"/>
      <c r="DOM35" s="165"/>
      <c r="DON35" s="165"/>
      <c r="DOO35" s="165"/>
      <c r="DOP35" s="165"/>
      <c r="DOQ35" s="165"/>
      <c r="DOR35" s="165"/>
      <c r="DOS35" s="165"/>
      <c r="DOT35" s="165"/>
      <c r="DOU35" s="165"/>
      <c r="DOV35" s="165"/>
      <c r="DOW35" s="165"/>
      <c r="DOX35" s="165"/>
      <c r="DOY35" s="165"/>
      <c r="DOZ35" s="165"/>
      <c r="DPA35" s="165"/>
      <c r="DPB35" s="165"/>
      <c r="DPC35" s="165"/>
      <c r="DPD35" s="165"/>
      <c r="DPE35" s="165"/>
      <c r="DPF35" s="165"/>
      <c r="DPG35" s="165"/>
      <c r="DPH35" s="165"/>
      <c r="DPI35" s="165"/>
      <c r="DPJ35" s="165"/>
      <c r="DPK35" s="165"/>
      <c r="DPL35" s="165"/>
      <c r="DPM35" s="165"/>
      <c r="DPN35" s="165"/>
      <c r="DPO35" s="165"/>
      <c r="DPP35" s="165"/>
      <c r="DPQ35" s="165"/>
      <c r="DPR35" s="165"/>
      <c r="DPS35" s="165"/>
      <c r="DPT35" s="165"/>
      <c r="DPU35" s="165"/>
      <c r="DPV35" s="165"/>
      <c r="DPW35" s="165"/>
      <c r="DPX35" s="165"/>
      <c r="DPY35" s="165"/>
      <c r="DPZ35" s="165"/>
      <c r="DQA35" s="165"/>
      <c r="DQB35" s="165"/>
      <c r="DQC35" s="165"/>
      <c r="DQD35" s="165"/>
      <c r="DQE35" s="165"/>
      <c r="DQF35" s="165"/>
      <c r="DQG35" s="165"/>
      <c r="DQH35" s="165"/>
      <c r="DQI35" s="165"/>
      <c r="DQJ35" s="165"/>
      <c r="DQK35" s="165"/>
      <c r="DQL35" s="165"/>
      <c r="DQM35" s="165"/>
      <c r="DQN35" s="165"/>
      <c r="DQO35" s="165"/>
      <c r="DQP35" s="165"/>
      <c r="DQQ35" s="165"/>
      <c r="DQR35" s="165"/>
      <c r="DQS35" s="165"/>
      <c r="DQT35" s="165"/>
      <c r="DQU35" s="165"/>
      <c r="DQV35" s="165"/>
      <c r="DQW35" s="165"/>
      <c r="DQX35" s="165"/>
      <c r="DQY35" s="165"/>
      <c r="DQZ35" s="165"/>
      <c r="DRA35" s="165"/>
      <c r="DRB35" s="165"/>
      <c r="DRC35" s="165"/>
      <c r="DRD35" s="165"/>
      <c r="DRE35" s="165"/>
      <c r="DRF35" s="165"/>
      <c r="DRG35" s="165"/>
      <c r="DRH35" s="165"/>
      <c r="DRI35" s="165"/>
      <c r="DRJ35" s="165"/>
      <c r="DRK35" s="165"/>
      <c r="DRL35" s="165"/>
      <c r="DRM35" s="165"/>
      <c r="DRN35" s="165"/>
      <c r="DRO35" s="165"/>
      <c r="DRP35" s="165"/>
      <c r="DRQ35" s="165"/>
      <c r="DRR35" s="165"/>
      <c r="DRS35" s="165"/>
      <c r="DRT35" s="165"/>
      <c r="DRU35" s="165"/>
      <c r="DRV35" s="165"/>
      <c r="DRW35" s="165"/>
      <c r="DRX35" s="165"/>
      <c r="DRY35" s="165"/>
      <c r="DRZ35" s="165"/>
      <c r="DSA35" s="165"/>
      <c r="DSB35" s="165"/>
      <c r="DSC35" s="165"/>
      <c r="DSD35" s="165"/>
      <c r="DSE35" s="165"/>
      <c r="DSF35" s="165"/>
      <c r="DSG35" s="165"/>
      <c r="DSH35" s="165"/>
      <c r="DSI35" s="165"/>
      <c r="DSJ35" s="165"/>
      <c r="DSK35" s="165"/>
      <c r="DSL35" s="165"/>
      <c r="DSM35" s="165"/>
      <c r="DSN35" s="165"/>
      <c r="DSO35" s="165"/>
      <c r="DSP35" s="165"/>
      <c r="DSQ35" s="165"/>
      <c r="DSR35" s="165"/>
      <c r="DSS35" s="165"/>
      <c r="DST35" s="165"/>
      <c r="DSU35" s="165"/>
      <c r="DSV35" s="165"/>
      <c r="DSW35" s="165"/>
      <c r="DSX35" s="165"/>
      <c r="DSY35" s="165"/>
      <c r="DSZ35" s="165"/>
      <c r="DTA35" s="165"/>
      <c r="DTB35" s="165"/>
      <c r="DTC35" s="165"/>
      <c r="DTD35" s="165"/>
      <c r="DTE35" s="165"/>
      <c r="DTF35" s="165"/>
      <c r="DTG35" s="165"/>
      <c r="DTH35" s="165"/>
      <c r="DTI35" s="165"/>
      <c r="DTJ35" s="165"/>
      <c r="DTK35" s="165"/>
      <c r="DTL35" s="165"/>
      <c r="DTM35" s="165"/>
      <c r="DTN35" s="165"/>
      <c r="DTO35" s="165"/>
      <c r="DTP35" s="165"/>
      <c r="DTQ35" s="165"/>
      <c r="DTR35" s="165"/>
      <c r="DTS35" s="165"/>
      <c r="DTT35" s="165"/>
      <c r="DTU35" s="165"/>
      <c r="DTV35" s="165"/>
      <c r="DTW35" s="165"/>
      <c r="DTX35" s="165"/>
      <c r="DTY35" s="165"/>
      <c r="DTZ35" s="165"/>
      <c r="DUA35" s="165"/>
      <c r="DUB35" s="165"/>
      <c r="DUC35" s="165"/>
      <c r="DUD35" s="165"/>
      <c r="DUE35" s="165"/>
      <c r="DUF35" s="165"/>
      <c r="DUG35" s="165"/>
      <c r="DUH35" s="165"/>
      <c r="DUI35" s="165"/>
      <c r="DUJ35" s="165"/>
      <c r="DUK35" s="165"/>
      <c r="DUL35" s="165"/>
      <c r="DUM35" s="165"/>
      <c r="DUN35" s="165"/>
      <c r="DUO35" s="165"/>
      <c r="DUP35" s="165"/>
      <c r="DUQ35" s="165"/>
      <c r="DUR35" s="165"/>
      <c r="DUS35" s="165"/>
      <c r="DUT35" s="165"/>
      <c r="DUU35" s="165"/>
      <c r="DUV35" s="165"/>
      <c r="DUW35" s="165"/>
      <c r="DUX35" s="165"/>
      <c r="DUY35" s="165"/>
      <c r="DUZ35" s="165"/>
      <c r="DVA35" s="165"/>
      <c r="DVB35" s="165"/>
      <c r="DVC35" s="165"/>
      <c r="DVD35" s="165"/>
      <c r="DVE35" s="165"/>
      <c r="DVF35" s="165"/>
      <c r="DVG35" s="165"/>
      <c r="DVH35" s="165"/>
      <c r="DVI35" s="165"/>
      <c r="DVJ35" s="165"/>
      <c r="DVK35" s="165"/>
      <c r="DVL35" s="165"/>
      <c r="DVM35" s="165"/>
      <c r="DVN35" s="165"/>
      <c r="DVO35" s="165"/>
      <c r="DVP35" s="165"/>
      <c r="DVQ35" s="165"/>
      <c r="DVR35" s="165"/>
      <c r="DVS35" s="165"/>
      <c r="DVT35" s="165"/>
      <c r="DVU35" s="165"/>
      <c r="DVV35" s="165"/>
      <c r="DVW35" s="165"/>
      <c r="DVX35" s="165"/>
      <c r="DVY35" s="165"/>
      <c r="DVZ35" s="165"/>
      <c r="DWA35" s="165"/>
      <c r="DWB35" s="165"/>
      <c r="DWC35" s="165"/>
      <c r="DWD35" s="165"/>
      <c r="DWE35" s="165"/>
      <c r="DWF35" s="165"/>
      <c r="DWG35" s="165"/>
      <c r="DWH35" s="165"/>
      <c r="DWI35" s="165"/>
      <c r="DWJ35" s="165"/>
      <c r="DWK35" s="165"/>
      <c r="DWL35" s="165"/>
      <c r="DWM35" s="165"/>
      <c r="DWN35" s="165"/>
      <c r="DWO35" s="165"/>
      <c r="DWP35" s="165"/>
      <c r="DWQ35" s="165"/>
      <c r="DWR35" s="165"/>
      <c r="DWS35" s="165"/>
      <c r="DWT35" s="165"/>
      <c r="DWU35" s="165"/>
      <c r="DWV35" s="165"/>
      <c r="DWW35" s="165"/>
      <c r="DWX35" s="165"/>
      <c r="DWY35" s="165"/>
      <c r="DWZ35" s="165"/>
      <c r="DXA35" s="165"/>
      <c r="DXB35" s="165"/>
      <c r="DXC35" s="165"/>
      <c r="DXD35" s="165"/>
      <c r="DXE35" s="165"/>
      <c r="DXF35" s="165"/>
      <c r="DXG35" s="165"/>
      <c r="DXH35" s="165"/>
      <c r="DXI35" s="165"/>
      <c r="DXJ35" s="165"/>
      <c r="DXK35" s="165"/>
      <c r="DXL35" s="165"/>
      <c r="DXM35" s="165"/>
      <c r="DXN35" s="165"/>
      <c r="DXO35" s="165"/>
      <c r="DXP35" s="165"/>
      <c r="DXQ35" s="165"/>
      <c r="DXR35" s="165"/>
      <c r="DXS35" s="165"/>
      <c r="DXT35" s="165"/>
      <c r="DXU35" s="165"/>
      <c r="DXV35" s="165"/>
      <c r="DXW35" s="165"/>
      <c r="DXX35" s="165"/>
      <c r="DXY35" s="165"/>
      <c r="DXZ35" s="165"/>
      <c r="DYA35" s="165"/>
      <c r="DYB35" s="165"/>
      <c r="DYC35" s="165"/>
      <c r="DYD35" s="165"/>
      <c r="DYE35" s="165"/>
      <c r="DYF35" s="165"/>
      <c r="DYG35" s="165"/>
      <c r="DYH35" s="165"/>
      <c r="DYI35" s="165"/>
      <c r="DYJ35" s="165"/>
      <c r="DYK35" s="165"/>
      <c r="DYL35" s="165"/>
      <c r="DYM35" s="165"/>
      <c r="DYN35" s="165"/>
      <c r="DYO35" s="165"/>
      <c r="DYP35" s="165"/>
      <c r="DYQ35" s="165"/>
      <c r="DYR35" s="165"/>
      <c r="DYS35" s="165"/>
      <c r="DYT35" s="165"/>
      <c r="DYU35" s="165"/>
      <c r="DYV35" s="165"/>
      <c r="DYW35" s="165"/>
      <c r="DYX35" s="165"/>
      <c r="DYY35" s="165"/>
      <c r="DYZ35" s="165"/>
      <c r="DZA35" s="165"/>
      <c r="DZB35" s="165"/>
      <c r="DZC35" s="165"/>
      <c r="DZD35" s="165"/>
      <c r="DZE35" s="165"/>
      <c r="DZF35" s="165"/>
      <c r="DZG35" s="165"/>
      <c r="DZH35" s="165"/>
      <c r="DZI35" s="165"/>
      <c r="DZJ35" s="165"/>
      <c r="DZK35" s="165"/>
      <c r="DZL35" s="165"/>
      <c r="DZM35" s="165"/>
      <c r="DZN35" s="165"/>
      <c r="DZO35" s="165"/>
      <c r="DZP35" s="165"/>
      <c r="DZQ35" s="165"/>
      <c r="DZR35" s="165"/>
      <c r="DZS35" s="165"/>
      <c r="DZT35" s="165"/>
      <c r="DZU35" s="165"/>
      <c r="DZV35" s="165"/>
      <c r="DZW35" s="165"/>
      <c r="DZX35" s="165"/>
      <c r="DZY35" s="165"/>
      <c r="DZZ35" s="165"/>
      <c r="EAA35" s="165"/>
      <c r="EAB35" s="165"/>
      <c r="EAC35" s="165"/>
      <c r="EAD35" s="165"/>
      <c r="EAE35" s="165"/>
      <c r="EAF35" s="165"/>
      <c r="EAG35" s="165"/>
      <c r="EAH35" s="165"/>
      <c r="EAI35" s="165"/>
      <c r="EAJ35" s="165"/>
      <c r="EAK35" s="165"/>
      <c r="EAL35" s="165"/>
      <c r="EAM35" s="165"/>
      <c r="EAN35" s="165"/>
      <c r="EAO35" s="165"/>
      <c r="EAP35" s="165"/>
      <c r="EAQ35" s="165"/>
      <c r="EAR35" s="165"/>
      <c r="EAS35" s="165"/>
      <c r="EAT35" s="165"/>
      <c r="EAU35" s="165"/>
      <c r="EAV35" s="165"/>
      <c r="EAW35" s="165"/>
      <c r="EAX35" s="165"/>
      <c r="EAY35" s="165"/>
      <c r="EAZ35" s="165"/>
      <c r="EBA35" s="165"/>
      <c r="EBB35" s="165"/>
      <c r="EBC35" s="165"/>
      <c r="EBD35" s="165"/>
      <c r="EBE35" s="165"/>
      <c r="EBF35" s="165"/>
      <c r="EBG35" s="165"/>
      <c r="EBH35" s="165"/>
      <c r="EBI35" s="165"/>
      <c r="EBJ35" s="165"/>
      <c r="EBK35" s="165"/>
      <c r="EBL35" s="165"/>
      <c r="EBM35" s="165"/>
      <c r="EBN35" s="165"/>
      <c r="EBO35" s="165"/>
      <c r="EBP35" s="165"/>
      <c r="EBQ35" s="165"/>
      <c r="EBR35" s="165"/>
      <c r="EBS35" s="165"/>
      <c r="EBT35" s="165"/>
      <c r="EBU35" s="165"/>
      <c r="EBV35" s="165"/>
      <c r="EBW35" s="165"/>
      <c r="EBX35" s="165"/>
      <c r="EBY35" s="165"/>
      <c r="EBZ35" s="165"/>
      <c r="ECA35" s="165"/>
      <c r="ECB35" s="165"/>
      <c r="ECC35" s="165"/>
      <c r="ECD35" s="165"/>
      <c r="ECE35" s="165"/>
      <c r="ECF35" s="165"/>
      <c r="ECG35" s="165"/>
      <c r="ECH35" s="165"/>
      <c r="ECI35" s="165"/>
      <c r="ECJ35" s="165"/>
      <c r="ECK35" s="165"/>
      <c r="ECL35" s="165"/>
      <c r="ECM35" s="165"/>
      <c r="ECN35" s="165"/>
      <c r="ECO35" s="165"/>
      <c r="ECP35" s="165"/>
      <c r="ECQ35" s="165"/>
      <c r="ECR35" s="165"/>
      <c r="ECS35" s="165"/>
      <c r="ECT35" s="165"/>
      <c r="ECU35" s="165"/>
      <c r="ECV35" s="165"/>
      <c r="ECW35" s="165"/>
      <c r="ECX35" s="165"/>
      <c r="ECY35" s="165"/>
      <c r="ECZ35" s="165"/>
      <c r="EDA35" s="165"/>
      <c r="EDB35" s="165"/>
      <c r="EDC35" s="165"/>
      <c r="EDD35" s="165"/>
      <c r="EDE35" s="165"/>
      <c r="EDF35" s="165"/>
      <c r="EDG35" s="165"/>
      <c r="EDH35" s="165"/>
      <c r="EDI35" s="165"/>
      <c r="EDJ35" s="165"/>
      <c r="EDK35" s="165"/>
      <c r="EDL35" s="165"/>
      <c r="EDM35" s="165"/>
      <c r="EDN35" s="165"/>
      <c r="EDO35" s="165"/>
      <c r="EDP35" s="165"/>
      <c r="EDQ35" s="165"/>
      <c r="EDR35" s="165"/>
      <c r="EDS35" s="165"/>
      <c r="EDT35" s="165"/>
      <c r="EDU35" s="165"/>
      <c r="EDV35" s="165"/>
      <c r="EDW35" s="165"/>
      <c r="EDX35" s="165"/>
      <c r="EDY35" s="165"/>
      <c r="EDZ35" s="165"/>
      <c r="EEA35" s="165"/>
      <c r="EEB35" s="165"/>
      <c r="EEC35" s="165"/>
      <c r="EED35" s="165"/>
      <c r="EEE35" s="165"/>
      <c r="EEF35" s="165"/>
      <c r="EEG35" s="165"/>
      <c r="EEH35" s="165"/>
      <c r="EEI35" s="165"/>
      <c r="EEJ35" s="165"/>
      <c r="EEK35" s="165"/>
      <c r="EEL35" s="165"/>
      <c r="EEM35" s="165"/>
      <c r="EEN35" s="165"/>
      <c r="EEO35" s="165"/>
      <c r="EEP35" s="165"/>
      <c r="EEQ35" s="165"/>
      <c r="EER35" s="165"/>
      <c r="EES35" s="165"/>
      <c r="EET35" s="165"/>
      <c r="EEU35" s="165"/>
      <c r="EEV35" s="165"/>
      <c r="EEW35" s="165"/>
      <c r="EEX35" s="165"/>
      <c r="EEY35" s="165"/>
      <c r="EEZ35" s="165"/>
      <c r="EFA35" s="165"/>
      <c r="EFB35" s="165"/>
      <c r="EFC35" s="165"/>
      <c r="EFD35" s="165"/>
      <c r="EFE35" s="165"/>
      <c r="EFF35" s="165"/>
      <c r="EFG35" s="165"/>
      <c r="EFH35" s="165"/>
      <c r="EFI35" s="165"/>
      <c r="EFJ35" s="165"/>
      <c r="EFK35" s="165"/>
      <c r="EFL35" s="165"/>
      <c r="EFM35" s="165"/>
      <c r="EFN35" s="165"/>
      <c r="EFO35" s="165"/>
      <c r="EFP35" s="165"/>
      <c r="EFQ35" s="165"/>
      <c r="EFR35" s="165"/>
      <c r="EFS35" s="165"/>
      <c r="EFT35" s="165"/>
      <c r="EFU35" s="165"/>
      <c r="EFV35" s="165"/>
      <c r="EFW35" s="165"/>
      <c r="EFX35" s="165"/>
      <c r="EFY35" s="165"/>
      <c r="EFZ35" s="165"/>
      <c r="EGA35" s="165"/>
      <c r="EGB35" s="165"/>
      <c r="EGC35" s="165"/>
      <c r="EGD35" s="165"/>
      <c r="EGE35" s="165"/>
      <c r="EGF35" s="165"/>
      <c r="EGG35" s="165"/>
      <c r="EGH35" s="165"/>
      <c r="EGI35" s="165"/>
      <c r="EGJ35" s="165"/>
      <c r="EGK35" s="165"/>
      <c r="EGL35" s="165"/>
      <c r="EGM35" s="165"/>
      <c r="EGN35" s="165"/>
      <c r="EGO35" s="165"/>
      <c r="EGP35" s="165"/>
      <c r="EGQ35" s="165"/>
      <c r="EGR35" s="165"/>
      <c r="EGS35" s="165"/>
      <c r="EGT35" s="165"/>
      <c r="EGU35" s="165"/>
      <c r="EGV35" s="165"/>
      <c r="EGW35" s="165"/>
      <c r="EGX35" s="165"/>
      <c r="EGY35" s="165"/>
      <c r="EGZ35" s="165"/>
      <c r="EHA35" s="165"/>
      <c r="EHB35" s="165"/>
      <c r="EHC35" s="165"/>
      <c r="EHD35" s="165"/>
      <c r="EHE35" s="165"/>
      <c r="EHF35" s="165"/>
      <c r="EHG35" s="165"/>
      <c r="EHH35" s="165"/>
      <c r="EHI35" s="165"/>
      <c r="EHJ35" s="165"/>
      <c r="EHK35" s="165"/>
      <c r="EHL35" s="165"/>
      <c r="EHM35" s="165"/>
      <c r="EHN35" s="165"/>
      <c r="EHO35" s="165"/>
      <c r="EHP35" s="165"/>
      <c r="EHQ35" s="165"/>
      <c r="EHR35" s="165"/>
      <c r="EHS35" s="165"/>
      <c r="EHT35" s="165"/>
      <c r="EHU35" s="165"/>
      <c r="EHV35" s="165"/>
      <c r="EHW35" s="165"/>
      <c r="EHX35" s="165"/>
      <c r="EHY35" s="165"/>
      <c r="EHZ35" s="165"/>
      <c r="EIA35" s="165"/>
      <c r="EIB35" s="165"/>
      <c r="EIC35" s="165"/>
      <c r="EID35" s="165"/>
      <c r="EIE35" s="165"/>
      <c r="EIF35" s="165"/>
      <c r="EIG35" s="165"/>
      <c r="EIH35" s="165"/>
      <c r="EII35" s="165"/>
      <c r="EIJ35" s="165"/>
      <c r="EIK35" s="165"/>
      <c r="EIL35" s="165"/>
      <c r="EIM35" s="165"/>
      <c r="EIN35" s="165"/>
      <c r="EIO35" s="165"/>
      <c r="EIP35" s="165"/>
      <c r="EIQ35" s="165"/>
      <c r="EIR35" s="165"/>
      <c r="EIS35" s="165"/>
      <c r="EIT35" s="165"/>
      <c r="EIU35" s="165"/>
      <c r="EIV35" s="165"/>
      <c r="EIW35" s="165"/>
      <c r="EIX35" s="165"/>
      <c r="EIY35" s="165"/>
      <c r="EIZ35" s="165"/>
      <c r="EJA35" s="165"/>
      <c r="EJB35" s="165"/>
      <c r="EJC35" s="165"/>
      <c r="EJD35" s="165"/>
      <c r="EJE35" s="165"/>
      <c r="EJF35" s="165"/>
      <c r="EJG35" s="165"/>
      <c r="EJH35" s="165"/>
      <c r="EJI35" s="165"/>
      <c r="EJJ35" s="165"/>
      <c r="EJK35" s="165"/>
      <c r="EJL35" s="165"/>
      <c r="EJM35" s="165"/>
      <c r="EJN35" s="165"/>
      <c r="EJO35" s="165"/>
      <c r="EJP35" s="165"/>
      <c r="EJQ35" s="165"/>
      <c r="EJR35" s="165"/>
      <c r="EJS35" s="165"/>
      <c r="EJT35" s="165"/>
      <c r="EJU35" s="165"/>
      <c r="EJV35" s="165"/>
      <c r="EJW35" s="165"/>
      <c r="EJX35" s="165"/>
      <c r="EJY35" s="165"/>
      <c r="EJZ35" s="165"/>
      <c r="EKA35" s="165"/>
      <c r="EKB35" s="165"/>
      <c r="EKC35" s="165"/>
      <c r="EKD35" s="165"/>
      <c r="EKE35" s="165"/>
      <c r="EKF35" s="165"/>
      <c r="EKG35" s="165"/>
      <c r="EKH35" s="165"/>
      <c r="EKI35" s="165"/>
      <c r="EKJ35" s="165"/>
      <c r="EKK35" s="165"/>
      <c r="EKL35" s="165"/>
      <c r="EKM35" s="165"/>
      <c r="EKN35" s="165"/>
      <c r="EKO35" s="165"/>
      <c r="EKP35" s="165"/>
      <c r="EKQ35" s="165"/>
      <c r="EKR35" s="165"/>
      <c r="EKS35" s="165"/>
      <c r="EKT35" s="165"/>
      <c r="EKU35" s="165"/>
      <c r="EKV35" s="165"/>
      <c r="EKW35" s="165"/>
      <c r="EKX35" s="165"/>
      <c r="EKY35" s="165"/>
      <c r="EKZ35" s="165"/>
      <c r="ELA35" s="165"/>
      <c r="ELB35" s="165"/>
      <c r="ELC35" s="165"/>
      <c r="ELD35" s="165"/>
      <c r="ELE35" s="165"/>
      <c r="ELF35" s="165"/>
      <c r="ELG35" s="165"/>
      <c r="ELH35" s="165"/>
      <c r="ELI35" s="165"/>
      <c r="ELJ35" s="165"/>
      <c r="ELK35" s="165"/>
      <c r="ELL35" s="165"/>
      <c r="ELM35" s="165"/>
      <c r="ELN35" s="165"/>
      <c r="ELO35" s="165"/>
      <c r="ELP35" s="165"/>
      <c r="ELQ35" s="165"/>
      <c r="ELR35" s="165"/>
      <c r="ELS35" s="165"/>
      <c r="ELT35" s="165"/>
      <c r="ELU35" s="165"/>
      <c r="ELV35" s="165"/>
      <c r="ELW35" s="165"/>
      <c r="ELX35" s="165"/>
      <c r="ELY35" s="165"/>
      <c r="ELZ35" s="165"/>
      <c r="EMA35" s="165"/>
      <c r="EMB35" s="165"/>
      <c r="EMC35" s="165"/>
      <c r="EMD35" s="165"/>
      <c r="EME35" s="165"/>
      <c r="EMF35" s="165"/>
      <c r="EMG35" s="165"/>
      <c r="EMH35" s="165"/>
      <c r="EMI35" s="165"/>
      <c r="EMJ35" s="165"/>
      <c r="EMK35" s="165"/>
      <c r="EML35" s="165"/>
      <c r="EMM35" s="165"/>
      <c r="EMN35" s="165"/>
      <c r="EMO35" s="165"/>
      <c r="EMP35" s="165"/>
      <c r="EMQ35" s="165"/>
      <c r="EMR35" s="165"/>
      <c r="EMS35" s="165"/>
      <c r="EMT35" s="165"/>
      <c r="EMU35" s="165"/>
      <c r="EMV35" s="165"/>
      <c r="EMW35" s="165"/>
      <c r="EMX35" s="165"/>
      <c r="EMY35" s="165"/>
      <c r="EMZ35" s="165"/>
      <c r="ENA35" s="165"/>
      <c r="ENB35" s="165"/>
      <c r="ENC35" s="165"/>
      <c r="END35" s="165"/>
      <c r="ENE35" s="165"/>
      <c r="ENF35" s="165"/>
      <c r="ENG35" s="165"/>
      <c r="ENH35" s="165"/>
      <c r="ENI35" s="165"/>
      <c r="ENJ35" s="165"/>
      <c r="ENK35" s="165"/>
      <c r="ENL35" s="165"/>
      <c r="ENM35" s="165"/>
      <c r="ENN35" s="165"/>
      <c r="ENO35" s="165"/>
      <c r="ENP35" s="165"/>
      <c r="ENQ35" s="165"/>
      <c r="ENR35" s="165"/>
      <c r="ENS35" s="165"/>
      <c r="ENT35" s="165"/>
      <c r="ENU35" s="165"/>
      <c r="ENV35" s="165"/>
      <c r="ENW35" s="165"/>
      <c r="ENX35" s="165"/>
      <c r="ENY35" s="165"/>
      <c r="ENZ35" s="165"/>
      <c r="EOA35" s="165"/>
      <c r="EOB35" s="165"/>
      <c r="EOC35" s="165"/>
      <c r="EOD35" s="165"/>
      <c r="EOE35" s="165"/>
      <c r="EOF35" s="165"/>
      <c r="EOG35" s="165"/>
      <c r="EOH35" s="165"/>
      <c r="EOI35" s="165"/>
      <c r="EOJ35" s="165"/>
      <c r="EOK35" s="165"/>
      <c r="EOL35" s="165"/>
      <c r="EOM35" s="165"/>
      <c r="EON35" s="165"/>
      <c r="EOO35" s="165"/>
      <c r="EOP35" s="165"/>
      <c r="EOQ35" s="165"/>
      <c r="EOR35" s="165"/>
      <c r="EOS35" s="165"/>
      <c r="EOT35" s="165"/>
      <c r="EOU35" s="165"/>
      <c r="EOV35" s="165"/>
      <c r="EOW35" s="165"/>
      <c r="EOX35" s="165"/>
      <c r="EOY35" s="165"/>
      <c r="EOZ35" s="165"/>
      <c r="EPA35" s="165"/>
      <c r="EPB35" s="165"/>
      <c r="EPC35" s="165"/>
      <c r="EPD35" s="165"/>
      <c r="EPE35" s="165"/>
      <c r="EPF35" s="165"/>
      <c r="EPG35" s="165"/>
      <c r="EPH35" s="165"/>
      <c r="EPI35" s="165"/>
      <c r="EPJ35" s="165"/>
      <c r="EPK35" s="165"/>
      <c r="EPL35" s="165"/>
      <c r="EPM35" s="165"/>
      <c r="EPN35" s="165"/>
      <c r="EPO35" s="165"/>
      <c r="EPP35" s="165"/>
      <c r="EPQ35" s="165"/>
      <c r="EPR35" s="165"/>
      <c r="EPS35" s="165"/>
      <c r="EPT35" s="165"/>
      <c r="EPU35" s="165"/>
      <c r="EPV35" s="165"/>
      <c r="EPW35" s="165"/>
      <c r="EPX35" s="165"/>
      <c r="EPY35" s="165"/>
      <c r="EPZ35" s="165"/>
      <c r="EQA35" s="165"/>
      <c r="EQB35" s="165"/>
      <c r="EQC35" s="165"/>
      <c r="EQD35" s="165"/>
      <c r="EQE35" s="165"/>
      <c r="EQF35" s="165"/>
      <c r="EQG35" s="165"/>
      <c r="EQH35" s="165"/>
      <c r="EQI35" s="165"/>
      <c r="EQJ35" s="165"/>
      <c r="EQK35" s="165"/>
      <c r="EQL35" s="165"/>
      <c r="EQM35" s="165"/>
      <c r="EQN35" s="165"/>
      <c r="EQO35" s="165"/>
      <c r="EQP35" s="165"/>
      <c r="EQQ35" s="165"/>
      <c r="EQR35" s="165"/>
      <c r="EQS35" s="165"/>
      <c r="EQT35" s="165"/>
      <c r="EQU35" s="165"/>
      <c r="EQV35" s="165"/>
      <c r="EQW35" s="165"/>
      <c r="EQX35" s="165"/>
      <c r="EQY35" s="165"/>
      <c r="EQZ35" s="165"/>
      <c r="ERA35" s="165"/>
      <c r="ERB35" s="165"/>
      <c r="ERC35" s="165"/>
      <c r="ERD35" s="165"/>
      <c r="ERE35" s="165"/>
      <c r="ERF35" s="165"/>
      <c r="ERG35" s="165"/>
      <c r="ERH35" s="165"/>
      <c r="ERI35" s="165"/>
      <c r="ERJ35" s="165"/>
      <c r="ERK35" s="165"/>
      <c r="ERL35" s="165"/>
      <c r="ERM35" s="165"/>
      <c r="ERN35" s="165"/>
      <c r="ERO35" s="165"/>
      <c r="ERP35" s="165"/>
      <c r="ERQ35" s="165"/>
      <c r="ERR35" s="165"/>
      <c r="ERS35" s="165"/>
      <c r="ERT35" s="165"/>
      <c r="ERU35" s="165"/>
      <c r="ERV35" s="165"/>
      <c r="ERW35" s="165"/>
      <c r="ERX35" s="165"/>
      <c r="ERY35" s="165"/>
      <c r="ERZ35" s="165"/>
      <c r="ESA35" s="165"/>
      <c r="ESB35" s="165"/>
      <c r="ESC35" s="165"/>
      <c r="ESD35" s="165"/>
      <c r="ESE35" s="165"/>
      <c r="ESF35" s="165"/>
      <c r="ESG35" s="165"/>
      <c r="ESH35" s="165"/>
      <c r="ESI35" s="165"/>
      <c r="ESJ35" s="165"/>
      <c r="ESK35" s="165"/>
      <c r="ESL35" s="165"/>
      <c r="ESM35" s="165"/>
      <c r="ESN35" s="165"/>
      <c r="ESO35" s="165"/>
      <c r="ESP35" s="165"/>
      <c r="ESQ35" s="165"/>
      <c r="ESR35" s="165"/>
      <c r="ESS35" s="165"/>
      <c r="EST35" s="165"/>
      <c r="ESU35" s="165"/>
      <c r="ESV35" s="165"/>
      <c r="ESW35" s="165"/>
      <c r="ESX35" s="165"/>
      <c r="ESY35" s="165"/>
      <c r="ESZ35" s="165"/>
      <c r="ETA35" s="165"/>
      <c r="ETB35" s="165"/>
      <c r="ETC35" s="165"/>
      <c r="ETD35" s="165"/>
      <c r="ETE35" s="165"/>
      <c r="ETF35" s="165"/>
      <c r="ETG35" s="165"/>
      <c r="ETH35" s="165"/>
      <c r="ETI35" s="165"/>
      <c r="ETJ35" s="165"/>
      <c r="ETK35" s="165"/>
      <c r="ETL35" s="165"/>
      <c r="ETM35" s="165"/>
      <c r="ETN35" s="165"/>
      <c r="ETO35" s="165"/>
      <c r="ETP35" s="165"/>
      <c r="ETQ35" s="165"/>
      <c r="ETR35" s="165"/>
      <c r="ETS35" s="165"/>
      <c r="ETT35" s="165"/>
      <c r="ETU35" s="165"/>
      <c r="ETV35" s="165"/>
      <c r="ETW35" s="165"/>
      <c r="ETX35" s="165"/>
      <c r="ETY35" s="165"/>
      <c r="ETZ35" s="165"/>
      <c r="EUA35" s="165"/>
      <c r="EUB35" s="165"/>
      <c r="EUC35" s="165"/>
      <c r="EUD35" s="165"/>
      <c r="EUE35" s="165"/>
      <c r="EUF35" s="165"/>
      <c r="EUG35" s="165"/>
      <c r="EUH35" s="165"/>
      <c r="EUI35" s="165"/>
      <c r="EUJ35" s="165"/>
      <c r="EUK35" s="165"/>
      <c r="EUL35" s="165"/>
      <c r="EUM35" s="165"/>
      <c r="EUN35" s="165"/>
      <c r="EUO35" s="165"/>
      <c r="EUP35" s="165"/>
      <c r="EUQ35" s="165"/>
      <c r="EUR35" s="165"/>
      <c r="EUS35" s="165"/>
      <c r="EUT35" s="165"/>
      <c r="EUU35" s="165"/>
      <c r="EUV35" s="165"/>
      <c r="EUW35" s="165"/>
      <c r="EUX35" s="165"/>
      <c r="EUY35" s="165"/>
      <c r="EUZ35" s="165"/>
      <c r="EVA35" s="165"/>
      <c r="EVB35" s="165"/>
      <c r="EVC35" s="165"/>
      <c r="EVD35" s="165"/>
      <c r="EVE35" s="165"/>
      <c r="EVF35" s="165"/>
      <c r="EVG35" s="165"/>
      <c r="EVH35" s="165"/>
      <c r="EVI35" s="165"/>
      <c r="EVJ35" s="165"/>
      <c r="EVK35" s="165"/>
      <c r="EVL35" s="165"/>
      <c r="EVM35" s="165"/>
      <c r="EVN35" s="165"/>
      <c r="EVO35" s="165"/>
      <c r="EVP35" s="165"/>
      <c r="EVQ35" s="165"/>
      <c r="EVR35" s="165"/>
      <c r="EVS35" s="165"/>
      <c r="EVT35" s="165"/>
      <c r="EVU35" s="165"/>
      <c r="EVV35" s="165"/>
      <c r="EVW35" s="165"/>
      <c r="EVX35" s="165"/>
      <c r="EVY35" s="165"/>
      <c r="EVZ35" s="165"/>
      <c r="EWA35" s="165"/>
      <c r="EWB35" s="165"/>
      <c r="EWC35" s="165"/>
      <c r="EWD35" s="165"/>
      <c r="EWE35" s="165"/>
      <c r="EWF35" s="165"/>
      <c r="EWG35" s="165"/>
      <c r="EWH35" s="165"/>
      <c r="EWI35" s="165"/>
      <c r="EWJ35" s="165"/>
      <c r="EWK35" s="165"/>
      <c r="EWL35" s="165"/>
      <c r="EWM35" s="165"/>
      <c r="EWN35" s="165"/>
      <c r="EWO35" s="165"/>
      <c r="EWP35" s="165"/>
      <c r="EWQ35" s="165"/>
      <c r="EWR35" s="165"/>
      <c r="EWS35" s="165"/>
      <c r="EWT35" s="165"/>
      <c r="EWU35" s="165"/>
      <c r="EWV35" s="165"/>
      <c r="EWW35" s="165"/>
      <c r="EWX35" s="165"/>
      <c r="EWY35" s="165"/>
      <c r="EWZ35" s="165"/>
      <c r="EXA35" s="165"/>
      <c r="EXB35" s="165"/>
      <c r="EXC35" s="165"/>
      <c r="EXD35" s="165"/>
      <c r="EXE35" s="165"/>
      <c r="EXF35" s="165"/>
      <c r="EXG35" s="165"/>
      <c r="EXH35" s="165"/>
      <c r="EXI35" s="165"/>
      <c r="EXJ35" s="165"/>
      <c r="EXK35" s="165"/>
      <c r="EXL35" s="165"/>
      <c r="EXM35" s="165"/>
      <c r="EXN35" s="165"/>
      <c r="EXO35" s="165"/>
      <c r="EXP35" s="165"/>
      <c r="EXQ35" s="165"/>
      <c r="EXR35" s="165"/>
      <c r="EXS35" s="165"/>
      <c r="EXT35" s="165"/>
      <c r="EXU35" s="165"/>
      <c r="EXV35" s="165"/>
      <c r="EXW35" s="165"/>
      <c r="EXX35" s="165"/>
      <c r="EXY35" s="165"/>
      <c r="EXZ35" s="165"/>
      <c r="EYA35" s="165"/>
      <c r="EYB35" s="165"/>
      <c r="EYC35" s="165"/>
      <c r="EYD35" s="165"/>
      <c r="EYE35" s="165"/>
      <c r="EYF35" s="165"/>
      <c r="EYG35" s="165"/>
      <c r="EYH35" s="165"/>
      <c r="EYI35" s="165"/>
      <c r="EYJ35" s="165"/>
      <c r="EYK35" s="165"/>
      <c r="EYL35" s="165"/>
      <c r="EYM35" s="165"/>
      <c r="EYN35" s="165"/>
      <c r="EYO35" s="165"/>
      <c r="EYP35" s="165"/>
      <c r="EYQ35" s="165"/>
      <c r="EYR35" s="165"/>
      <c r="EYS35" s="165"/>
      <c r="EYT35" s="165"/>
      <c r="EYU35" s="165"/>
      <c r="EYV35" s="165"/>
      <c r="EYW35" s="165"/>
      <c r="EYX35" s="165"/>
      <c r="EYY35" s="165"/>
      <c r="EYZ35" s="165"/>
      <c r="EZA35" s="165"/>
      <c r="EZB35" s="165"/>
      <c r="EZC35" s="165"/>
      <c r="EZD35" s="165"/>
      <c r="EZE35" s="165"/>
      <c r="EZF35" s="165"/>
      <c r="EZG35" s="165"/>
      <c r="EZH35" s="165"/>
      <c r="EZI35" s="165"/>
      <c r="EZJ35" s="165"/>
      <c r="EZK35" s="165"/>
      <c r="EZL35" s="165"/>
      <c r="EZM35" s="165"/>
      <c r="EZN35" s="165"/>
      <c r="EZO35" s="165"/>
      <c r="EZP35" s="165"/>
      <c r="EZQ35" s="165"/>
      <c r="EZR35" s="165"/>
      <c r="EZS35" s="165"/>
      <c r="EZT35" s="165"/>
      <c r="EZU35" s="165"/>
      <c r="EZV35" s="165"/>
      <c r="EZW35" s="165"/>
      <c r="EZX35" s="165"/>
      <c r="EZY35" s="165"/>
      <c r="EZZ35" s="165"/>
      <c r="FAA35" s="165"/>
      <c r="FAB35" s="165"/>
      <c r="FAC35" s="165"/>
      <c r="FAD35" s="165"/>
      <c r="FAE35" s="165"/>
      <c r="FAF35" s="165"/>
      <c r="FAG35" s="165"/>
      <c r="FAH35" s="165"/>
      <c r="FAI35" s="165"/>
      <c r="FAJ35" s="165"/>
      <c r="FAK35" s="165"/>
      <c r="FAL35" s="165"/>
      <c r="FAM35" s="165"/>
      <c r="FAN35" s="165"/>
      <c r="FAO35" s="165"/>
      <c r="FAP35" s="165"/>
      <c r="FAQ35" s="165"/>
      <c r="FAR35" s="165"/>
      <c r="FAS35" s="165"/>
      <c r="FAT35" s="165"/>
      <c r="FAU35" s="165"/>
      <c r="FAV35" s="165"/>
      <c r="FAW35" s="165"/>
      <c r="FAX35" s="165"/>
      <c r="FAY35" s="165"/>
      <c r="FAZ35" s="165"/>
      <c r="FBA35" s="165"/>
      <c r="FBB35" s="165"/>
      <c r="FBC35" s="165"/>
      <c r="FBD35" s="165"/>
      <c r="FBE35" s="165"/>
      <c r="FBF35" s="165"/>
      <c r="FBG35" s="165"/>
      <c r="FBH35" s="165"/>
      <c r="FBI35" s="165"/>
      <c r="FBJ35" s="165"/>
      <c r="FBK35" s="165"/>
      <c r="FBL35" s="165"/>
      <c r="FBM35" s="165"/>
      <c r="FBN35" s="165"/>
      <c r="FBO35" s="165"/>
      <c r="FBP35" s="165"/>
      <c r="FBQ35" s="165"/>
      <c r="FBR35" s="165"/>
      <c r="FBS35" s="165"/>
      <c r="FBT35" s="165"/>
      <c r="FBU35" s="165"/>
      <c r="FBV35" s="165"/>
      <c r="FBW35" s="165"/>
      <c r="FBX35" s="165"/>
      <c r="FBY35" s="165"/>
      <c r="FBZ35" s="165"/>
      <c r="FCA35" s="165"/>
      <c r="FCB35" s="165"/>
      <c r="FCC35" s="165"/>
      <c r="FCD35" s="165"/>
      <c r="FCE35" s="165"/>
      <c r="FCF35" s="165"/>
      <c r="FCG35" s="165"/>
      <c r="FCH35" s="165"/>
      <c r="FCI35" s="165"/>
      <c r="FCJ35" s="165"/>
      <c r="FCK35" s="165"/>
      <c r="FCL35" s="165"/>
      <c r="FCM35" s="165"/>
      <c r="FCN35" s="165"/>
      <c r="FCO35" s="165"/>
      <c r="FCP35" s="165"/>
      <c r="FCQ35" s="165"/>
      <c r="FCR35" s="165"/>
      <c r="FCS35" s="165"/>
      <c r="FCT35" s="165"/>
      <c r="FCU35" s="165"/>
      <c r="FCV35" s="165"/>
      <c r="FCW35" s="165"/>
      <c r="FCX35" s="165"/>
      <c r="FCY35" s="165"/>
      <c r="FCZ35" s="165"/>
      <c r="FDA35" s="165"/>
      <c r="FDB35" s="165"/>
      <c r="FDC35" s="165"/>
      <c r="FDD35" s="165"/>
      <c r="FDE35" s="165"/>
      <c r="FDF35" s="165"/>
      <c r="FDG35" s="165"/>
      <c r="FDH35" s="165"/>
      <c r="FDI35" s="165"/>
      <c r="FDJ35" s="165"/>
      <c r="FDK35" s="165"/>
      <c r="FDL35" s="165"/>
      <c r="FDM35" s="165"/>
      <c r="FDN35" s="165"/>
      <c r="FDO35" s="165"/>
      <c r="FDP35" s="165"/>
      <c r="FDQ35" s="165"/>
      <c r="FDR35" s="165"/>
      <c r="FDS35" s="165"/>
      <c r="FDT35" s="165"/>
      <c r="FDU35" s="165"/>
      <c r="FDV35" s="165"/>
      <c r="FDW35" s="165"/>
      <c r="FDX35" s="165"/>
      <c r="FDY35" s="165"/>
      <c r="FDZ35" s="165"/>
      <c r="FEA35" s="165"/>
      <c r="FEB35" s="165"/>
      <c r="FEC35" s="165"/>
      <c r="FED35" s="165"/>
      <c r="FEE35" s="165"/>
      <c r="FEF35" s="165"/>
      <c r="FEG35" s="165"/>
      <c r="FEH35" s="165"/>
      <c r="FEI35" s="165"/>
      <c r="FEJ35" s="165"/>
      <c r="FEK35" s="165"/>
      <c r="FEL35" s="165"/>
      <c r="FEM35" s="165"/>
      <c r="FEN35" s="165"/>
      <c r="FEO35" s="165"/>
      <c r="FEP35" s="165"/>
      <c r="FEQ35" s="165"/>
      <c r="FER35" s="165"/>
      <c r="FES35" s="165"/>
      <c r="FET35" s="165"/>
      <c r="FEU35" s="165"/>
      <c r="FEV35" s="165"/>
      <c r="FEW35" s="165"/>
      <c r="FEX35" s="165"/>
      <c r="FEY35" s="165"/>
      <c r="FEZ35" s="165"/>
      <c r="FFA35" s="165"/>
      <c r="FFB35" s="165"/>
      <c r="FFC35" s="165"/>
      <c r="FFD35" s="165"/>
      <c r="FFE35" s="165"/>
      <c r="FFF35" s="165"/>
      <c r="FFG35" s="165"/>
      <c r="FFH35" s="165"/>
      <c r="FFI35" s="165"/>
      <c r="FFJ35" s="165"/>
      <c r="FFK35" s="165"/>
      <c r="FFL35" s="165"/>
      <c r="FFM35" s="165"/>
      <c r="FFN35" s="165"/>
      <c r="FFO35" s="165"/>
      <c r="FFP35" s="165"/>
      <c r="FFQ35" s="165"/>
      <c r="FFR35" s="165"/>
      <c r="FFS35" s="165"/>
      <c r="FFT35" s="165"/>
      <c r="FFU35" s="165"/>
      <c r="FFV35" s="165"/>
      <c r="FFW35" s="165"/>
      <c r="FFX35" s="165"/>
      <c r="FFY35" s="165"/>
      <c r="FFZ35" s="165"/>
      <c r="FGA35" s="165"/>
      <c r="FGB35" s="165"/>
      <c r="FGC35" s="165"/>
      <c r="FGD35" s="165"/>
      <c r="FGE35" s="165"/>
      <c r="FGF35" s="165"/>
      <c r="FGG35" s="165"/>
      <c r="FGH35" s="165"/>
      <c r="FGI35" s="165"/>
      <c r="FGJ35" s="165"/>
      <c r="FGK35" s="165"/>
      <c r="FGL35" s="165"/>
      <c r="FGM35" s="165"/>
      <c r="FGN35" s="165"/>
      <c r="FGO35" s="165"/>
      <c r="FGP35" s="165"/>
      <c r="FGQ35" s="165"/>
      <c r="FGR35" s="165"/>
      <c r="FGS35" s="165"/>
      <c r="FGT35" s="165"/>
      <c r="FGU35" s="165"/>
      <c r="FGV35" s="165"/>
      <c r="FGW35" s="165"/>
      <c r="FGX35" s="165"/>
      <c r="FGY35" s="165"/>
      <c r="FGZ35" s="165"/>
      <c r="FHA35" s="165"/>
      <c r="FHB35" s="165"/>
      <c r="FHC35" s="165"/>
      <c r="FHD35" s="165"/>
      <c r="FHE35" s="165"/>
      <c r="FHF35" s="165"/>
      <c r="FHG35" s="165"/>
      <c r="FHH35" s="165"/>
      <c r="FHI35" s="165"/>
      <c r="FHJ35" s="165"/>
      <c r="FHK35" s="165"/>
      <c r="FHL35" s="165"/>
      <c r="FHM35" s="165"/>
      <c r="FHN35" s="165"/>
      <c r="FHO35" s="165"/>
      <c r="FHP35" s="165"/>
      <c r="FHQ35" s="165"/>
      <c r="FHR35" s="165"/>
      <c r="FHS35" s="165"/>
      <c r="FHT35" s="165"/>
      <c r="FHU35" s="165"/>
      <c r="FHV35" s="165"/>
      <c r="FHW35" s="165"/>
      <c r="FHX35" s="165"/>
      <c r="FHY35" s="165"/>
      <c r="FHZ35" s="165"/>
      <c r="FIA35" s="165"/>
      <c r="FIB35" s="165"/>
      <c r="FIC35" s="165"/>
      <c r="FID35" s="165"/>
      <c r="FIE35" s="165"/>
      <c r="FIF35" s="165"/>
      <c r="FIG35" s="165"/>
      <c r="FIH35" s="165"/>
      <c r="FII35" s="165"/>
      <c r="FIJ35" s="165"/>
      <c r="FIK35" s="165"/>
      <c r="FIL35" s="165"/>
      <c r="FIM35" s="165"/>
      <c r="FIN35" s="165"/>
      <c r="FIO35" s="165"/>
      <c r="FIP35" s="165"/>
      <c r="FIQ35" s="165"/>
      <c r="FIR35" s="165"/>
      <c r="FIS35" s="165"/>
      <c r="FIT35" s="165"/>
      <c r="FIU35" s="165"/>
      <c r="FIV35" s="165"/>
      <c r="FIW35" s="165"/>
      <c r="FIX35" s="165"/>
      <c r="FIY35" s="165"/>
      <c r="FIZ35" s="165"/>
      <c r="FJA35" s="165"/>
      <c r="FJB35" s="165"/>
      <c r="FJC35" s="165"/>
      <c r="FJD35" s="165"/>
      <c r="FJE35" s="165"/>
      <c r="FJF35" s="165"/>
      <c r="FJG35" s="165"/>
      <c r="FJH35" s="165"/>
      <c r="FJI35" s="165"/>
      <c r="FJJ35" s="165"/>
      <c r="FJK35" s="165"/>
      <c r="FJL35" s="165"/>
      <c r="FJM35" s="165"/>
      <c r="FJN35" s="165"/>
      <c r="FJO35" s="165"/>
      <c r="FJP35" s="165"/>
      <c r="FJQ35" s="165"/>
      <c r="FJR35" s="165"/>
      <c r="FJS35" s="165"/>
      <c r="FJT35" s="165"/>
      <c r="FJU35" s="165"/>
      <c r="FJV35" s="165"/>
      <c r="FJW35" s="165"/>
      <c r="FJX35" s="165"/>
      <c r="FJY35" s="165"/>
      <c r="FJZ35" s="165"/>
      <c r="FKA35" s="165"/>
      <c r="FKB35" s="165"/>
      <c r="FKC35" s="165"/>
      <c r="FKD35" s="165"/>
      <c r="FKE35" s="165"/>
      <c r="FKF35" s="165"/>
      <c r="FKG35" s="165"/>
      <c r="FKH35" s="165"/>
      <c r="FKI35" s="165"/>
      <c r="FKJ35" s="165"/>
      <c r="FKK35" s="165"/>
      <c r="FKL35" s="165"/>
      <c r="FKM35" s="165"/>
      <c r="FKN35" s="165"/>
      <c r="FKO35" s="165"/>
      <c r="FKP35" s="165"/>
      <c r="FKQ35" s="165"/>
      <c r="FKR35" s="165"/>
      <c r="FKS35" s="165"/>
      <c r="FKT35" s="165"/>
      <c r="FKU35" s="165"/>
      <c r="FKV35" s="165"/>
      <c r="FKW35" s="165"/>
      <c r="FKX35" s="165"/>
      <c r="FKY35" s="165"/>
      <c r="FKZ35" s="165"/>
      <c r="FLA35" s="165"/>
      <c r="FLB35" s="165"/>
      <c r="FLC35" s="165"/>
      <c r="FLD35" s="165"/>
      <c r="FLE35" s="165"/>
      <c r="FLF35" s="165"/>
      <c r="FLG35" s="165"/>
      <c r="FLH35" s="165"/>
      <c r="FLI35" s="165"/>
      <c r="FLJ35" s="165"/>
      <c r="FLK35" s="165"/>
      <c r="FLL35" s="165"/>
      <c r="FLM35" s="165"/>
      <c r="FLN35" s="165"/>
      <c r="FLO35" s="165"/>
      <c r="FLP35" s="165"/>
      <c r="FLQ35" s="165"/>
      <c r="FLR35" s="165"/>
      <c r="FLS35" s="165"/>
      <c r="FLT35" s="165"/>
      <c r="FLU35" s="165"/>
      <c r="FLV35" s="165"/>
      <c r="FLW35" s="165"/>
      <c r="FLX35" s="165"/>
      <c r="FLY35" s="165"/>
      <c r="FLZ35" s="165"/>
      <c r="FMA35" s="165"/>
      <c r="FMB35" s="165"/>
      <c r="FMC35" s="165"/>
      <c r="FMD35" s="165"/>
      <c r="FME35" s="165"/>
      <c r="FMF35" s="165"/>
      <c r="FMG35" s="165"/>
      <c r="FMH35" s="165"/>
      <c r="FMI35" s="165"/>
      <c r="FMJ35" s="165"/>
      <c r="FMK35" s="165"/>
      <c r="FML35" s="165"/>
      <c r="FMM35" s="165"/>
      <c r="FMN35" s="165"/>
      <c r="FMO35" s="165"/>
      <c r="FMP35" s="165"/>
      <c r="FMQ35" s="165"/>
      <c r="FMR35" s="165"/>
      <c r="FMS35" s="165"/>
      <c r="FMT35" s="165"/>
      <c r="FMU35" s="165"/>
      <c r="FMV35" s="165"/>
      <c r="FMW35" s="165"/>
      <c r="FMX35" s="165"/>
      <c r="FMY35" s="165"/>
      <c r="FMZ35" s="165"/>
      <c r="FNA35" s="165"/>
      <c r="FNB35" s="165"/>
      <c r="FNC35" s="165"/>
      <c r="FND35" s="165"/>
      <c r="FNE35" s="165"/>
      <c r="FNF35" s="165"/>
      <c r="FNG35" s="165"/>
      <c r="FNH35" s="165"/>
      <c r="FNI35" s="165"/>
      <c r="FNJ35" s="165"/>
      <c r="FNK35" s="165"/>
      <c r="FNL35" s="165"/>
      <c r="FNM35" s="165"/>
      <c r="FNN35" s="165"/>
      <c r="FNO35" s="165"/>
      <c r="FNP35" s="165"/>
      <c r="FNQ35" s="165"/>
      <c r="FNR35" s="165"/>
      <c r="FNS35" s="165"/>
      <c r="FNT35" s="165"/>
      <c r="FNU35" s="165"/>
      <c r="FNV35" s="165"/>
      <c r="FNW35" s="165"/>
      <c r="FNX35" s="165"/>
      <c r="FNY35" s="165"/>
      <c r="FNZ35" s="165"/>
      <c r="FOA35" s="165"/>
      <c r="FOB35" s="165"/>
      <c r="FOC35" s="165"/>
      <c r="FOD35" s="165"/>
      <c r="FOE35" s="165"/>
      <c r="FOF35" s="165"/>
      <c r="FOG35" s="165"/>
      <c r="FOH35" s="165"/>
      <c r="FOI35" s="165"/>
      <c r="FOJ35" s="165"/>
      <c r="FOK35" s="165"/>
      <c r="FOL35" s="165"/>
      <c r="FOM35" s="165"/>
      <c r="FON35" s="165"/>
      <c r="FOO35" s="165"/>
      <c r="FOP35" s="165"/>
      <c r="FOQ35" s="165"/>
      <c r="FOR35" s="165"/>
      <c r="FOS35" s="165"/>
      <c r="FOT35" s="165"/>
      <c r="FOU35" s="165"/>
      <c r="FOV35" s="165"/>
      <c r="FOW35" s="165"/>
      <c r="FOX35" s="165"/>
      <c r="FOY35" s="165"/>
      <c r="FOZ35" s="165"/>
      <c r="FPA35" s="165"/>
      <c r="FPB35" s="165"/>
      <c r="FPC35" s="165"/>
      <c r="FPD35" s="165"/>
      <c r="FPE35" s="165"/>
      <c r="FPF35" s="165"/>
      <c r="FPG35" s="165"/>
      <c r="FPH35" s="165"/>
      <c r="FPI35" s="165"/>
      <c r="FPJ35" s="165"/>
      <c r="FPK35" s="165"/>
      <c r="FPL35" s="165"/>
      <c r="FPM35" s="165"/>
      <c r="FPN35" s="165"/>
      <c r="FPO35" s="165"/>
      <c r="FPP35" s="165"/>
      <c r="FPQ35" s="165"/>
      <c r="FPR35" s="165"/>
      <c r="FPS35" s="165"/>
      <c r="FPT35" s="165"/>
      <c r="FPU35" s="165"/>
      <c r="FPV35" s="165"/>
      <c r="FPW35" s="165"/>
      <c r="FPX35" s="165"/>
      <c r="FPY35" s="165"/>
      <c r="FPZ35" s="165"/>
      <c r="FQA35" s="165"/>
      <c r="FQB35" s="165"/>
      <c r="FQC35" s="165"/>
      <c r="FQD35" s="165"/>
      <c r="FQE35" s="165"/>
      <c r="FQF35" s="165"/>
      <c r="FQG35" s="165"/>
      <c r="FQH35" s="165"/>
      <c r="FQI35" s="165"/>
      <c r="FQJ35" s="165"/>
      <c r="FQK35" s="165"/>
      <c r="FQL35" s="165"/>
      <c r="FQM35" s="165"/>
      <c r="FQN35" s="165"/>
      <c r="FQO35" s="165"/>
      <c r="FQP35" s="165"/>
      <c r="FQQ35" s="165"/>
      <c r="FQR35" s="165"/>
      <c r="FQS35" s="165"/>
      <c r="FQT35" s="165"/>
      <c r="FQU35" s="165"/>
      <c r="FQV35" s="165"/>
      <c r="FQW35" s="165"/>
      <c r="FQX35" s="165"/>
      <c r="FQY35" s="165"/>
      <c r="FQZ35" s="165"/>
      <c r="FRA35" s="165"/>
      <c r="FRB35" s="165"/>
      <c r="FRC35" s="165"/>
      <c r="FRD35" s="165"/>
      <c r="FRE35" s="165"/>
      <c r="FRF35" s="165"/>
      <c r="FRG35" s="165"/>
      <c r="FRH35" s="165"/>
      <c r="FRI35" s="165"/>
      <c r="FRJ35" s="165"/>
      <c r="FRK35" s="165"/>
      <c r="FRL35" s="165"/>
      <c r="FRM35" s="165"/>
      <c r="FRN35" s="165"/>
      <c r="FRO35" s="165"/>
      <c r="FRP35" s="165"/>
      <c r="FRQ35" s="165"/>
      <c r="FRR35" s="165"/>
      <c r="FRS35" s="165"/>
      <c r="FRT35" s="165"/>
      <c r="FRU35" s="165"/>
      <c r="FRV35" s="165"/>
      <c r="FRW35" s="165"/>
      <c r="FRX35" s="165"/>
      <c r="FRY35" s="165"/>
      <c r="FRZ35" s="165"/>
      <c r="FSA35" s="165"/>
      <c r="FSB35" s="165"/>
      <c r="FSC35" s="165"/>
      <c r="FSD35" s="165"/>
      <c r="FSE35" s="165"/>
      <c r="FSF35" s="165"/>
      <c r="FSG35" s="165"/>
      <c r="FSH35" s="165"/>
      <c r="FSI35" s="165"/>
      <c r="FSJ35" s="165"/>
      <c r="FSK35" s="165"/>
      <c r="FSL35" s="165"/>
      <c r="FSM35" s="165"/>
      <c r="FSN35" s="165"/>
      <c r="FSO35" s="165"/>
      <c r="FSP35" s="165"/>
      <c r="FSQ35" s="165"/>
      <c r="FSR35" s="165"/>
      <c r="FSS35" s="165"/>
      <c r="FST35" s="165"/>
      <c r="FSU35" s="165"/>
      <c r="FSV35" s="165"/>
      <c r="FSW35" s="165"/>
      <c r="FSX35" s="165"/>
      <c r="FSY35" s="165"/>
      <c r="FSZ35" s="165"/>
      <c r="FTA35" s="165"/>
      <c r="FTB35" s="165"/>
      <c r="FTC35" s="165"/>
      <c r="FTD35" s="165"/>
      <c r="FTE35" s="165"/>
      <c r="FTF35" s="165"/>
      <c r="FTG35" s="165"/>
      <c r="FTH35" s="165"/>
      <c r="FTI35" s="165"/>
      <c r="FTJ35" s="165"/>
      <c r="FTK35" s="165"/>
      <c r="FTL35" s="165"/>
      <c r="FTM35" s="165"/>
      <c r="FTN35" s="165"/>
      <c r="FTO35" s="165"/>
      <c r="FTP35" s="165"/>
      <c r="FTQ35" s="165"/>
      <c r="FTR35" s="165"/>
      <c r="FTS35" s="165"/>
      <c r="FTT35" s="165"/>
      <c r="FTU35" s="165"/>
      <c r="FTV35" s="165"/>
      <c r="FTW35" s="165"/>
      <c r="FTX35" s="165"/>
      <c r="FTY35" s="165"/>
      <c r="FTZ35" s="165"/>
      <c r="FUA35" s="165"/>
      <c r="FUB35" s="165"/>
      <c r="FUC35" s="165"/>
      <c r="FUD35" s="165"/>
      <c r="FUE35" s="165"/>
      <c r="FUF35" s="165"/>
      <c r="FUG35" s="165"/>
      <c r="FUH35" s="165"/>
      <c r="FUI35" s="165"/>
      <c r="FUJ35" s="165"/>
      <c r="FUK35" s="165"/>
      <c r="FUL35" s="165"/>
      <c r="FUM35" s="165"/>
      <c r="FUN35" s="165"/>
      <c r="FUO35" s="165"/>
      <c r="FUP35" s="165"/>
      <c r="FUQ35" s="165"/>
      <c r="FUR35" s="165"/>
      <c r="FUS35" s="165"/>
      <c r="FUT35" s="165"/>
      <c r="FUU35" s="165"/>
      <c r="FUV35" s="165"/>
      <c r="FUW35" s="165"/>
      <c r="FUX35" s="165"/>
      <c r="FUY35" s="165"/>
      <c r="FUZ35" s="165"/>
      <c r="FVA35" s="165"/>
      <c r="FVB35" s="165"/>
      <c r="FVC35" s="165"/>
      <c r="FVD35" s="165"/>
      <c r="FVE35" s="165"/>
      <c r="FVF35" s="165"/>
      <c r="FVG35" s="165"/>
      <c r="FVH35" s="165"/>
      <c r="FVI35" s="165"/>
      <c r="FVJ35" s="165"/>
      <c r="FVK35" s="165"/>
      <c r="FVL35" s="165"/>
      <c r="FVM35" s="165"/>
      <c r="FVN35" s="165"/>
      <c r="FVO35" s="165"/>
      <c r="FVP35" s="165"/>
      <c r="FVQ35" s="165"/>
      <c r="FVR35" s="165"/>
      <c r="FVS35" s="165"/>
      <c r="FVT35" s="165"/>
      <c r="FVU35" s="165"/>
      <c r="FVV35" s="165"/>
      <c r="FVW35" s="165"/>
      <c r="FVX35" s="165"/>
      <c r="FVY35" s="165"/>
      <c r="FVZ35" s="165"/>
      <c r="FWA35" s="165"/>
      <c r="FWB35" s="165"/>
      <c r="FWC35" s="165"/>
      <c r="FWD35" s="165"/>
      <c r="FWE35" s="165"/>
      <c r="FWF35" s="165"/>
      <c r="FWG35" s="165"/>
      <c r="FWH35" s="165"/>
      <c r="FWI35" s="165"/>
      <c r="FWJ35" s="165"/>
      <c r="FWK35" s="165"/>
      <c r="FWL35" s="165"/>
      <c r="FWM35" s="165"/>
      <c r="FWN35" s="165"/>
      <c r="FWO35" s="165"/>
      <c r="FWP35" s="165"/>
      <c r="FWQ35" s="165"/>
      <c r="FWR35" s="165"/>
      <c r="FWS35" s="165"/>
      <c r="FWT35" s="165"/>
      <c r="FWU35" s="165"/>
      <c r="FWV35" s="165"/>
      <c r="FWW35" s="165"/>
      <c r="FWX35" s="165"/>
      <c r="FWY35" s="165"/>
      <c r="FWZ35" s="165"/>
      <c r="FXA35" s="165"/>
      <c r="FXB35" s="165"/>
      <c r="FXC35" s="165"/>
      <c r="FXD35" s="165"/>
      <c r="FXE35" s="165"/>
      <c r="FXF35" s="165"/>
      <c r="FXG35" s="165"/>
      <c r="FXH35" s="165"/>
      <c r="FXI35" s="165"/>
      <c r="FXJ35" s="165"/>
      <c r="FXK35" s="165"/>
      <c r="FXL35" s="165"/>
      <c r="FXM35" s="165"/>
      <c r="FXN35" s="165"/>
      <c r="FXO35" s="165"/>
      <c r="FXP35" s="165"/>
      <c r="FXQ35" s="165"/>
      <c r="FXR35" s="165"/>
      <c r="FXS35" s="165"/>
      <c r="FXT35" s="165"/>
      <c r="FXU35" s="165"/>
      <c r="FXV35" s="165"/>
      <c r="FXW35" s="165"/>
      <c r="FXX35" s="165"/>
      <c r="FXY35" s="165"/>
      <c r="FXZ35" s="165"/>
      <c r="FYA35" s="165"/>
      <c r="FYB35" s="165"/>
      <c r="FYC35" s="165"/>
      <c r="FYD35" s="165"/>
      <c r="FYE35" s="165"/>
      <c r="FYF35" s="165"/>
      <c r="FYG35" s="165"/>
      <c r="FYH35" s="165"/>
      <c r="FYI35" s="165"/>
      <c r="FYJ35" s="165"/>
      <c r="FYK35" s="165"/>
      <c r="FYL35" s="165"/>
      <c r="FYM35" s="165"/>
      <c r="FYN35" s="165"/>
      <c r="FYO35" s="165"/>
      <c r="FYP35" s="165"/>
      <c r="FYQ35" s="165"/>
      <c r="FYR35" s="165"/>
      <c r="FYS35" s="165"/>
      <c r="FYT35" s="165"/>
      <c r="FYU35" s="165"/>
      <c r="FYV35" s="165"/>
      <c r="FYW35" s="165"/>
      <c r="FYX35" s="165"/>
      <c r="FYY35" s="165"/>
      <c r="FYZ35" s="165"/>
      <c r="FZA35" s="165"/>
      <c r="FZB35" s="165"/>
      <c r="FZC35" s="165"/>
      <c r="FZD35" s="165"/>
      <c r="FZE35" s="165"/>
      <c r="FZF35" s="165"/>
      <c r="FZG35" s="165"/>
      <c r="FZH35" s="165"/>
      <c r="FZI35" s="165"/>
      <c r="FZJ35" s="165"/>
      <c r="FZK35" s="165"/>
      <c r="FZL35" s="165"/>
      <c r="FZM35" s="165"/>
      <c r="FZN35" s="165"/>
      <c r="FZO35" s="165"/>
      <c r="FZP35" s="165"/>
      <c r="FZQ35" s="165"/>
      <c r="FZR35" s="165"/>
      <c r="FZS35" s="165"/>
      <c r="FZT35" s="165"/>
      <c r="FZU35" s="165"/>
      <c r="FZV35" s="165"/>
      <c r="FZW35" s="165"/>
      <c r="FZX35" s="165"/>
      <c r="FZY35" s="165"/>
      <c r="FZZ35" s="165"/>
      <c r="GAA35" s="165"/>
      <c r="GAB35" s="165"/>
      <c r="GAC35" s="165"/>
      <c r="GAD35" s="165"/>
      <c r="GAE35" s="165"/>
      <c r="GAF35" s="165"/>
      <c r="GAG35" s="165"/>
      <c r="GAH35" s="165"/>
      <c r="GAI35" s="165"/>
      <c r="GAJ35" s="165"/>
      <c r="GAK35" s="165"/>
      <c r="GAL35" s="165"/>
      <c r="GAM35" s="165"/>
      <c r="GAN35" s="165"/>
      <c r="GAO35" s="165"/>
      <c r="GAP35" s="165"/>
      <c r="GAQ35" s="165"/>
      <c r="GAR35" s="165"/>
      <c r="GAS35" s="165"/>
      <c r="GAT35" s="165"/>
      <c r="GAU35" s="165"/>
      <c r="GAV35" s="165"/>
      <c r="GAW35" s="165"/>
      <c r="GAX35" s="165"/>
      <c r="GAY35" s="165"/>
      <c r="GAZ35" s="165"/>
      <c r="GBA35" s="165"/>
      <c r="GBB35" s="165"/>
      <c r="GBC35" s="165"/>
      <c r="GBD35" s="165"/>
      <c r="GBE35" s="165"/>
      <c r="GBF35" s="165"/>
      <c r="GBG35" s="165"/>
      <c r="GBH35" s="165"/>
      <c r="GBI35" s="165"/>
      <c r="GBJ35" s="165"/>
      <c r="GBK35" s="165"/>
      <c r="GBL35" s="165"/>
      <c r="GBM35" s="165"/>
      <c r="GBN35" s="165"/>
      <c r="GBO35" s="165"/>
      <c r="GBP35" s="165"/>
      <c r="GBQ35" s="165"/>
      <c r="GBR35" s="165"/>
      <c r="GBS35" s="165"/>
      <c r="GBT35" s="165"/>
      <c r="GBU35" s="165"/>
      <c r="GBV35" s="165"/>
      <c r="GBW35" s="165"/>
      <c r="GBX35" s="165"/>
      <c r="GBY35" s="165"/>
      <c r="GBZ35" s="165"/>
      <c r="GCA35" s="165"/>
      <c r="GCB35" s="165"/>
      <c r="GCC35" s="165"/>
      <c r="GCD35" s="165"/>
      <c r="GCE35" s="165"/>
      <c r="GCF35" s="165"/>
      <c r="GCG35" s="165"/>
      <c r="GCH35" s="165"/>
      <c r="GCI35" s="165"/>
      <c r="GCJ35" s="165"/>
      <c r="GCK35" s="165"/>
      <c r="GCL35" s="165"/>
      <c r="GCM35" s="165"/>
      <c r="GCN35" s="165"/>
      <c r="GCO35" s="165"/>
      <c r="GCP35" s="165"/>
      <c r="GCQ35" s="165"/>
      <c r="GCR35" s="165"/>
      <c r="GCS35" s="165"/>
      <c r="GCT35" s="165"/>
      <c r="GCU35" s="165"/>
      <c r="GCV35" s="165"/>
      <c r="GCW35" s="165"/>
      <c r="GCX35" s="165"/>
      <c r="GCY35" s="165"/>
      <c r="GCZ35" s="165"/>
      <c r="GDA35" s="165"/>
      <c r="GDB35" s="165"/>
      <c r="GDC35" s="165"/>
      <c r="GDD35" s="165"/>
      <c r="GDE35" s="165"/>
      <c r="GDF35" s="165"/>
      <c r="GDG35" s="165"/>
      <c r="GDH35" s="165"/>
      <c r="GDI35" s="165"/>
      <c r="GDJ35" s="165"/>
      <c r="GDK35" s="165"/>
      <c r="GDL35" s="165"/>
      <c r="GDM35" s="165"/>
      <c r="GDN35" s="165"/>
      <c r="GDO35" s="165"/>
      <c r="GDP35" s="165"/>
      <c r="GDQ35" s="165"/>
      <c r="GDR35" s="165"/>
      <c r="GDS35" s="165"/>
      <c r="GDT35" s="165"/>
      <c r="GDU35" s="165"/>
      <c r="GDV35" s="165"/>
      <c r="GDW35" s="165"/>
      <c r="GDX35" s="165"/>
      <c r="GDY35" s="165"/>
      <c r="GDZ35" s="165"/>
      <c r="GEA35" s="165"/>
      <c r="GEB35" s="165"/>
      <c r="GEC35" s="165"/>
      <c r="GED35" s="165"/>
      <c r="GEE35" s="165"/>
      <c r="GEF35" s="165"/>
      <c r="GEG35" s="165"/>
      <c r="GEH35" s="165"/>
      <c r="GEI35" s="165"/>
      <c r="GEJ35" s="165"/>
      <c r="GEK35" s="165"/>
      <c r="GEL35" s="165"/>
      <c r="GEM35" s="165"/>
      <c r="GEN35" s="165"/>
      <c r="GEO35" s="165"/>
      <c r="GEP35" s="165"/>
      <c r="GEQ35" s="165"/>
      <c r="GER35" s="165"/>
      <c r="GES35" s="165"/>
      <c r="GET35" s="165"/>
      <c r="GEU35" s="165"/>
      <c r="GEV35" s="165"/>
      <c r="GEW35" s="165"/>
      <c r="GEX35" s="165"/>
      <c r="GEY35" s="165"/>
      <c r="GEZ35" s="165"/>
      <c r="GFA35" s="165"/>
      <c r="GFB35" s="165"/>
      <c r="GFC35" s="165"/>
      <c r="GFD35" s="165"/>
      <c r="GFE35" s="165"/>
      <c r="GFF35" s="165"/>
      <c r="GFG35" s="165"/>
      <c r="GFH35" s="165"/>
      <c r="GFI35" s="165"/>
      <c r="GFJ35" s="165"/>
      <c r="GFK35" s="165"/>
      <c r="GFL35" s="165"/>
      <c r="GFM35" s="165"/>
      <c r="GFN35" s="165"/>
      <c r="GFO35" s="165"/>
      <c r="GFP35" s="165"/>
      <c r="GFQ35" s="165"/>
      <c r="GFR35" s="165"/>
      <c r="GFS35" s="165"/>
      <c r="GFT35" s="165"/>
      <c r="GFU35" s="165"/>
      <c r="GFV35" s="165"/>
      <c r="GFW35" s="165"/>
      <c r="GFX35" s="165"/>
      <c r="GFY35" s="165"/>
      <c r="GFZ35" s="165"/>
      <c r="GGA35" s="165"/>
      <c r="GGB35" s="165"/>
      <c r="GGC35" s="165"/>
      <c r="GGD35" s="165"/>
      <c r="GGE35" s="165"/>
      <c r="GGF35" s="165"/>
      <c r="GGG35" s="165"/>
      <c r="GGH35" s="165"/>
      <c r="GGI35" s="165"/>
      <c r="GGJ35" s="165"/>
      <c r="GGK35" s="165"/>
      <c r="GGL35" s="165"/>
      <c r="GGM35" s="165"/>
      <c r="GGN35" s="165"/>
      <c r="GGO35" s="165"/>
      <c r="GGP35" s="165"/>
      <c r="GGQ35" s="165"/>
      <c r="GGR35" s="165"/>
      <c r="GGS35" s="165"/>
      <c r="GGT35" s="165"/>
      <c r="GGU35" s="165"/>
      <c r="GGV35" s="165"/>
      <c r="GGW35" s="165"/>
      <c r="GGX35" s="165"/>
      <c r="GGY35" s="165"/>
      <c r="GGZ35" s="165"/>
      <c r="GHA35" s="165"/>
      <c r="GHB35" s="165"/>
      <c r="GHC35" s="165"/>
      <c r="GHD35" s="165"/>
      <c r="GHE35" s="165"/>
      <c r="GHF35" s="165"/>
      <c r="GHG35" s="165"/>
      <c r="GHH35" s="165"/>
      <c r="GHI35" s="165"/>
      <c r="GHJ35" s="165"/>
      <c r="GHK35" s="165"/>
      <c r="GHL35" s="165"/>
      <c r="GHM35" s="165"/>
      <c r="GHN35" s="165"/>
      <c r="GHO35" s="165"/>
      <c r="GHP35" s="165"/>
      <c r="GHQ35" s="165"/>
      <c r="GHR35" s="165"/>
      <c r="GHS35" s="165"/>
      <c r="GHT35" s="165"/>
      <c r="GHU35" s="165"/>
      <c r="GHV35" s="165"/>
      <c r="GHW35" s="165"/>
      <c r="GHX35" s="165"/>
      <c r="GHY35" s="165"/>
      <c r="GHZ35" s="165"/>
      <c r="GIA35" s="165"/>
      <c r="GIB35" s="165"/>
      <c r="GIC35" s="165"/>
      <c r="GID35" s="165"/>
      <c r="GIE35" s="165"/>
      <c r="GIF35" s="165"/>
      <c r="GIG35" s="165"/>
      <c r="GIH35" s="165"/>
      <c r="GII35" s="165"/>
      <c r="GIJ35" s="165"/>
      <c r="GIK35" s="165"/>
      <c r="GIL35" s="165"/>
      <c r="GIM35" s="165"/>
      <c r="GIN35" s="165"/>
      <c r="GIO35" s="165"/>
      <c r="GIP35" s="165"/>
      <c r="GIQ35" s="165"/>
      <c r="GIR35" s="165"/>
      <c r="GIS35" s="165"/>
      <c r="GIT35" s="165"/>
      <c r="GIU35" s="165"/>
      <c r="GIV35" s="165"/>
      <c r="GIW35" s="165"/>
      <c r="GIX35" s="165"/>
      <c r="GIY35" s="165"/>
      <c r="GIZ35" s="165"/>
      <c r="GJA35" s="165"/>
      <c r="GJB35" s="165"/>
      <c r="GJC35" s="165"/>
      <c r="GJD35" s="165"/>
      <c r="GJE35" s="165"/>
      <c r="GJF35" s="165"/>
      <c r="GJG35" s="165"/>
      <c r="GJH35" s="165"/>
      <c r="GJI35" s="165"/>
      <c r="GJJ35" s="165"/>
      <c r="GJK35" s="165"/>
      <c r="GJL35" s="165"/>
      <c r="GJM35" s="165"/>
      <c r="GJN35" s="165"/>
      <c r="GJO35" s="165"/>
      <c r="GJP35" s="165"/>
      <c r="GJQ35" s="165"/>
      <c r="GJR35" s="165"/>
      <c r="GJS35" s="165"/>
      <c r="GJT35" s="165"/>
      <c r="GJU35" s="165"/>
      <c r="GJV35" s="165"/>
      <c r="GJW35" s="165"/>
      <c r="GJX35" s="165"/>
      <c r="GJY35" s="165"/>
      <c r="GJZ35" s="165"/>
      <c r="GKA35" s="165"/>
      <c r="GKB35" s="165"/>
      <c r="GKC35" s="165"/>
      <c r="GKD35" s="165"/>
      <c r="GKE35" s="165"/>
      <c r="GKF35" s="165"/>
      <c r="GKG35" s="165"/>
      <c r="GKH35" s="165"/>
      <c r="GKI35" s="165"/>
      <c r="GKJ35" s="165"/>
      <c r="GKK35" s="165"/>
      <c r="GKL35" s="165"/>
      <c r="GKM35" s="165"/>
      <c r="GKN35" s="165"/>
      <c r="GKO35" s="165"/>
      <c r="GKP35" s="165"/>
      <c r="GKQ35" s="165"/>
      <c r="GKR35" s="165"/>
      <c r="GKS35" s="165"/>
      <c r="GKT35" s="165"/>
      <c r="GKU35" s="165"/>
      <c r="GKV35" s="165"/>
      <c r="GKW35" s="165"/>
      <c r="GKX35" s="165"/>
      <c r="GKY35" s="165"/>
      <c r="GKZ35" s="165"/>
      <c r="GLA35" s="165"/>
      <c r="GLB35" s="165"/>
      <c r="GLC35" s="165"/>
      <c r="GLD35" s="165"/>
      <c r="GLE35" s="165"/>
      <c r="GLF35" s="165"/>
      <c r="GLG35" s="165"/>
      <c r="GLH35" s="165"/>
      <c r="GLI35" s="165"/>
      <c r="GLJ35" s="165"/>
      <c r="GLK35" s="165"/>
      <c r="GLL35" s="165"/>
      <c r="GLM35" s="165"/>
      <c r="GLN35" s="165"/>
      <c r="GLO35" s="165"/>
      <c r="GLP35" s="165"/>
      <c r="GLQ35" s="165"/>
      <c r="GLR35" s="165"/>
      <c r="GLS35" s="165"/>
      <c r="GLT35" s="165"/>
      <c r="GLU35" s="165"/>
      <c r="GLV35" s="165"/>
      <c r="GLW35" s="165"/>
      <c r="GLX35" s="165"/>
      <c r="GLY35" s="165"/>
      <c r="GLZ35" s="165"/>
      <c r="GMA35" s="165"/>
      <c r="GMB35" s="165"/>
      <c r="GMC35" s="165"/>
      <c r="GMD35" s="165"/>
      <c r="GME35" s="165"/>
      <c r="GMF35" s="165"/>
      <c r="GMG35" s="165"/>
      <c r="GMH35" s="165"/>
      <c r="GMI35" s="165"/>
      <c r="GMJ35" s="165"/>
      <c r="GMK35" s="165"/>
      <c r="GML35" s="165"/>
      <c r="GMM35" s="165"/>
      <c r="GMN35" s="165"/>
      <c r="GMO35" s="165"/>
      <c r="GMP35" s="165"/>
      <c r="GMQ35" s="165"/>
      <c r="GMR35" s="165"/>
      <c r="GMS35" s="165"/>
      <c r="GMT35" s="165"/>
      <c r="GMU35" s="165"/>
      <c r="GMV35" s="165"/>
      <c r="GMW35" s="165"/>
      <c r="GMX35" s="165"/>
      <c r="GMY35" s="165"/>
      <c r="GMZ35" s="165"/>
      <c r="GNA35" s="165"/>
      <c r="GNB35" s="165"/>
      <c r="GNC35" s="165"/>
      <c r="GND35" s="165"/>
      <c r="GNE35" s="165"/>
      <c r="GNF35" s="165"/>
      <c r="GNG35" s="165"/>
      <c r="GNH35" s="165"/>
      <c r="GNI35" s="165"/>
      <c r="GNJ35" s="165"/>
      <c r="GNK35" s="165"/>
      <c r="GNL35" s="165"/>
      <c r="GNM35" s="165"/>
      <c r="GNN35" s="165"/>
      <c r="GNO35" s="165"/>
      <c r="GNP35" s="165"/>
      <c r="GNQ35" s="165"/>
      <c r="GNR35" s="165"/>
      <c r="GNS35" s="165"/>
      <c r="GNT35" s="165"/>
      <c r="GNU35" s="165"/>
      <c r="GNV35" s="165"/>
      <c r="GNW35" s="165"/>
      <c r="GNX35" s="165"/>
      <c r="GNY35" s="165"/>
      <c r="GNZ35" s="165"/>
      <c r="GOA35" s="165"/>
      <c r="GOB35" s="165"/>
      <c r="GOC35" s="165"/>
      <c r="GOD35" s="165"/>
      <c r="GOE35" s="165"/>
      <c r="GOF35" s="165"/>
      <c r="GOG35" s="165"/>
      <c r="GOH35" s="165"/>
      <c r="GOI35" s="165"/>
      <c r="GOJ35" s="165"/>
      <c r="GOK35" s="165"/>
      <c r="GOL35" s="165"/>
      <c r="GOM35" s="165"/>
      <c r="GON35" s="165"/>
      <c r="GOO35" s="165"/>
      <c r="GOP35" s="165"/>
      <c r="GOQ35" s="165"/>
      <c r="GOR35" s="165"/>
      <c r="GOS35" s="165"/>
      <c r="GOT35" s="165"/>
      <c r="GOU35" s="165"/>
      <c r="GOV35" s="165"/>
      <c r="GOW35" s="165"/>
      <c r="GOX35" s="165"/>
      <c r="GOY35" s="165"/>
      <c r="GOZ35" s="165"/>
      <c r="GPA35" s="165"/>
      <c r="GPB35" s="165"/>
      <c r="GPC35" s="165"/>
      <c r="GPD35" s="165"/>
      <c r="GPE35" s="165"/>
      <c r="GPF35" s="165"/>
      <c r="GPG35" s="165"/>
      <c r="GPH35" s="165"/>
      <c r="GPI35" s="165"/>
      <c r="GPJ35" s="165"/>
      <c r="GPK35" s="165"/>
      <c r="GPL35" s="165"/>
      <c r="GPM35" s="165"/>
      <c r="GPN35" s="165"/>
      <c r="GPO35" s="165"/>
      <c r="GPP35" s="165"/>
      <c r="GPQ35" s="165"/>
      <c r="GPR35" s="165"/>
      <c r="GPS35" s="165"/>
      <c r="GPT35" s="165"/>
      <c r="GPU35" s="165"/>
      <c r="GPV35" s="165"/>
      <c r="GPW35" s="165"/>
      <c r="GPX35" s="165"/>
      <c r="GPY35" s="165"/>
      <c r="GPZ35" s="165"/>
      <c r="GQA35" s="165"/>
      <c r="GQB35" s="165"/>
      <c r="GQC35" s="165"/>
      <c r="GQD35" s="165"/>
      <c r="GQE35" s="165"/>
      <c r="GQF35" s="165"/>
      <c r="GQG35" s="165"/>
      <c r="GQH35" s="165"/>
      <c r="GQI35" s="165"/>
      <c r="GQJ35" s="165"/>
      <c r="GQK35" s="165"/>
      <c r="GQL35" s="165"/>
      <c r="GQM35" s="165"/>
      <c r="GQN35" s="165"/>
      <c r="GQO35" s="165"/>
      <c r="GQP35" s="165"/>
      <c r="GQQ35" s="165"/>
      <c r="GQR35" s="165"/>
      <c r="GQS35" s="165"/>
      <c r="GQT35" s="165"/>
      <c r="GQU35" s="165"/>
      <c r="GQV35" s="165"/>
      <c r="GQW35" s="165"/>
      <c r="GQX35" s="165"/>
      <c r="GQY35" s="165"/>
      <c r="GQZ35" s="165"/>
      <c r="GRA35" s="165"/>
      <c r="GRB35" s="165"/>
      <c r="GRC35" s="165"/>
      <c r="GRD35" s="165"/>
      <c r="GRE35" s="165"/>
      <c r="GRF35" s="165"/>
      <c r="GRG35" s="165"/>
      <c r="GRH35" s="165"/>
      <c r="GRI35" s="165"/>
      <c r="GRJ35" s="165"/>
      <c r="GRK35" s="165"/>
      <c r="GRL35" s="165"/>
      <c r="GRM35" s="165"/>
      <c r="GRN35" s="165"/>
      <c r="GRO35" s="165"/>
      <c r="GRP35" s="165"/>
      <c r="GRQ35" s="165"/>
      <c r="GRR35" s="165"/>
      <c r="GRS35" s="165"/>
      <c r="GRT35" s="165"/>
      <c r="GRU35" s="165"/>
      <c r="GRV35" s="165"/>
      <c r="GRW35" s="165"/>
      <c r="GRX35" s="165"/>
      <c r="GRY35" s="165"/>
      <c r="GRZ35" s="165"/>
      <c r="GSA35" s="165"/>
      <c r="GSB35" s="165"/>
      <c r="GSC35" s="165"/>
      <c r="GSD35" s="165"/>
      <c r="GSE35" s="165"/>
      <c r="GSF35" s="165"/>
      <c r="GSG35" s="165"/>
      <c r="GSH35" s="165"/>
      <c r="GSI35" s="165"/>
      <c r="GSJ35" s="165"/>
      <c r="GSK35" s="165"/>
      <c r="GSL35" s="165"/>
      <c r="GSM35" s="165"/>
      <c r="GSN35" s="165"/>
      <c r="GSO35" s="165"/>
      <c r="GSP35" s="165"/>
      <c r="GSQ35" s="165"/>
      <c r="GSR35" s="165"/>
      <c r="GSS35" s="165"/>
      <c r="GST35" s="165"/>
      <c r="GSU35" s="165"/>
      <c r="GSV35" s="165"/>
      <c r="GSW35" s="165"/>
      <c r="GSX35" s="165"/>
      <c r="GSY35" s="165"/>
      <c r="GSZ35" s="165"/>
      <c r="GTA35" s="165"/>
      <c r="GTB35" s="165"/>
      <c r="GTC35" s="165"/>
      <c r="GTD35" s="165"/>
      <c r="GTE35" s="165"/>
      <c r="GTF35" s="165"/>
      <c r="GTG35" s="165"/>
      <c r="GTH35" s="165"/>
      <c r="GTI35" s="165"/>
      <c r="GTJ35" s="165"/>
      <c r="GTK35" s="165"/>
      <c r="GTL35" s="165"/>
      <c r="GTM35" s="165"/>
      <c r="GTN35" s="165"/>
      <c r="GTO35" s="165"/>
      <c r="GTP35" s="165"/>
      <c r="GTQ35" s="165"/>
      <c r="GTR35" s="165"/>
      <c r="GTS35" s="165"/>
      <c r="GTT35" s="165"/>
      <c r="GTU35" s="165"/>
      <c r="GTV35" s="165"/>
      <c r="GTW35" s="165"/>
      <c r="GTX35" s="165"/>
      <c r="GTY35" s="165"/>
      <c r="GTZ35" s="165"/>
      <c r="GUA35" s="165"/>
      <c r="GUB35" s="165"/>
      <c r="GUC35" s="165"/>
      <c r="GUD35" s="165"/>
      <c r="GUE35" s="165"/>
      <c r="GUF35" s="165"/>
      <c r="GUG35" s="165"/>
      <c r="GUH35" s="165"/>
      <c r="GUI35" s="165"/>
      <c r="GUJ35" s="165"/>
      <c r="GUK35" s="165"/>
      <c r="GUL35" s="165"/>
      <c r="GUM35" s="165"/>
      <c r="GUN35" s="165"/>
      <c r="GUO35" s="165"/>
      <c r="GUP35" s="165"/>
      <c r="GUQ35" s="165"/>
      <c r="GUR35" s="165"/>
      <c r="GUS35" s="165"/>
      <c r="GUT35" s="165"/>
      <c r="GUU35" s="165"/>
      <c r="GUV35" s="165"/>
      <c r="GUW35" s="165"/>
      <c r="GUX35" s="165"/>
      <c r="GUY35" s="165"/>
      <c r="GUZ35" s="165"/>
      <c r="GVA35" s="165"/>
      <c r="GVB35" s="165"/>
      <c r="GVC35" s="165"/>
      <c r="GVD35" s="165"/>
      <c r="GVE35" s="165"/>
      <c r="GVF35" s="165"/>
      <c r="GVG35" s="165"/>
      <c r="GVH35" s="165"/>
      <c r="GVI35" s="165"/>
      <c r="GVJ35" s="165"/>
      <c r="GVK35" s="165"/>
      <c r="GVL35" s="165"/>
      <c r="GVM35" s="165"/>
      <c r="GVN35" s="165"/>
      <c r="GVO35" s="165"/>
      <c r="GVP35" s="165"/>
      <c r="GVQ35" s="165"/>
      <c r="GVR35" s="165"/>
      <c r="GVS35" s="165"/>
      <c r="GVT35" s="165"/>
      <c r="GVU35" s="165"/>
      <c r="GVV35" s="165"/>
      <c r="GVW35" s="165"/>
      <c r="GVX35" s="165"/>
      <c r="GVY35" s="165"/>
      <c r="GVZ35" s="165"/>
      <c r="GWA35" s="165"/>
      <c r="GWB35" s="165"/>
      <c r="GWC35" s="165"/>
      <c r="GWD35" s="165"/>
      <c r="GWE35" s="165"/>
      <c r="GWF35" s="165"/>
      <c r="GWG35" s="165"/>
      <c r="GWH35" s="165"/>
      <c r="GWI35" s="165"/>
      <c r="GWJ35" s="165"/>
      <c r="GWK35" s="165"/>
      <c r="GWL35" s="165"/>
      <c r="GWM35" s="165"/>
      <c r="GWN35" s="165"/>
      <c r="GWO35" s="165"/>
      <c r="GWP35" s="165"/>
      <c r="GWQ35" s="165"/>
      <c r="GWR35" s="165"/>
      <c r="GWS35" s="165"/>
      <c r="GWT35" s="165"/>
      <c r="GWU35" s="165"/>
      <c r="GWV35" s="165"/>
      <c r="GWW35" s="165"/>
      <c r="GWX35" s="165"/>
      <c r="GWY35" s="165"/>
      <c r="GWZ35" s="165"/>
      <c r="GXA35" s="165"/>
      <c r="GXB35" s="165"/>
      <c r="GXC35" s="165"/>
      <c r="GXD35" s="165"/>
      <c r="GXE35" s="165"/>
      <c r="GXF35" s="165"/>
      <c r="GXG35" s="165"/>
      <c r="GXH35" s="165"/>
      <c r="GXI35" s="165"/>
      <c r="GXJ35" s="165"/>
      <c r="GXK35" s="165"/>
      <c r="GXL35" s="165"/>
      <c r="GXM35" s="165"/>
      <c r="GXN35" s="165"/>
      <c r="GXO35" s="165"/>
      <c r="GXP35" s="165"/>
      <c r="GXQ35" s="165"/>
      <c r="GXR35" s="165"/>
      <c r="GXS35" s="165"/>
      <c r="GXT35" s="165"/>
      <c r="GXU35" s="165"/>
      <c r="GXV35" s="165"/>
      <c r="GXW35" s="165"/>
      <c r="GXX35" s="165"/>
      <c r="GXY35" s="165"/>
      <c r="GXZ35" s="165"/>
      <c r="GYA35" s="165"/>
      <c r="GYB35" s="165"/>
      <c r="GYC35" s="165"/>
      <c r="GYD35" s="165"/>
      <c r="GYE35" s="165"/>
      <c r="GYF35" s="165"/>
      <c r="GYG35" s="165"/>
      <c r="GYH35" s="165"/>
      <c r="GYI35" s="165"/>
      <c r="GYJ35" s="165"/>
      <c r="GYK35" s="165"/>
      <c r="GYL35" s="165"/>
      <c r="GYM35" s="165"/>
      <c r="GYN35" s="165"/>
      <c r="GYO35" s="165"/>
      <c r="GYP35" s="165"/>
      <c r="GYQ35" s="165"/>
      <c r="GYR35" s="165"/>
      <c r="GYS35" s="165"/>
      <c r="GYT35" s="165"/>
      <c r="GYU35" s="165"/>
      <c r="GYV35" s="165"/>
      <c r="GYW35" s="165"/>
      <c r="GYX35" s="165"/>
      <c r="GYY35" s="165"/>
      <c r="GYZ35" s="165"/>
      <c r="GZA35" s="165"/>
      <c r="GZB35" s="165"/>
      <c r="GZC35" s="165"/>
      <c r="GZD35" s="165"/>
      <c r="GZE35" s="165"/>
      <c r="GZF35" s="165"/>
      <c r="GZG35" s="165"/>
      <c r="GZH35" s="165"/>
      <c r="GZI35" s="165"/>
      <c r="GZJ35" s="165"/>
      <c r="GZK35" s="165"/>
      <c r="GZL35" s="165"/>
      <c r="GZM35" s="165"/>
      <c r="GZN35" s="165"/>
      <c r="GZO35" s="165"/>
      <c r="GZP35" s="165"/>
      <c r="GZQ35" s="165"/>
      <c r="GZR35" s="165"/>
      <c r="GZS35" s="165"/>
      <c r="GZT35" s="165"/>
      <c r="GZU35" s="165"/>
      <c r="GZV35" s="165"/>
      <c r="GZW35" s="165"/>
      <c r="GZX35" s="165"/>
      <c r="GZY35" s="165"/>
      <c r="GZZ35" s="165"/>
      <c r="HAA35" s="165"/>
      <c r="HAB35" s="165"/>
      <c r="HAC35" s="165"/>
      <c r="HAD35" s="165"/>
      <c r="HAE35" s="165"/>
      <c r="HAF35" s="165"/>
      <c r="HAG35" s="165"/>
      <c r="HAH35" s="165"/>
      <c r="HAI35" s="165"/>
      <c r="HAJ35" s="165"/>
      <c r="HAK35" s="165"/>
      <c r="HAL35" s="165"/>
      <c r="HAM35" s="165"/>
      <c r="HAN35" s="165"/>
      <c r="HAO35" s="165"/>
      <c r="HAP35" s="165"/>
      <c r="HAQ35" s="165"/>
      <c r="HAR35" s="165"/>
      <c r="HAS35" s="165"/>
      <c r="HAT35" s="165"/>
      <c r="HAU35" s="165"/>
      <c r="HAV35" s="165"/>
      <c r="HAW35" s="165"/>
      <c r="HAX35" s="165"/>
      <c r="HAY35" s="165"/>
      <c r="HAZ35" s="165"/>
      <c r="HBA35" s="165"/>
      <c r="HBB35" s="165"/>
      <c r="HBC35" s="165"/>
      <c r="HBD35" s="165"/>
      <c r="HBE35" s="165"/>
      <c r="HBF35" s="165"/>
      <c r="HBG35" s="165"/>
      <c r="HBH35" s="165"/>
      <c r="HBI35" s="165"/>
      <c r="HBJ35" s="165"/>
      <c r="HBK35" s="165"/>
      <c r="HBL35" s="165"/>
      <c r="HBM35" s="165"/>
      <c r="HBN35" s="165"/>
      <c r="HBO35" s="165"/>
      <c r="HBP35" s="165"/>
      <c r="HBQ35" s="165"/>
      <c r="HBR35" s="165"/>
      <c r="HBS35" s="165"/>
      <c r="HBT35" s="165"/>
      <c r="HBU35" s="165"/>
      <c r="HBV35" s="165"/>
      <c r="HBW35" s="165"/>
      <c r="HBX35" s="165"/>
      <c r="HBY35" s="165"/>
      <c r="HBZ35" s="165"/>
      <c r="HCA35" s="165"/>
      <c r="HCB35" s="165"/>
      <c r="HCC35" s="165"/>
      <c r="HCD35" s="165"/>
      <c r="HCE35" s="165"/>
      <c r="HCF35" s="165"/>
      <c r="HCG35" s="165"/>
      <c r="HCH35" s="165"/>
      <c r="HCI35" s="165"/>
      <c r="HCJ35" s="165"/>
      <c r="HCK35" s="165"/>
      <c r="HCL35" s="165"/>
      <c r="HCM35" s="165"/>
      <c r="HCN35" s="165"/>
      <c r="HCO35" s="165"/>
      <c r="HCP35" s="165"/>
      <c r="HCQ35" s="165"/>
      <c r="HCR35" s="165"/>
      <c r="HCS35" s="165"/>
      <c r="HCT35" s="165"/>
      <c r="HCU35" s="165"/>
      <c r="HCV35" s="165"/>
      <c r="HCW35" s="165"/>
      <c r="HCX35" s="165"/>
      <c r="HCY35" s="165"/>
      <c r="HCZ35" s="165"/>
      <c r="HDA35" s="165"/>
      <c r="HDB35" s="165"/>
      <c r="HDC35" s="165"/>
      <c r="HDD35" s="165"/>
      <c r="HDE35" s="165"/>
      <c r="HDF35" s="165"/>
      <c r="HDG35" s="165"/>
      <c r="HDH35" s="165"/>
      <c r="HDI35" s="165"/>
      <c r="HDJ35" s="165"/>
      <c r="HDK35" s="165"/>
      <c r="HDL35" s="165"/>
      <c r="HDM35" s="165"/>
      <c r="HDN35" s="165"/>
      <c r="HDO35" s="165"/>
      <c r="HDP35" s="165"/>
      <c r="HDQ35" s="165"/>
      <c r="HDR35" s="165"/>
      <c r="HDS35" s="165"/>
      <c r="HDT35" s="165"/>
      <c r="HDU35" s="165"/>
      <c r="HDV35" s="165"/>
      <c r="HDW35" s="165"/>
      <c r="HDX35" s="165"/>
      <c r="HDY35" s="165"/>
      <c r="HDZ35" s="165"/>
      <c r="HEA35" s="165"/>
      <c r="HEB35" s="165"/>
      <c r="HEC35" s="165"/>
      <c r="HED35" s="165"/>
      <c r="HEE35" s="165"/>
      <c r="HEF35" s="165"/>
      <c r="HEG35" s="165"/>
      <c r="HEH35" s="165"/>
      <c r="HEI35" s="165"/>
      <c r="HEJ35" s="165"/>
      <c r="HEK35" s="165"/>
      <c r="HEL35" s="165"/>
      <c r="HEM35" s="165"/>
      <c r="HEN35" s="165"/>
      <c r="HEO35" s="165"/>
      <c r="HEP35" s="165"/>
      <c r="HEQ35" s="165"/>
      <c r="HER35" s="165"/>
      <c r="HES35" s="165"/>
      <c r="HET35" s="165"/>
      <c r="HEU35" s="165"/>
      <c r="HEV35" s="165"/>
      <c r="HEW35" s="165"/>
      <c r="HEX35" s="165"/>
      <c r="HEY35" s="165"/>
      <c r="HEZ35" s="165"/>
      <c r="HFA35" s="165"/>
      <c r="HFB35" s="165"/>
      <c r="HFC35" s="165"/>
      <c r="HFD35" s="165"/>
      <c r="HFE35" s="165"/>
      <c r="HFF35" s="165"/>
      <c r="HFG35" s="165"/>
      <c r="HFH35" s="165"/>
      <c r="HFI35" s="165"/>
      <c r="HFJ35" s="165"/>
      <c r="HFK35" s="165"/>
      <c r="HFL35" s="165"/>
      <c r="HFM35" s="165"/>
      <c r="HFN35" s="165"/>
      <c r="HFO35" s="165"/>
      <c r="HFP35" s="165"/>
      <c r="HFQ35" s="165"/>
      <c r="HFR35" s="165"/>
      <c r="HFS35" s="165"/>
      <c r="HFT35" s="165"/>
      <c r="HFU35" s="165"/>
      <c r="HFV35" s="165"/>
      <c r="HFW35" s="165"/>
      <c r="HFX35" s="165"/>
      <c r="HFY35" s="165"/>
      <c r="HFZ35" s="165"/>
      <c r="HGA35" s="165"/>
      <c r="HGB35" s="165"/>
      <c r="HGC35" s="165"/>
      <c r="HGD35" s="165"/>
      <c r="HGE35" s="165"/>
      <c r="HGF35" s="165"/>
      <c r="HGG35" s="165"/>
      <c r="HGH35" s="165"/>
      <c r="HGI35" s="165"/>
      <c r="HGJ35" s="165"/>
      <c r="HGK35" s="165"/>
      <c r="HGL35" s="165"/>
      <c r="HGM35" s="165"/>
      <c r="HGN35" s="165"/>
      <c r="HGO35" s="165"/>
      <c r="HGP35" s="165"/>
      <c r="HGQ35" s="165"/>
      <c r="HGR35" s="165"/>
      <c r="HGS35" s="165"/>
      <c r="HGT35" s="165"/>
      <c r="HGU35" s="165"/>
      <c r="HGV35" s="165"/>
      <c r="HGW35" s="165"/>
      <c r="HGX35" s="165"/>
      <c r="HGY35" s="165"/>
      <c r="HGZ35" s="165"/>
      <c r="HHA35" s="165"/>
      <c r="HHB35" s="165"/>
      <c r="HHC35" s="165"/>
      <c r="HHD35" s="165"/>
      <c r="HHE35" s="165"/>
      <c r="HHF35" s="165"/>
      <c r="HHG35" s="165"/>
      <c r="HHH35" s="165"/>
      <c r="HHI35" s="165"/>
      <c r="HHJ35" s="165"/>
      <c r="HHK35" s="165"/>
      <c r="HHL35" s="165"/>
      <c r="HHM35" s="165"/>
      <c r="HHN35" s="165"/>
      <c r="HHO35" s="165"/>
      <c r="HHP35" s="165"/>
      <c r="HHQ35" s="165"/>
      <c r="HHR35" s="165"/>
      <c r="HHS35" s="165"/>
      <c r="HHT35" s="165"/>
      <c r="HHU35" s="165"/>
      <c r="HHV35" s="165"/>
      <c r="HHW35" s="165"/>
      <c r="HHX35" s="165"/>
      <c r="HHY35" s="165"/>
      <c r="HHZ35" s="165"/>
      <c r="HIA35" s="165"/>
      <c r="HIB35" s="165"/>
      <c r="HIC35" s="165"/>
      <c r="HID35" s="165"/>
      <c r="HIE35" s="165"/>
      <c r="HIF35" s="165"/>
      <c r="HIG35" s="165"/>
      <c r="HIH35" s="165"/>
      <c r="HII35" s="165"/>
      <c r="HIJ35" s="165"/>
      <c r="HIK35" s="165"/>
      <c r="HIL35" s="165"/>
      <c r="HIM35" s="165"/>
      <c r="HIN35" s="165"/>
      <c r="HIO35" s="165"/>
      <c r="HIP35" s="165"/>
      <c r="HIQ35" s="165"/>
      <c r="HIR35" s="165"/>
      <c r="HIS35" s="165"/>
      <c r="HIT35" s="165"/>
      <c r="HIU35" s="165"/>
      <c r="HIV35" s="165"/>
      <c r="HIW35" s="165"/>
      <c r="HIX35" s="165"/>
      <c r="HIY35" s="165"/>
      <c r="HIZ35" s="165"/>
      <c r="HJA35" s="165"/>
      <c r="HJB35" s="165"/>
      <c r="HJC35" s="165"/>
      <c r="HJD35" s="165"/>
      <c r="HJE35" s="165"/>
      <c r="HJF35" s="165"/>
      <c r="HJG35" s="165"/>
      <c r="HJH35" s="165"/>
      <c r="HJI35" s="165"/>
      <c r="HJJ35" s="165"/>
      <c r="HJK35" s="165"/>
      <c r="HJL35" s="165"/>
      <c r="HJM35" s="165"/>
      <c r="HJN35" s="165"/>
      <c r="HJO35" s="165"/>
      <c r="HJP35" s="165"/>
      <c r="HJQ35" s="165"/>
      <c r="HJR35" s="165"/>
      <c r="HJS35" s="165"/>
      <c r="HJT35" s="165"/>
      <c r="HJU35" s="165"/>
      <c r="HJV35" s="165"/>
      <c r="HJW35" s="165"/>
      <c r="HJX35" s="165"/>
      <c r="HJY35" s="165"/>
      <c r="HJZ35" s="165"/>
      <c r="HKA35" s="165"/>
      <c r="HKB35" s="165"/>
      <c r="HKC35" s="165"/>
      <c r="HKD35" s="165"/>
      <c r="HKE35" s="165"/>
      <c r="HKF35" s="165"/>
      <c r="HKG35" s="165"/>
      <c r="HKH35" s="165"/>
      <c r="HKI35" s="165"/>
      <c r="HKJ35" s="165"/>
      <c r="HKK35" s="165"/>
      <c r="HKL35" s="165"/>
      <c r="HKM35" s="165"/>
      <c r="HKN35" s="165"/>
      <c r="HKO35" s="165"/>
      <c r="HKP35" s="165"/>
      <c r="HKQ35" s="165"/>
      <c r="HKR35" s="165"/>
      <c r="HKS35" s="165"/>
      <c r="HKT35" s="165"/>
      <c r="HKU35" s="165"/>
      <c r="HKV35" s="165"/>
      <c r="HKW35" s="165"/>
      <c r="HKX35" s="165"/>
      <c r="HKY35" s="165"/>
      <c r="HKZ35" s="165"/>
      <c r="HLA35" s="165"/>
      <c r="HLB35" s="165"/>
      <c r="HLC35" s="165"/>
      <c r="HLD35" s="165"/>
      <c r="HLE35" s="165"/>
      <c r="HLF35" s="165"/>
      <c r="HLG35" s="165"/>
      <c r="HLH35" s="165"/>
      <c r="HLI35" s="165"/>
      <c r="HLJ35" s="165"/>
      <c r="HLK35" s="165"/>
      <c r="HLL35" s="165"/>
      <c r="HLM35" s="165"/>
      <c r="HLN35" s="165"/>
      <c r="HLO35" s="165"/>
      <c r="HLP35" s="165"/>
      <c r="HLQ35" s="165"/>
      <c r="HLR35" s="165"/>
      <c r="HLS35" s="165"/>
      <c r="HLT35" s="165"/>
      <c r="HLU35" s="165"/>
      <c r="HLV35" s="165"/>
      <c r="HLW35" s="165"/>
      <c r="HLX35" s="165"/>
      <c r="HLY35" s="165"/>
      <c r="HLZ35" s="165"/>
      <c r="HMA35" s="165"/>
      <c r="HMB35" s="165"/>
      <c r="HMC35" s="165"/>
      <c r="HMD35" s="165"/>
      <c r="HME35" s="165"/>
      <c r="HMF35" s="165"/>
      <c r="HMG35" s="165"/>
      <c r="HMH35" s="165"/>
      <c r="HMI35" s="165"/>
      <c r="HMJ35" s="165"/>
      <c r="HMK35" s="165"/>
      <c r="HML35" s="165"/>
      <c r="HMM35" s="165"/>
      <c r="HMN35" s="165"/>
      <c r="HMO35" s="165"/>
      <c r="HMP35" s="165"/>
      <c r="HMQ35" s="165"/>
      <c r="HMR35" s="165"/>
      <c r="HMS35" s="165"/>
      <c r="HMT35" s="165"/>
      <c r="HMU35" s="165"/>
      <c r="HMV35" s="165"/>
      <c r="HMW35" s="165"/>
      <c r="HMX35" s="165"/>
      <c r="HMY35" s="165"/>
      <c r="HMZ35" s="165"/>
      <c r="HNA35" s="165"/>
      <c r="HNB35" s="165"/>
      <c r="HNC35" s="165"/>
      <c r="HND35" s="165"/>
      <c r="HNE35" s="165"/>
      <c r="HNF35" s="165"/>
      <c r="HNG35" s="165"/>
      <c r="HNH35" s="165"/>
      <c r="HNI35" s="165"/>
      <c r="HNJ35" s="165"/>
      <c r="HNK35" s="165"/>
      <c r="HNL35" s="165"/>
      <c r="HNM35" s="165"/>
      <c r="HNN35" s="165"/>
      <c r="HNO35" s="165"/>
      <c r="HNP35" s="165"/>
      <c r="HNQ35" s="165"/>
      <c r="HNR35" s="165"/>
      <c r="HNS35" s="165"/>
      <c r="HNT35" s="165"/>
      <c r="HNU35" s="165"/>
      <c r="HNV35" s="165"/>
      <c r="HNW35" s="165"/>
      <c r="HNX35" s="165"/>
      <c r="HNY35" s="165"/>
      <c r="HNZ35" s="165"/>
      <c r="HOA35" s="165"/>
      <c r="HOB35" s="165"/>
      <c r="HOC35" s="165"/>
      <c r="HOD35" s="165"/>
      <c r="HOE35" s="165"/>
      <c r="HOF35" s="165"/>
      <c r="HOG35" s="165"/>
      <c r="HOH35" s="165"/>
      <c r="HOI35" s="165"/>
      <c r="HOJ35" s="165"/>
      <c r="HOK35" s="165"/>
      <c r="HOL35" s="165"/>
      <c r="HOM35" s="165"/>
      <c r="HON35" s="165"/>
      <c r="HOO35" s="165"/>
      <c r="HOP35" s="165"/>
      <c r="HOQ35" s="165"/>
      <c r="HOR35" s="165"/>
      <c r="HOS35" s="165"/>
      <c r="HOT35" s="165"/>
      <c r="HOU35" s="165"/>
      <c r="HOV35" s="165"/>
      <c r="HOW35" s="165"/>
      <c r="HOX35" s="165"/>
      <c r="HOY35" s="165"/>
      <c r="HOZ35" s="165"/>
      <c r="HPA35" s="165"/>
      <c r="HPB35" s="165"/>
      <c r="HPC35" s="165"/>
      <c r="HPD35" s="165"/>
      <c r="HPE35" s="165"/>
      <c r="HPF35" s="165"/>
      <c r="HPG35" s="165"/>
      <c r="HPH35" s="165"/>
      <c r="HPI35" s="165"/>
      <c r="HPJ35" s="165"/>
      <c r="HPK35" s="165"/>
      <c r="HPL35" s="165"/>
      <c r="HPM35" s="165"/>
      <c r="HPN35" s="165"/>
      <c r="HPO35" s="165"/>
      <c r="HPP35" s="165"/>
      <c r="HPQ35" s="165"/>
      <c r="HPR35" s="165"/>
      <c r="HPS35" s="165"/>
      <c r="HPT35" s="165"/>
      <c r="HPU35" s="165"/>
      <c r="HPV35" s="165"/>
      <c r="HPW35" s="165"/>
      <c r="HPX35" s="165"/>
      <c r="HPY35" s="165"/>
      <c r="HPZ35" s="165"/>
      <c r="HQA35" s="165"/>
      <c r="HQB35" s="165"/>
      <c r="HQC35" s="165"/>
      <c r="HQD35" s="165"/>
      <c r="HQE35" s="165"/>
      <c r="HQF35" s="165"/>
      <c r="HQG35" s="165"/>
      <c r="HQH35" s="165"/>
      <c r="HQI35" s="165"/>
      <c r="HQJ35" s="165"/>
      <c r="HQK35" s="165"/>
      <c r="HQL35" s="165"/>
      <c r="HQM35" s="165"/>
      <c r="HQN35" s="165"/>
      <c r="HQO35" s="165"/>
      <c r="HQP35" s="165"/>
      <c r="HQQ35" s="165"/>
      <c r="HQR35" s="165"/>
      <c r="HQS35" s="165"/>
      <c r="HQT35" s="165"/>
      <c r="HQU35" s="165"/>
      <c r="HQV35" s="165"/>
      <c r="HQW35" s="165"/>
      <c r="HQX35" s="165"/>
      <c r="HQY35" s="165"/>
      <c r="HQZ35" s="165"/>
      <c r="HRA35" s="165"/>
      <c r="HRB35" s="165"/>
      <c r="HRC35" s="165"/>
      <c r="HRD35" s="165"/>
      <c r="HRE35" s="165"/>
      <c r="HRF35" s="165"/>
      <c r="HRG35" s="165"/>
      <c r="HRH35" s="165"/>
      <c r="HRI35" s="165"/>
      <c r="HRJ35" s="165"/>
      <c r="HRK35" s="165"/>
      <c r="HRL35" s="165"/>
      <c r="HRM35" s="165"/>
      <c r="HRN35" s="165"/>
      <c r="HRO35" s="165"/>
      <c r="HRP35" s="165"/>
      <c r="HRQ35" s="165"/>
      <c r="HRR35" s="165"/>
      <c r="HRS35" s="165"/>
      <c r="HRT35" s="165"/>
      <c r="HRU35" s="165"/>
      <c r="HRV35" s="165"/>
      <c r="HRW35" s="165"/>
      <c r="HRX35" s="165"/>
      <c r="HRY35" s="165"/>
      <c r="HRZ35" s="165"/>
      <c r="HSA35" s="165"/>
      <c r="HSB35" s="165"/>
      <c r="HSC35" s="165"/>
      <c r="HSD35" s="165"/>
      <c r="HSE35" s="165"/>
      <c r="HSF35" s="165"/>
      <c r="HSG35" s="165"/>
      <c r="HSH35" s="165"/>
      <c r="HSI35" s="165"/>
      <c r="HSJ35" s="165"/>
      <c r="HSK35" s="165"/>
      <c r="HSL35" s="165"/>
      <c r="HSM35" s="165"/>
      <c r="HSN35" s="165"/>
      <c r="HSO35" s="165"/>
      <c r="HSP35" s="165"/>
      <c r="HSQ35" s="165"/>
      <c r="HSR35" s="165"/>
      <c r="HSS35" s="165"/>
      <c r="HST35" s="165"/>
      <c r="HSU35" s="165"/>
      <c r="HSV35" s="165"/>
      <c r="HSW35" s="165"/>
      <c r="HSX35" s="165"/>
      <c r="HSY35" s="165"/>
      <c r="HSZ35" s="165"/>
      <c r="HTA35" s="165"/>
      <c r="HTB35" s="165"/>
      <c r="HTC35" s="165"/>
      <c r="HTD35" s="165"/>
      <c r="HTE35" s="165"/>
      <c r="HTF35" s="165"/>
      <c r="HTG35" s="165"/>
      <c r="HTH35" s="165"/>
      <c r="HTI35" s="165"/>
      <c r="HTJ35" s="165"/>
      <c r="HTK35" s="165"/>
      <c r="HTL35" s="165"/>
      <c r="HTM35" s="165"/>
      <c r="HTN35" s="165"/>
      <c r="HTO35" s="165"/>
      <c r="HTP35" s="165"/>
      <c r="HTQ35" s="165"/>
      <c r="HTR35" s="165"/>
      <c r="HTS35" s="165"/>
      <c r="HTT35" s="165"/>
      <c r="HTU35" s="165"/>
      <c r="HTV35" s="165"/>
      <c r="HTW35" s="165"/>
      <c r="HTX35" s="165"/>
      <c r="HTY35" s="165"/>
      <c r="HTZ35" s="165"/>
      <c r="HUA35" s="165"/>
      <c r="HUB35" s="165"/>
      <c r="HUC35" s="165"/>
      <c r="HUD35" s="165"/>
      <c r="HUE35" s="165"/>
      <c r="HUF35" s="165"/>
      <c r="HUG35" s="165"/>
      <c r="HUH35" s="165"/>
      <c r="HUI35" s="165"/>
      <c r="HUJ35" s="165"/>
      <c r="HUK35" s="165"/>
      <c r="HUL35" s="165"/>
      <c r="HUM35" s="165"/>
      <c r="HUN35" s="165"/>
      <c r="HUO35" s="165"/>
      <c r="HUP35" s="165"/>
      <c r="HUQ35" s="165"/>
      <c r="HUR35" s="165"/>
      <c r="HUS35" s="165"/>
      <c r="HUT35" s="165"/>
      <c r="HUU35" s="165"/>
      <c r="HUV35" s="165"/>
      <c r="HUW35" s="165"/>
      <c r="HUX35" s="165"/>
      <c r="HUY35" s="165"/>
      <c r="HUZ35" s="165"/>
      <c r="HVA35" s="165"/>
      <c r="HVB35" s="165"/>
      <c r="HVC35" s="165"/>
      <c r="HVD35" s="165"/>
      <c r="HVE35" s="165"/>
      <c r="HVF35" s="165"/>
      <c r="HVG35" s="165"/>
      <c r="HVH35" s="165"/>
      <c r="HVI35" s="165"/>
      <c r="HVJ35" s="165"/>
      <c r="HVK35" s="165"/>
      <c r="HVL35" s="165"/>
      <c r="HVM35" s="165"/>
      <c r="HVN35" s="165"/>
      <c r="HVO35" s="165"/>
      <c r="HVP35" s="165"/>
      <c r="HVQ35" s="165"/>
      <c r="HVR35" s="165"/>
      <c r="HVS35" s="165"/>
      <c r="HVT35" s="165"/>
      <c r="HVU35" s="165"/>
      <c r="HVV35" s="165"/>
      <c r="HVW35" s="165"/>
      <c r="HVX35" s="165"/>
      <c r="HVY35" s="165"/>
      <c r="HVZ35" s="165"/>
      <c r="HWA35" s="165"/>
      <c r="HWB35" s="165"/>
      <c r="HWC35" s="165"/>
      <c r="HWD35" s="165"/>
      <c r="HWE35" s="165"/>
      <c r="HWF35" s="165"/>
      <c r="HWG35" s="165"/>
      <c r="HWH35" s="165"/>
      <c r="HWI35" s="165"/>
      <c r="HWJ35" s="165"/>
      <c r="HWK35" s="165"/>
      <c r="HWL35" s="165"/>
      <c r="HWM35" s="165"/>
      <c r="HWN35" s="165"/>
      <c r="HWO35" s="165"/>
      <c r="HWP35" s="165"/>
      <c r="HWQ35" s="165"/>
      <c r="HWR35" s="165"/>
      <c r="HWS35" s="165"/>
      <c r="HWT35" s="165"/>
      <c r="HWU35" s="165"/>
      <c r="HWV35" s="165"/>
      <c r="HWW35" s="165"/>
      <c r="HWX35" s="165"/>
      <c r="HWY35" s="165"/>
      <c r="HWZ35" s="165"/>
      <c r="HXA35" s="165"/>
      <c r="HXB35" s="165"/>
      <c r="HXC35" s="165"/>
      <c r="HXD35" s="165"/>
      <c r="HXE35" s="165"/>
      <c r="HXF35" s="165"/>
      <c r="HXG35" s="165"/>
      <c r="HXH35" s="165"/>
      <c r="HXI35" s="165"/>
      <c r="HXJ35" s="165"/>
      <c r="HXK35" s="165"/>
      <c r="HXL35" s="165"/>
      <c r="HXM35" s="165"/>
      <c r="HXN35" s="165"/>
      <c r="HXO35" s="165"/>
      <c r="HXP35" s="165"/>
      <c r="HXQ35" s="165"/>
      <c r="HXR35" s="165"/>
      <c r="HXS35" s="165"/>
      <c r="HXT35" s="165"/>
      <c r="HXU35" s="165"/>
      <c r="HXV35" s="165"/>
      <c r="HXW35" s="165"/>
      <c r="HXX35" s="165"/>
      <c r="HXY35" s="165"/>
      <c r="HXZ35" s="165"/>
      <c r="HYA35" s="165"/>
      <c r="HYB35" s="165"/>
      <c r="HYC35" s="165"/>
      <c r="HYD35" s="165"/>
      <c r="HYE35" s="165"/>
      <c r="HYF35" s="165"/>
      <c r="HYG35" s="165"/>
      <c r="HYH35" s="165"/>
      <c r="HYI35" s="165"/>
      <c r="HYJ35" s="165"/>
      <c r="HYK35" s="165"/>
      <c r="HYL35" s="165"/>
      <c r="HYM35" s="165"/>
      <c r="HYN35" s="165"/>
      <c r="HYO35" s="165"/>
      <c r="HYP35" s="165"/>
      <c r="HYQ35" s="165"/>
      <c r="HYR35" s="165"/>
      <c r="HYS35" s="165"/>
      <c r="HYT35" s="165"/>
      <c r="HYU35" s="165"/>
      <c r="HYV35" s="165"/>
      <c r="HYW35" s="165"/>
      <c r="HYX35" s="165"/>
      <c r="HYY35" s="165"/>
      <c r="HYZ35" s="165"/>
      <c r="HZA35" s="165"/>
      <c r="HZB35" s="165"/>
      <c r="HZC35" s="165"/>
      <c r="HZD35" s="165"/>
      <c r="HZE35" s="165"/>
      <c r="HZF35" s="165"/>
      <c r="HZG35" s="165"/>
      <c r="HZH35" s="165"/>
      <c r="HZI35" s="165"/>
      <c r="HZJ35" s="165"/>
      <c r="HZK35" s="165"/>
      <c r="HZL35" s="165"/>
      <c r="HZM35" s="165"/>
      <c r="HZN35" s="165"/>
      <c r="HZO35" s="165"/>
      <c r="HZP35" s="165"/>
      <c r="HZQ35" s="165"/>
      <c r="HZR35" s="165"/>
      <c r="HZS35" s="165"/>
      <c r="HZT35" s="165"/>
      <c r="HZU35" s="165"/>
      <c r="HZV35" s="165"/>
      <c r="HZW35" s="165"/>
      <c r="HZX35" s="165"/>
      <c r="HZY35" s="165"/>
      <c r="HZZ35" s="165"/>
      <c r="IAA35" s="165"/>
      <c r="IAB35" s="165"/>
      <c r="IAC35" s="165"/>
      <c r="IAD35" s="165"/>
      <c r="IAE35" s="165"/>
      <c r="IAF35" s="165"/>
      <c r="IAG35" s="165"/>
      <c r="IAH35" s="165"/>
      <c r="IAI35" s="165"/>
      <c r="IAJ35" s="165"/>
      <c r="IAK35" s="165"/>
      <c r="IAL35" s="165"/>
      <c r="IAM35" s="165"/>
      <c r="IAN35" s="165"/>
      <c r="IAO35" s="165"/>
      <c r="IAP35" s="165"/>
      <c r="IAQ35" s="165"/>
      <c r="IAR35" s="165"/>
      <c r="IAS35" s="165"/>
      <c r="IAT35" s="165"/>
      <c r="IAU35" s="165"/>
      <c r="IAV35" s="165"/>
      <c r="IAW35" s="165"/>
      <c r="IAX35" s="165"/>
      <c r="IAY35" s="165"/>
      <c r="IAZ35" s="165"/>
      <c r="IBA35" s="165"/>
      <c r="IBB35" s="165"/>
      <c r="IBC35" s="165"/>
      <c r="IBD35" s="165"/>
      <c r="IBE35" s="165"/>
      <c r="IBF35" s="165"/>
      <c r="IBG35" s="165"/>
      <c r="IBH35" s="165"/>
      <c r="IBI35" s="165"/>
      <c r="IBJ35" s="165"/>
      <c r="IBK35" s="165"/>
      <c r="IBL35" s="165"/>
      <c r="IBM35" s="165"/>
      <c r="IBN35" s="165"/>
      <c r="IBO35" s="165"/>
      <c r="IBP35" s="165"/>
      <c r="IBQ35" s="165"/>
      <c r="IBR35" s="165"/>
      <c r="IBS35" s="165"/>
      <c r="IBT35" s="165"/>
      <c r="IBU35" s="165"/>
      <c r="IBV35" s="165"/>
      <c r="IBW35" s="165"/>
      <c r="IBX35" s="165"/>
      <c r="IBY35" s="165"/>
      <c r="IBZ35" s="165"/>
      <c r="ICA35" s="165"/>
      <c r="ICB35" s="165"/>
      <c r="ICC35" s="165"/>
      <c r="ICD35" s="165"/>
      <c r="ICE35" s="165"/>
      <c r="ICF35" s="165"/>
      <c r="ICG35" s="165"/>
      <c r="ICH35" s="165"/>
      <c r="ICI35" s="165"/>
      <c r="ICJ35" s="165"/>
      <c r="ICK35" s="165"/>
      <c r="ICL35" s="165"/>
      <c r="ICM35" s="165"/>
      <c r="ICN35" s="165"/>
      <c r="ICO35" s="165"/>
      <c r="ICP35" s="165"/>
      <c r="ICQ35" s="165"/>
      <c r="ICR35" s="165"/>
      <c r="ICS35" s="165"/>
      <c r="ICT35" s="165"/>
      <c r="ICU35" s="165"/>
      <c r="ICV35" s="165"/>
      <c r="ICW35" s="165"/>
      <c r="ICX35" s="165"/>
      <c r="ICY35" s="165"/>
      <c r="ICZ35" s="165"/>
      <c r="IDA35" s="165"/>
      <c r="IDB35" s="165"/>
      <c r="IDC35" s="165"/>
      <c r="IDD35" s="165"/>
      <c r="IDE35" s="165"/>
      <c r="IDF35" s="165"/>
      <c r="IDG35" s="165"/>
      <c r="IDH35" s="165"/>
      <c r="IDI35" s="165"/>
      <c r="IDJ35" s="165"/>
      <c r="IDK35" s="165"/>
      <c r="IDL35" s="165"/>
      <c r="IDM35" s="165"/>
      <c r="IDN35" s="165"/>
      <c r="IDO35" s="165"/>
      <c r="IDP35" s="165"/>
      <c r="IDQ35" s="165"/>
      <c r="IDR35" s="165"/>
      <c r="IDS35" s="165"/>
      <c r="IDT35" s="165"/>
      <c r="IDU35" s="165"/>
      <c r="IDV35" s="165"/>
      <c r="IDW35" s="165"/>
      <c r="IDX35" s="165"/>
      <c r="IDY35" s="165"/>
      <c r="IDZ35" s="165"/>
      <c r="IEA35" s="165"/>
      <c r="IEB35" s="165"/>
      <c r="IEC35" s="165"/>
      <c r="IED35" s="165"/>
      <c r="IEE35" s="165"/>
      <c r="IEF35" s="165"/>
      <c r="IEG35" s="165"/>
      <c r="IEH35" s="165"/>
      <c r="IEI35" s="165"/>
      <c r="IEJ35" s="165"/>
      <c r="IEK35" s="165"/>
      <c r="IEL35" s="165"/>
      <c r="IEM35" s="165"/>
      <c r="IEN35" s="165"/>
      <c r="IEO35" s="165"/>
      <c r="IEP35" s="165"/>
      <c r="IEQ35" s="165"/>
      <c r="IER35" s="165"/>
      <c r="IES35" s="165"/>
      <c r="IET35" s="165"/>
      <c r="IEU35" s="165"/>
      <c r="IEV35" s="165"/>
      <c r="IEW35" s="165"/>
      <c r="IEX35" s="165"/>
      <c r="IEY35" s="165"/>
      <c r="IEZ35" s="165"/>
      <c r="IFA35" s="165"/>
      <c r="IFB35" s="165"/>
      <c r="IFC35" s="165"/>
      <c r="IFD35" s="165"/>
      <c r="IFE35" s="165"/>
      <c r="IFF35" s="165"/>
      <c r="IFG35" s="165"/>
      <c r="IFH35" s="165"/>
      <c r="IFI35" s="165"/>
      <c r="IFJ35" s="165"/>
      <c r="IFK35" s="165"/>
      <c r="IFL35" s="165"/>
      <c r="IFM35" s="165"/>
      <c r="IFN35" s="165"/>
      <c r="IFO35" s="165"/>
      <c r="IFP35" s="165"/>
      <c r="IFQ35" s="165"/>
      <c r="IFR35" s="165"/>
      <c r="IFS35" s="165"/>
      <c r="IFT35" s="165"/>
      <c r="IFU35" s="165"/>
      <c r="IFV35" s="165"/>
      <c r="IFW35" s="165"/>
      <c r="IFX35" s="165"/>
      <c r="IFY35" s="165"/>
      <c r="IFZ35" s="165"/>
      <c r="IGA35" s="165"/>
      <c r="IGB35" s="165"/>
      <c r="IGC35" s="165"/>
      <c r="IGD35" s="165"/>
      <c r="IGE35" s="165"/>
      <c r="IGF35" s="165"/>
      <c r="IGG35" s="165"/>
      <c r="IGH35" s="165"/>
      <c r="IGI35" s="165"/>
      <c r="IGJ35" s="165"/>
      <c r="IGK35" s="165"/>
      <c r="IGL35" s="165"/>
      <c r="IGM35" s="165"/>
      <c r="IGN35" s="165"/>
      <c r="IGO35" s="165"/>
      <c r="IGP35" s="165"/>
      <c r="IGQ35" s="165"/>
      <c r="IGR35" s="165"/>
      <c r="IGS35" s="165"/>
      <c r="IGT35" s="165"/>
      <c r="IGU35" s="165"/>
      <c r="IGV35" s="165"/>
      <c r="IGW35" s="165"/>
      <c r="IGX35" s="165"/>
      <c r="IGY35" s="165"/>
      <c r="IGZ35" s="165"/>
      <c r="IHA35" s="165"/>
      <c r="IHB35" s="165"/>
      <c r="IHC35" s="165"/>
      <c r="IHD35" s="165"/>
      <c r="IHE35" s="165"/>
      <c r="IHF35" s="165"/>
      <c r="IHG35" s="165"/>
      <c r="IHH35" s="165"/>
      <c r="IHI35" s="165"/>
      <c r="IHJ35" s="165"/>
      <c r="IHK35" s="165"/>
      <c r="IHL35" s="165"/>
      <c r="IHM35" s="165"/>
      <c r="IHN35" s="165"/>
      <c r="IHO35" s="165"/>
      <c r="IHP35" s="165"/>
      <c r="IHQ35" s="165"/>
      <c r="IHR35" s="165"/>
      <c r="IHS35" s="165"/>
      <c r="IHT35" s="165"/>
      <c r="IHU35" s="165"/>
      <c r="IHV35" s="165"/>
      <c r="IHW35" s="165"/>
      <c r="IHX35" s="165"/>
      <c r="IHY35" s="165"/>
      <c r="IHZ35" s="165"/>
      <c r="IIA35" s="165"/>
      <c r="IIB35" s="165"/>
      <c r="IIC35" s="165"/>
      <c r="IID35" s="165"/>
      <c r="IIE35" s="165"/>
      <c r="IIF35" s="165"/>
      <c r="IIG35" s="165"/>
      <c r="IIH35" s="165"/>
      <c r="III35" s="165"/>
      <c r="IIJ35" s="165"/>
      <c r="IIK35" s="165"/>
      <c r="IIL35" s="165"/>
      <c r="IIM35" s="165"/>
      <c r="IIN35" s="165"/>
      <c r="IIO35" s="165"/>
      <c r="IIP35" s="165"/>
      <c r="IIQ35" s="165"/>
      <c r="IIR35" s="165"/>
      <c r="IIS35" s="165"/>
      <c r="IIT35" s="165"/>
      <c r="IIU35" s="165"/>
      <c r="IIV35" s="165"/>
      <c r="IIW35" s="165"/>
      <c r="IIX35" s="165"/>
      <c r="IIY35" s="165"/>
      <c r="IIZ35" s="165"/>
      <c r="IJA35" s="165"/>
      <c r="IJB35" s="165"/>
      <c r="IJC35" s="165"/>
      <c r="IJD35" s="165"/>
      <c r="IJE35" s="165"/>
      <c r="IJF35" s="165"/>
      <c r="IJG35" s="165"/>
      <c r="IJH35" s="165"/>
      <c r="IJI35" s="165"/>
      <c r="IJJ35" s="165"/>
      <c r="IJK35" s="165"/>
      <c r="IJL35" s="165"/>
      <c r="IJM35" s="165"/>
      <c r="IJN35" s="165"/>
      <c r="IJO35" s="165"/>
      <c r="IJP35" s="165"/>
      <c r="IJQ35" s="165"/>
      <c r="IJR35" s="165"/>
      <c r="IJS35" s="165"/>
      <c r="IJT35" s="165"/>
      <c r="IJU35" s="165"/>
      <c r="IJV35" s="165"/>
      <c r="IJW35" s="165"/>
      <c r="IJX35" s="165"/>
      <c r="IJY35" s="165"/>
      <c r="IJZ35" s="165"/>
      <c r="IKA35" s="165"/>
      <c r="IKB35" s="165"/>
      <c r="IKC35" s="165"/>
      <c r="IKD35" s="165"/>
      <c r="IKE35" s="165"/>
      <c r="IKF35" s="165"/>
      <c r="IKG35" s="165"/>
      <c r="IKH35" s="165"/>
      <c r="IKI35" s="165"/>
      <c r="IKJ35" s="165"/>
      <c r="IKK35" s="165"/>
      <c r="IKL35" s="165"/>
      <c r="IKM35" s="165"/>
      <c r="IKN35" s="165"/>
      <c r="IKO35" s="165"/>
      <c r="IKP35" s="165"/>
      <c r="IKQ35" s="165"/>
      <c r="IKR35" s="165"/>
      <c r="IKS35" s="165"/>
      <c r="IKT35" s="165"/>
      <c r="IKU35" s="165"/>
      <c r="IKV35" s="165"/>
      <c r="IKW35" s="165"/>
      <c r="IKX35" s="165"/>
      <c r="IKY35" s="165"/>
      <c r="IKZ35" s="165"/>
      <c r="ILA35" s="165"/>
      <c r="ILB35" s="165"/>
      <c r="ILC35" s="165"/>
      <c r="ILD35" s="165"/>
      <c r="ILE35" s="165"/>
      <c r="ILF35" s="165"/>
      <c r="ILG35" s="165"/>
      <c r="ILH35" s="165"/>
      <c r="ILI35" s="165"/>
      <c r="ILJ35" s="165"/>
      <c r="ILK35" s="165"/>
      <c r="ILL35" s="165"/>
      <c r="ILM35" s="165"/>
      <c r="ILN35" s="165"/>
      <c r="ILO35" s="165"/>
      <c r="ILP35" s="165"/>
      <c r="ILQ35" s="165"/>
      <c r="ILR35" s="165"/>
      <c r="ILS35" s="165"/>
      <c r="ILT35" s="165"/>
      <c r="ILU35" s="165"/>
      <c r="ILV35" s="165"/>
      <c r="ILW35" s="165"/>
      <c r="ILX35" s="165"/>
      <c r="ILY35" s="165"/>
      <c r="ILZ35" s="165"/>
      <c r="IMA35" s="165"/>
      <c r="IMB35" s="165"/>
      <c r="IMC35" s="165"/>
      <c r="IMD35" s="165"/>
      <c r="IME35" s="165"/>
      <c r="IMF35" s="165"/>
      <c r="IMG35" s="165"/>
      <c r="IMH35" s="165"/>
      <c r="IMI35" s="165"/>
      <c r="IMJ35" s="165"/>
      <c r="IMK35" s="165"/>
      <c r="IML35" s="165"/>
      <c r="IMM35" s="165"/>
      <c r="IMN35" s="165"/>
      <c r="IMO35" s="165"/>
      <c r="IMP35" s="165"/>
      <c r="IMQ35" s="165"/>
      <c r="IMR35" s="165"/>
      <c r="IMS35" s="165"/>
      <c r="IMT35" s="165"/>
      <c r="IMU35" s="165"/>
      <c r="IMV35" s="165"/>
      <c r="IMW35" s="165"/>
      <c r="IMX35" s="165"/>
      <c r="IMY35" s="165"/>
      <c r="IMZ35" s="165"/>
      <c r="INA35" s="165"/>
      <c r="INB35" s="165"/>
      <c r="INC35" s="165"/>
      <c r="IND35" s="165"/>
      <c r="INE35" s="165"/>
      <c r="INF35" s="165"/>
      <c r="ING35" s="165"/>
      <c r="INH35" s="165"/>
      <c r="INI35" s="165"/>
      <c r="INJ35" s="165"/>
      <c r="INK35" s="165"/>
      <c r="INL35" s="165"/>
      <c r="INM35" s="165"/>
      <c r="INN35" s="165"/>
      <c r="INO35" s="165"/>
      <c r="INP35" s="165"/>
      <c r="INQ35" s="165"/>
      <c r="INR35" s="165"/>
      <c r="INS35" s="165"/>
      <c r="INT35" s="165"/>
      <c r="INU35" s="165"/>
      <c r="INV35" s="165"/>
      <c r="INW35" s="165"/>
      <c r="INX35" s="165"/>
      <c r="INY35" s="165"/>
      <c r="INZ35" s="165"/>
      <c r="IOA35" s="165"/>
      <c r="IOB35" s="165"/>
      <c r="IOC35" s="165"/>
      <c r="IOD35" s="165"/>
      <c r="IOE35" s="165"/>
      <c r="IOF35" s="165"/>
      <c r="IOG35" s="165"/>
      <c r="IOH35" s="165"/>
      <c r="IOI35" s="165"/>
      <c r="IOJ35" s="165"/>
      <c r="IOK35" s="165"/>
      <c r="IOL35" s="165"/>
      <c r="IOM35" s="165"/>
      <c r="ION35" s="165"/>
      <c r="IOO35" s="165"/>
      <c r="IOP35" s="165"/>
      <c r="IOQ35" s="165"/>
      <c r="IOR35" s="165"/>
      <c r="IOS35" s="165"/>
      <c r="IOT35" s="165"/>
      <c r="IOU35" s="165"/>
      <c r="IOV35" s="165"/>
      <c r="IOW35" s="165"/>
      <c r="IOX35" s="165"/>
      <c r="IOY35" s="165"/>
      <c r="IOZ35" s="165"/>
      <c r="IPA35" s="165"/>
      <c r="IPB35" s="165"/>
      <c r="IPC35" s="165"/>
      <c r="IPD35" s="165"/>
      <c r="IPE35" s="165"/>
      <c r="IPF35" s="165"/>
      <c r="IPG35" s="165"/>
      <c r="IPH35" s="165"/>
      <c r="IPI35" s="165"/>
      <c r="IPJ35" s="165"/>
      <c r="IPK35" s="165"/>
      <c r="IPL35" s="165"/>
      <c r="IPM35" s="165"/>
      <c r="IPN35" s="165"/>
      <c r="IPO35" s="165"/>
      <c r="IPP35" s="165"/>
      <c r="IPQ35" s="165"/>
      <c r="IPR35" s="165"/>
      <c r="IPS35" s="165"/>
      <c r="IPT35" s="165"/>
      <c r="IPU35" s="165"/>
      <c r="IPV35" s="165"/>
      <c r="IPW35" s="165"/>
      <c r="IPX35" s="165"/>
      <c r="IPY35" s="165"/>
      <c r="IPZ35" s="165"/>
      <c r="IQA35" s="165"/>
      <c r="IQB35" s="165"/>
      <c r="IQC35" s="165"/>
      <c r="IQD35" s="165"/>
      <c r="IQE35" s="165"/>
      <c r="IQF35" s="165"/>
      <c r="IQG35" s="165"/>
      <c r="IQH35" s="165"/>
      <c r="IQI35" s="165"/>
      <c r="IQJ35" s="165"/>
      <c r="IQK35" s="165"/>
      <c r="IQL35" s="165"/>
      <c r="IQM35" s="165"/>
      <c r="IQN35" s="165"/>
      <c r="IQO35" s="165"/>
      <c r="IQP35" s="165"/>
      <c r="IQQ35" s="165"/>
      <c r="IQR35" s="165"/>
      <c r="IQS35" s="165"/>
      <c r="IQT35" s="165"/>
      <c r="IQU35" s="165"/>
      <c r="IQV35" s="165"/>
      <c r="IQW35" s="165"/>
      <c r="IQX35" s="165"/>
      <c r="IQY35" s="165"/>
      <c r="IQZ35" s="165"/>
      <c r="IRA35" s="165"/>
      <c r="IRB35" s="165"/>
      <c r="IRC35" s="165"/>
      <c r="IRD35" s="165"/>
      <c r="IRE35" s="165"/>
      <c r="IRF35" s="165"/>
      <c r="IRG35" s="165"/>
      <c r="IRH35" s="165"/>
      <c r="IRI35" s="165"/>
      <c r="IRJ35" s="165"/>
      <c r="IRK35" s="165"/>
      <c r="IRL35" s="165"/>
      <c r="IRM35" s="165"/>
      <c r="IRN35" s="165"/>
      <c r="IRO35" s="165"/>
      <c r="IRP35" s="165"/>
      <c r="IRQ35" s="165"/>
      <c r="IRR35" s="165"/>
      <c r="IRS35" s="165"/>
      <c r="IRT35" s="165"/>
      <c r="IRU35" s="165"/>
      <c r="IRV35" s="165"/>
      <c r="IRW35" s="165"/>
      <c r="IRX35" s="165"/>
      <c r="IRY35" s="165"/>
      <c r="IRZ35" s="165"/>
      <c r="ISA35" s="165"/>
      <c r="ISB35" s="165"/>
      <c r="ISC35" s="165"/>
      <c r="ISD35" s="165"/>
      <c r="ISE35" s="165"/>
      <c r="ISF35" s="165"/>
      <c r="ISG35" s="165"/>
      <c r="ISH35" s="165"/>
      <c r="ISI35" s="165"/>
      <c r="ISJ35" s="165"/>
      <c r="ISK35" s="165"/>
      <c r="ISL35" s="165"/>
      <c r="ISM35" s="165"/>
      <c r="ISN35" s="165"/>
      <c r="ISO35" s="165"/>
      <c r="ISP35" s="165"/>
      <c r="ISQ35" s="165"/>
      <c r="ISR35" s="165"/>
      <c r="ISS35" s="165"/>
      <c r="IST35" s="165"/>
      <c r="ISU35" s="165"/>
      <c r="ISV35" s="165"/>
      <c r="ISW35" s="165"/>
      <c r="ISX35" s="165"/>
      <c r="ISY35" s="165"/>
      <c r="ISZ35" s="165"/>
      <c r="ITA35" s="165"/>
      <c r="ITB35" s="165"/>
      <c r="ITC35" s="165"/>
      <c r="ITD35" s="165"/>
      <c r="ITE35" s="165"/>
      <c r="ITF35" s="165"/>
      <c r="ITG35" s="165"/>
      <c r="ITH35" s="165"/>
      <c r="ITI35" s="165"/>
      <c r="ITJ35" s="165"/>
      <c r="ITK35" s="165"/>
      <c r="ITL35" s="165"/>
      <c r="ITM35" s="165"/>
      <c r="ITN35" s="165"/>
      <c r="ITO35" s="165"/>
      <c r="ITP35" s="165"/>
      <c r="ITQ35" s="165"/>
      <c r="ITR35" s="165"/>
      <c r="ITS35" s="165"/>
      <c r="ITT35" s="165"/>
      <c r="ITU35" s="165"/>
      <c r="ITV35" s="165"/>
      <c r="ITW35" s="165"/>
      <c r="ITX35" s="165"/>
      <c r="ITY35" s="165"/>
      <c r="ITZ35" s="165"/>
      <c r="IUA35" s="165"/>
      <c r="IUB35" s="165"/>
      <c r="IUC35" s="165"/>
      <c r="IUD35" s="165"/>
      <c r="IUE35" s="165"/>
      <c r="IUF35" s="165"/>
      <c r="IUG35" s="165"/>
      <c r="IUH35" s="165"/>
      <c r="IUI35" s="165"/>
      <c r="IUJ35" s="165"/>
      <c r="IUK35" s="165"/>
      <c r="IUL35" s="165"/>
      <c r="IUM35" s="165"/>
      <c r="IUN35" s="165"/>
      <c r="IUO35" s="165"/>
      <c r="IUP35" s="165"/>
      <c r="IUQ35" s="165"/>
      <c r="IUR35" s="165"/>
      <c r="IUS35" s="165"/>
      <c r="IUT35" s="165"/>
      <c r="IUU35" s="165"/>
      <c r="IUV35" s="165"/>
      <c r="IUW35" s="165"/>
      <c r="IUX35" s="165"/>
      <c r="IUY35" s="165"/>
      <c r="IUZ35" s="165"/>
      <c r="IVA35" s="165"/>
      <c r="IVB35" s="165"/>
      <c r="IVC35" s="165"/>
      <c r="IVD35" s="165"/>
      <c r="IVE35" s="165"/>
      <c r="IVF35" s="165"/>
      <c r="IVG35" s="165"/>
      <c r="IVH35" s="165"/>
      <c r="IVI35" s="165"/>
      <c r="IVJ35" s="165"/>
      <c r="IVK35" s="165"/>
      <c r="IVL35" s="165"/>
      <c r="IVM35" s="165"/>
      <c r="IVN35" s="165"/>
      <c r="IVO35" s="165"/>
      <c r="IVP35" s="165"/>
      <c r="IVQ35" s="165"/>
      <c r="IVR35" s="165"/>
      <c r="IVS35" s="165"/>
      <c r="IVT35" s="165"/>
      <c r="IVU35" s="165"/>
      <c r="IVV35" s="165"/>
      <c r="IVW35" s="165"/>
      <c r="IVX35" s="165"/>
      <c r="IVY35" s="165"/>
      <c r="IVZ35" s="165"/>
      <c r="IWA35" s="165"/>
      <c r="IWB35" s="165"/>
      <c r="IWC35" s="165"/>
      <c r="IWD35" s="165"/>
      <c r="IWE35" s="165"/>
      <c r="IWF35" s="165"/>
      <c r="IWG35" s="165"/>
      <c r="IWH35" s="165"/>
      <c r="IWI35" s="165"/>
      <c r="IWJ35" s="165"/>
      <c r="IWK35" s="165"/>
      <c r="IWL35" s="165"/>
      <c r="IWM35" s="165"/>
      <c r="IWN35" s="165"/>
      <c r="IWO35" s="165"/>
      <c r="IWP35" s="165"/>
      <c r="IWQ35" s="165"/>
      <c r="IWR35" s="165"/>
      <c r="IWS35" s="165"/>
      <c r="IWT35" s="165"/>
      <c r="IWU35" s="165"/>
      <c r="IWV35" s="165"/>
      <c r="IWW35" s="165"/>
      <c r="IWX35" s="165"/>
      <c r="IWY35" s="165"/>
      <c r="IWZ35" s="165"/>
      <c r="IXA35" s="165"/>
      <c r="IXB35" s="165"/>
      <c r="IXC35" s="165"/>
      <c r="IXD35" s="165"/>
      <c r="IXE35" s="165"/>
      <c r="IXF35" s="165"/>
      <c r="IXG35" s="165"/>
      <c r="IXH35" s="165"/>
      <c r="IXI35" s="165"/>
      <c r="IXJ35" s="165"/>
      <c r="IXK35" s="165"/>
      <c r="IXL35" s="165"/>
      <c r="IXM35" s="165"/>
      <c r="IXN35" s="165"/>
      <c r="IXO35" s="165"/>
      <c r="IXP35" s="165"/>
      <c r="IXQ35" s="165"/>
      <c r="IXR35" s="165"/>
      <c r="IXS35" s="165"/>
      <c r="IXT35" s="165"/>
      <c r="IXU35" s="165"/>
      <c r="IXV35" s="165"/>
      <c r="IXW35" s="165"/>
      <c r="IXX35" s="165"/>
      <c r="IXY35" s="165"/>
      <c r="IXZ35" s="165"/>
      <c r="IYA35" s="165"/>
      <c r="IYB35" s="165"/>
      <c r="IYC35" s="165"/>
      <c r="IYD35" s="165"/>
      <c r="IYE35" s="165"/>
      <c r="IYF35" s="165"/>
      <c r="IYG35" s="165"/>
      <c r="IYH35" s="165"/>
      <c r="IYI35" s="165"/>
      <c r="IYJ35" s="165"/>
      <c r="IYK35" s="165"/>
      <c r="IYL35" s="165"/>
      <c r="IYM35" s="165"/>
      <c r="IYN35" s="165"/>
      <c r="IYO35" s="165"/>
      <c r="IYP35" s="165"/>
      <c r="IYQ35" s="165"/>
      <c r="IYR35" s="165"/>
      <c r="IYS35" s="165"/>
      <c r="IYT35" s="165"/>
      <c r="IYU35" s="165"/>
      <c r="IYV35" s="165"/>
      <c r="IYW35" s="165"/>
      <c r="IYX35" s="165"/>
      <c r="IYY35" s="165"/>
      <c r="IYZ35" s="165"/>
      <c r="IZA35" s="165"/>
      <c r="IZB35" s="165"/>
      <c r="IZC35" s="165"/>
      <c r="IZD35" s="165"/>
      <c r="IZE35" s="165"/>
      <c r="IZF35" s="165"/>
      <c r="IZG35" s="165"/>
      <c r="IZH35" s="165"/>
      <c r="IZI35" s="165"/>
      <c r="IZJ35" s="165"/>
      <c r="IZK35" s="165"/>
      <c r="IZL35" s="165"/>
      <c r="IZM35" s="165"/>
      <c r="IZN35" s="165"/>
      <c r="IZO35" s="165"/>
      <c r="IZP35" s="165"/>
      <c r="IZQ35" s="165"/>
      <c r="IZR35" s="165"/>
      <c r="IZS35" s="165"/>
      <c r="IZT35" s="165"/>
      <c r="IZU35" s="165"/>
      <c r="IZV35" s="165"/>
      <c r="IZW35" s="165"/>
      <c r="IZX35" s="165"/>
      <c r="IZY35" s="165"/>
      <c r="IZZ35" s="165"/>
      <c r="JAA35" s="165"/>
      <c r="JAB35" s="165"/>
      <c r="JAC35" s="165"/>
      <c r="JAD35" s="165"/>
      <c r="JAE35" s="165"/>
      <c r="JAF35" s="165"/>
      <c r="JAG35" s="165"/>
      <c r="JAH35" s="165"/>
      <c r="JAI35" s="165"/>
      <c r="JAJ35" s="165"/>
      <c r="JAK35" s="165"/>
      <c r="JAL35" s="165"/>
      <c r="JAM35" s="165"/>
      <c r="JAN35" s="165"/>
      <c r="JAO35" s="165"/>
      <c r="JAP35" s="165"/>
      <c r="JAQ35" s="165"/>
      <c r="JAR35" s="165"/>
      <c r="JAS35" s="165"/>
      <c r="JAT35" s="165"/>
      <c r="JAU35" s="165"/>
      <c r="JAV35" s="165"/>
      <c r="JAW35" s="165"/>
      <c r="JAX35" s="165"/>
      <c r="JAY35" s="165"/>
      <c r="JAZ35" s="165"/>
      <c r="JBA35" s="165"/>
      <c r="JBB35" s="165"/>
      <c r="JBC35" s="165"/>
      <c r="JBD35" s="165"/>
      <c r="JBE35" s="165"/>
      <c r="JBF35" s="165"/>
      <c r="JBG35" s="165"/>
      <c r="JBH35" s="165"/>
      <c r="JBI35" s="165"/>
      <c r="JBJ35" s="165"/>
      <c r="JBK35" s="165"/>
      <c r="JBL35" s="165"/>
      <c r="JBM35" s="165"/>
      <c r="JBN35" s="165"/>
      <c r="JBO35" s="165"/>
      <c r="JBP35" s="165"/>
      <c r="JBQ35" s="165"/>
      <c r="JBR35" s="165"/>
      <c r="JBS35" s="165"/>
      <c r="JBT35" s="165"/>
      <c r="JBU35" s="165"/>
      <c r="JBV35" s="165"/>
      <c r="JBW35" s="165"/>
      <c r="JBX35" s="165"/>
      <c r="JBY35" s="165"/>
      <c r="JBZ35" s="165"/>
      <c r="JCA35" s="165"/>
      <c r="JCB35" s="165"/>
      <c r="JCC35" s="165"/>
      <c r="JCD35" s="165"/>
      <c r="JCE35" s="165"/>
      <c r="JCF35" s="165"/>
      <c r="JCG35" s="165"/>
      <c r="JCH35" s="165"/>
      <c r="JCI35" s="165"/>
      <c r="JCJ35" s="165"/>
      <c r="JCK35" s="165"/>
      <c r="JCL35" s="165"/>
      <c r="JCM35" s="165"/>
      <c r="JCN35" s="165"/>
      <c r="JCO35" s="165"/>
      <c r="JCP35" s="165"/>
      <c r="JCQ35" s="165"/>
      <c r="JCR35" s="165"/>
      <c r="JCS35" s="165"/>
      <c r="JCT35" s="165"/>
      <c r="JCU35" s="165"/>
      <c r="JCV35" s="165"/>
      <c r="JCW35" s="165"/>
      <c r="JCX35" s="165"/>
      <c r="JCY35" s="165"/>
      <c r="JCZ35" s="165"/>
      <c r="JDA35" s="165"/>
      <c r="JDB35" s="165"/>
      <c r="JDC35" s="165"/>
      <c r="JDD35" s="165"/>
      <c r="JDE35" s="165"/>
      <c r="JDF35" s="165"/>
      <c r="JDG35" s="165"/>
      <c r="JDH35" s="165"/>
      <c r="JDI35" s="165"/>
      <c r="JDJ35" s="165"/>
      <c r="JDK35" s="165"/>
      <c r="JDL35" s="165"/>
      <c r="JDM35" s="165"/>
      <c r="JDN35" s="165"/>
      <c r="JDO35" s="165"/>
      <c r="JDP35" s="165"/>
      <c r="JDQ35" s="165"/>
      <c r="JDR35" s="165"/>
      <c r="JDS35" s="165"/>
      <c r="JDT35" s="165"/>
      <c r="JDU35" s="165"/>
      <c r="JDV35" s="165"/>
      <c r="JDW35" s="165"/>
      <c r="JDX35" s="165"/>
      <c r="JDY35" s="165"/>
      <c r="JDZ35" s="165"/>
      <c r="JEA35" s="165"/>
      <c r="JEB35" s="165"/>
      <c r="JEC35" s="165"/>
      <c r="JED35" s="165"/>
      <c r="JEE35" s="165"/>
      <c r="JEF35" s="165"/>
      <c r="JEG35" s="165"/>
      <c r="JEH35" s="165"/>
      <c r="JEI35" s="165"/>
      <c r="JEJ35" s="165"/>
      <c r="JEK35" s="165"/>
      <c r="JEL35" s="165"/>
      <c r="JEM35" s="165"/>
      <c r="JEN35" s="165"/>
      <c r="JEO35" s="165"/>
      <c r="JEP35" s="165"/>
      <c r="JEQ35" s="165"/>
      <c r="JER35" s="165"/>
      <c r="JES35" s="165"/>
      <c r="JET35" s="165"/>
      <c r="JEU35" s="165"/>
      <c r="JEV35" s="165"/>
      <c r="JEW35" s="165"/>
      <c r="JEX35" s="165"/>
      <c r="JEY35" s="165"/>
      <c r="JEZ35" s="165"/>
      <c r="JFA35" s="165"/>
      <c r="JFB35" s="165"/>
      <c r="JFC35" s="165"/>
      <c r="JFD35" s="165"/>
      <c r="JFE35" s="165"/>
      <c r="JFF35" s="165"/>
      <c r="JFG35" s="165"/>
      <c r="JFH35" s="165"/>
      <c r="JFI35" s="165"/>
      <c r="JFJ35" s="165"/>
      <c r="JFK35" s="165"/>
      <c r="JFL35" s="165"/>
      <c r="JFM35" s="165"/>
      <c r="JFN35" s="165"/>
      <c r="JFO35" s="165"/>
      <c r="JFP35" s="165"/>
      <c r="JFQ35" s="165"/>
      <c r="JFR35" s="165"/>
      <c r="JFS35" s="165"/>
      <c r="JFT35" s="165"/>
      <c r="JFU35" s="165"/>
      <c r="JFV35" s="165"/>
      <c r="JFW35" s="165"/>
      <c r="JFX35" s="165"/>
      <c r="JFY35" s="165"/>
      <c r="JFZ35" s="165"/>
      <c r="JGA35" s="165"/>
      <c r="JGB35" s="165"/>
      <c r="JGC35" s="165"/>
      <c r="JGD35" s="165"/>
      <c r="JGE35" s="165"/>
      <c r="JGF35" s="165"/>
      <c r="JGG35" s="165"/>
      <c r="JGH35" s="165"/>
      <c r="JGI35" s="165"/>
      <c r="JGJ35" s="165"/>
      <c r="JGK35" s="165"/>
      <c r="JGL35" s="165"/>
      <c r="JGM35" s="165"/>
      <c r="JGN35" s="165"/>
      <c r="JGO35" s="165"/>
      <c r="JGP35" s="165"/>
      <c r="JGQ35" s="165"/>
      <c r="JGR35" s="165"/>
      <c r="JGS35" s="165"/>
      <c r="JGT35" s="165"/>
      <c r="JGU35" s="165"/>
      <c r="JGV35" s="165"/>
      <c r="JGW35" s="165"/>
      <c r="JGX35" s="165"/>
      <c r="JGY35" s="165"/>
      <c r="JGZ35" s="165"/>
      <c r="JHA35" s="165"/>
      <c r="JHB35" s="165"/>
      <c r="JHC35" s="165"/>
      <c r="JHD35" s="165"/>
      <c r="JHE35" s="165"/>
      <c r="JHF35" s="165"/>
      <c r="JHG35" s="165"/>
      <c r="JHH35" s="165"/>
      <c r="JHI35" s="165"/>
      <c r="JHJ35" s="165"/>
      <c r="JHK35" s="165"/>
      <c r="JHL35" s="165"/>
      <c r="JHM35" s="165"/>
      <c r="JHN35" s="165"/>
      <c r="JHO35" s="165"/>
      <c r="JHP35" s="165"/>
      <c r="JHQ35" s="165"/>
      <c r="JHR35" s="165"/>
      <c r="JHS35" s="165"/>
      <c r="JHT35" s="165"/>
      <c r="JHU35" s="165"/>
      <c r="JHV35" s="165"/>
      <c r="JHW35" s="165"/>
      <c r="JHX35" s="165"/>
      <c r="JHY35" s="165"/>
      <c r="JHZ35" s="165"/>
      <c r="JIA35" s="165"/>
      <c r="JIB35" s="165"/>
      <c r="JIC35" s="165"/>
      <c r="JID35" s="165"/>
      <c r="JIE35" s="165"/>
      <c r="JIF35" s="165"/>
      <c r="JIG35" s="165"/>
      <c r="JIH35" s="165"/>
      <c r="JII35" s="165"/>
      <c r="JIJ35" s="165"/>
      <c r="JIK35" s="165"/>
      <c r="JIL35" s="165"/>
      <c r="JIM35" s="165"/>
      <c r="JIN35" s="165"/>
      <c r="JIO35" s="165"/>
      <c r="JIP35" s="165"/>
      <c r="JIQ35" s="165"/>
      <c r="JIR35" s="165"/>
      <c r="JIS35" s="165"/>
      <c r="JIT35" s="165"/>
      <c r="JIU35" s="165"/>
      <c r="JIV35" s="165"/>
      <c r="JIW35" s="165"/>
      <c r="JIX35" s="165"/>
      <c r="JIY35" s="165"/>
      <c r="JIZ35" s="165"/>
      <c r="JJA35" s="165"/>
      <c r="JJB35" s="165"/>
      <c r="JJC35" s="165"/>
      <c r="JJD35" s="165"/>
      <c r="JJE35" s="165"/>
      <c r="JJF35" s="165"/>
      <c r="JJG35" s="165"/>
      <c r="JJH35" s="165"/>
      <c r="JJI35" s="165"/>
      <c r="JJJ35" s="165"/>
      <c r="JJK35" s="165"/>
      <c r="JJL35" s="165"/>
      <c r="JJM35" s="165"/>
      <c r="JJN35" s="165"/>
      <c r="JJO35" s="165"/>
      <c r="JJP35" s="165"/>
      <c r="JJQ35" s="165"/>
      <c r="JJR35" s="165"/>
      <c r="JJS35" s="165"/>
      <c r="JJT35" s="165"/>
      <c r="JJU35" s="165"/>
      <c r="JJV35" s="165"/>
      <c r="JJW35" s="165"/>
      <c r="JJX35" s="165"/>
      <c r="JJY35" s="165"/>
      <c r="JJZ35" s="165"/>
      <c r="JKA35" s="165"/>
      <c r="JKB35" s="165"/>
      <c r="JKC35" s="165"/>
      <c r="JKD35" s="165"/>
      <c r="JKE35" s="165"/>
      <c r="JKF35" s="165"/>
      <c r="JKG35" s="165"/>
      <c r="JKH35" s="165"/>
      <c r="JKI35" s="165"/>
      <c r="JKJ35" s="165"/>
      <c r="JKK35" s="165"/>
      <c r="JKL35" s="165"/>
      <c r="JKM35" s="165"/>
      <c r="JKN35" s="165"/>
      <c r="JKO35" s="165"/>
      <c r="JKP35" s="165"/>
      <c r="JKQ35" s="165"/>
      <c r="JKR35" s="165"/>
      <c r="JKS35" s="165"/>
      <c r="JKT35" s="165"/>
      <c r="JKU35" s="165"/>
      <c r="JKV35" s="165"/>
      <c r="JKW35" s="165"/>
      <c r="JKX35" s="165"/>
      <c r="JKY35" s="165"/>
      <c r="JKZ35" s="165"/>
      <c r="JLA35" s="165"/>
      <c r="JLB35" s="165"/>
      <c r="JLC35" s="165"/>
      <c r="JLD35" s="165"/>
      <c r="JLE35" s="165"/>
      <c r="JLF35" s="165"/>
      <c r="JLG35" s="165"/>
      <c r="JLH35" s="165"/>
      <c r="JLI35" s="165"/>
      <c r="JLJ35" s="165"/>
      <c r="JLK35" s="165"/>
      <c r="JLL35" s="165"/>
      <c r="JLM35" s="165"/>
      <c r="JLN35" s="165"/>
      <c r="JLO35" s="165"/>
      <c r="JLP35" s="165"/>
      <c r="JLQ35" s="165"/>
      <c r="JLR35" s="165"/>
      <c r="JLS35" s="165"/>
      <c r="JLT35" s="165"/>
      <c r="JLU35" s="165"/>
      <c r="JLV35" s="165"/>
      <c r="JLW35" s="165"/>
      <c r="JLX35" s="165"/>
      <c r="JLY35" s="165"/>
      <c r="JLZ35" s="165"/>
      <c r="JMA35" s="165"/>
      <c r="JMB35" s="165"/>
      <c r="JMC35" s="165"/>
      <c r="JMD35" s="165"/>
      <c r="JME35" s="165"/>
      <c r="JMF35" s="165"/>
      <c r="JMG35" s="165"/>
      <c r="JMH35" s="165"/>
      <c r="JMI35" s="165"/>
      <c r="JMJ35" s="165"/>
      <c r="JMK35" s="165"/>
      <c r="JML35" s="165"/>
      <c r="JMM35" s="165"/>
      <c r="JMN35" s="165"/>
      <c r="JMO35" s="165"/>
      <c r="JMP35" s="165"/>
      <c r="JMQ35" s="165"/>
      <c r="JMR35" s="165"/>
      <c r="JMS35" s="165"/>
      <c r="JMT35" s="165"/>
      <c r="JMU35" s="165"/>
      <c r="JMV35" s="165"/>
      <c r="JMW35" s="165"/>
      <c r="JMX35" s="165"/>
      <c r="JMY35" s="165"/>
      <c r="JMZ35" s="165"/>
      <c r="JNA35" s="165"/>
      <c r="JNB35" s="165"/>
      <c r="JNC35" s="165"/>
      <c r="JND35" s="165"/>
      <c r="JNE35" s="165"/>
      <c r="JNF35" s="165"/>
      <c r="JNG35" s="165"/>
      <c r="JNH35" s="165"/>
      <c r="JNI35" s="165"/>
      <c r="JNJ35" s="165"/>
      <c r="JNK35" s="165"/>
      <c r="JNL35" s="165"/>
      <c r="JNM35" s="165"/>
      <c r="JNN35" s="165"/>
      <c r="JNO35" s="165"/>
      <c r="JNP35" s="165"/>
      <c r="JNQ35" s="165"/>
      <c r="JNR35" s="165"/>
      <c r="JNS35" s="165"/>
      <c r="JNT35" s="165"/>
      <c r="JNU35" s="165"/>
      <c r="JNV35" s="165"/>
      <c r="JNW35" s="165"/>
      <c r="JNX35" s="165"/>
      <c r="JNY35" s="165"/>
      <c r="JNZ35" s="165"/>
      <c r="JOA35" s="165"/>
      <c r="JOB35" s="165"/>
      <c r="JOC35" s="165"/>
      <c r="JOD35" s="165"/>
      <c r="JOE35" s="165"/>
      <c r="JOF35" s="165"/>
      <c r="JOG35" s="165"/>
      <c r="JOH35" s="165"/>
      <c r="JOI35" s="165"/>
      <c r="JOJ35" s="165"/>
      <c r="JOK35" s="165"/>
      <c r="JOL35" s="165"/>
      <c r="JOM35" s="165"/>
      <c r="JON35" s="165"/>
      <c r="JOO35" s="165"/>
      <c r="JOP35" s="165"/>
      <c r="JOQ35" s="165"/>
      <c r="JOR35" s="165"/>
      <c r="JOS35" s="165"/>
      <c r="JOT35" s="165"/>
      <c r="JOU35" s="165"/>
      <c r="JOV35" s="165"/>
      <c r="JOW35" s="165"/>
      <c r="JOX35" s="165"/>
      <c r="JOY35" s="165"/>
      <c r="JOZ35" s="165"/>
      <c r="JPA35" s="165"/>
      <c r="JPB35" s="165"/>
      <c r="JPC35" s="165"/>
      <c r="JPD35" s="165"/>
      <c r="JPE35" s="165"/>
      <c r="JPF35" s="165"/>
      <c r="JPG35" s="165"/>
      <c r="JPH35" s="165"/>
      <c r="JPI35" s="165"/>
      <c r="JPJ35" s="165"/>
      <c r="JPK35" s="165"/>
      <c r="JPL35" s="165"/>
      <c r="JPM35" s="165"/>
      <c r="JPN35" s="165"/>
      <c r="JPO35" s="165"/>
      <c r="JPP35" s="165"/>
      <c r="JPQ35" s="165"/>
      <c r="JPR35" s="165"/>
      <c r="JPS35" s="165"/>
      <c r="JPT35" s="165"/>
      <c r="JPU35" s="165"/>
      <c r="JPV35" s="165"/>
      <c r="JPW35" s="165"/>
      <c r="JPX35" s="165"/>
      <c r="JPY35" s="165"/>
      <c r="JPZ35" s="165"/>
      <c r="JQA35" s="165"/>
      <c r="JQB35" s="165"/>
      <c r="JQC35" s="165"/>
      <c r="JQD35" s="165"/>
      <c r="JQE35" s="165"/>
      <c r="JQF35" s="165"/>
      <c r="JQG35" s="165"/>
      <c r="JQH35" s="165"/>
      <c r="JQI35" s="165"/>
      <c r="JQJ35" s="165"/>
      <c r="JQK35" s="165"/>
      <c r="JQL35" s="165"/>
      <c r="JQM35" s="165"/>
      <c r="JQN35" s="165"/>
      <c r="JQO35" s="165"/>
      <c r="JQP35" s="165"/>
      <c r="JQQ35" s="165"/>
      <c r="JQR35" s="165"/>
      <c r="JQS35" s="165"/>
      <c r="JQT35" s="165"/>
      <c r="JQU35" s="165"/>
      <c r="JQV35" s="165"/>
      <c r="JQW35" s="165"/>
      <c r="JQX35" s="165"/>
      <c r="JQY35" s="165"/>
      <c r="JQZ35" s="165"/>
      <c r="JRA35" s="165"/>
      <c r="JRB35" s="165"/>
      <c r="JRC35" s="165"/>
      <c r="JRD35" s="165"/>
      <c r="JRE35" s="165"/>
      <c r="JRF35" s="165"/>
      <c r="JRG35" s="165"/>
      <c r="JRH35" s="165"/>
      <c r="JRI35" s="165"/>
      <c r="JRJ35" s="165"/>
      <c r="JRK35" s="165"/>
      <c r="JRL35" s="165"/>
      <c r="JRM35" s="165"/>
      <c r="JRN35" s="165"/>
      <c r="JRO35" s="165"/>
      <c r="JRP35" s="165"/>
      <c r="JRQ35" s="165"/>
      <c r="JRR35" s="165"/>
      <c r="JRS35" s="165"/>
      <c r="JRT35" s="165"/>
      <c r="JRU35" s="165"/>
      <c r="JRV35" s="165"/>
      <c r="JRW35" s="165"/>
      <c r="JRX35" s="165"/>
      <c r="JRY35" s="165"/>
      <c r="JRZ35" s="165"/>
      <c r="JSA35" s="165"/>
      <c r="JSB35" s="165"/>
      <c r="JSC35" s="165"/>
      <c r="JSD35" s="165"/>
      <c r="JSE35" s="165"/>
      <c r="JSF35" s="165"/>
      <c r="JSG35" s="165"/>
      <c r="JSH35" s="165"/>
      <c r="JSI35" s="165"/>
      <c r="JSJ35" s="165"/>
      <c r="JSK35" s="165"/>
      <c r="JSL35" s="165"/>
      <c r="JSM35" s="165"/>
      <c r="JSN35" s="165"/>
      <c r="JSO35" s="165"/>
      <c r="JSP35" s="165"/>
      <c r="JSQ35" s="165"/>
      <c r="JSR35" s="165"/>
      <c r="JSS35" s="165"/>
      <c r="JST35" s="165"/>
      <c r="JSU35" s="165"/>
      <c r="JSV35" s="165"/>
      <c r="JSW35" s="165"/>
      <c r="JSX35" s="165"/>
      <c r="JSY35" s="165"/>
      <c r="JSZ35" s="165"/>
      <c r="JTA35" s="165"/>
      <c r="JTB35" s="165"/>
      <c r="JTC35" s="165"/>
      <c r="JTD35" s="165"/>
      <c r="JTE35" s="165"/>
      <c r="JTF35" s="165"/>
      <c r="JTG35" s="165"/>
      <c r="JTH35" s="165"/>
      <c r="JTI35" s="165"/>
      <c r="JTJ35" s="165"/>
      <c r="JTK35" s="165"/>
      <c r="JTL35" s="165"/>
      <c r="JTM35" s="165"/>
      <c r="JTN35" s="165"/>
      <c r="JTO35" s="165"/>
      <c r="JTP35" s="165"/>
      <c r="JTQ35" s="165"/>
      <c r="JTR35" s="165"/>
      <c r="JTS35" s="165"/>
      <c r="JTT35" s="165"/>
      <c r="JTU35" s="165"/>
      <c r="JTV35" s="165"/>
      <c r="JTW35" s="165"/>
      <c r="JTX35" s="165"/>
      <c r="JTY35" s="165"/>
      <c r="JTZ35" s="165"/>
      <c r="JUA35" s="165"/>
      <c r="JUB35" s="165"/>
      <c r="JUC35" s="165"/>
      <c r="JUD35" s="165"/>
      <c r="JUE35" s="165"/>
      <c r="JUF35" s="165"/>
      <c r="JUG35" s="165"/>
      <c r="JUH35" s="165"/>
      <c r="JUI35" s="165"/>
      <c r="JUJ35" s="165"/>
      <c r="JUK35" s="165"/>
      <c r="JUL35" s="165"/>
      <c r="JUM35" s="165"/>
      <c r="JUN35" s="165"/>
      <c r="JUO35" s="165"/>
      <c r="JUP35" s="165"/>
      <c r="JUQ35" s="165"/>
      <c r="JUR35" s="165"/>
      <c r="JUS35" s="165"/>
      <c r="JUT35" s="165"/>
      <c r="JUU35" s="165"/>
      <c r="JUV35" s="165"/>
      <c r="JUW35" s="165"/>
      <c r="JUX35" s="165"/>
      <c r="JUY35" s="165"/>
      <c r="JUZ35" s="165"/>
      <c r="JVA35" s="165"/>
      <c r="JVB35" s="165"/>
      <c r="JVC35" s="165"/>
      <c r="JVD35" s="165"/>
      <c r="JVE35" s="165"/>
      <c r="JVF35" s="165"/>
      <c r="JVG35" s="165"/>
      <c r="JVH35" s="165"/>
      <c r="JVI35" s="165"/>
      <c r="JVJ35" s="165"/>
      <c r="JVK35" s="165"/>
      <c r="JVL35" s="165"/>
      <c r="JVM35" s="165"/>
      <c r="JVN35" s="165"/>
      <c r="JVO35" s="165"/>
      <c r="JVP35" s="165"/>
      <c r="JVQ35" s="165"/>
      <c r="JVR35" s="165"/>
      <c r="JVS35" s="165"/>
      <c r="JVT35" s="165"/>
      <c r="JVU35" s="165"/>
      <c r="JVV35" s="165"/>
      <c r="JVW35" s="165"/>
      <c r="JVX35" s="165"/>
      <c r="JVY35" s="165"/>
      <c r="JVZ35" s="165"/>
      <c r="JWA35" s="165"/>
      <c r="JWB35" s="165"/>
      <c r="JWC35" s="165"/>
      <c r="JWD35" s="165"/>
      <c r="JWE35" s="165"/>
      <c r="JWF35" s="165"/>
      <c r="JWG35" s="165"/>
      <c r="JWH35" s="165"/>
      <c r="JWI35" s="165"/>
      <c r="JWJ35" s="165"/>
      <c r="JWK35" s="165"/>
      <c r="JWL35" s="165"/>
      <c r="JWM35" s="165"/>
      <c r="JWN35" s="165"/>
      <c r="JWO35" s="165"/>
      <c r="JWP35" s="165"/>
      <c r="JWQ35" s="165"/>
      <c r="JWR35" s="165"/>
      <c r="JWS35" s="165"/>
      <c r="JWT35" s="165"/>
      <c r="JWU35" s="165"/>
      <c r="JWV35" s="165"/>
      <c r="JWW35" s="165"/>
      <c r="JWX35" s="165"/>
      <c r="JWY35" s="165"/>
      <c r="JWZ35" s="165"/>
      <c r="JXA35" s="165"/>
      <c r="JXB35" s="165"/>
      <c r="JXC35" s="165"/>
      <c r="JXD35" s="165"/>
      <c r="JXE35" s="165"/>
      <c r="JXF35" s="165"/>
      <c r="JXG35" s="165"/>
      <c r="JXH35" s="165"/>
      <c r="JXI35" s="165"/>
      <c r="JXJ35" s="165"/>
      <c r="JXK35" s="165"/>
      <c r="JXL35" s="165"/>
      <c r="JXM35" s="165"/>
      <c r="JXN35" s="165"/>
      <c r="JXO35" s="165"/>
      <c r="JXP35" s="165"/>
      <c r="JXQ35" s="165"/>
      <c r="JXR35" s="165"/>
      <c r="JXS35" s="165"/>
      <c r="JXT35" s="165"/>
      <c r="JXU35" s="165"/>
      <c r="JXV35" s="165"/>
      <c r="JXW35" s="165"/>
      <c r="JXX35" s="165"/>
      <c r="JXY35" s="165"/>
      <c r="JXZ35" s="165"/>
      <c r="JYA35" s="165"/>
      <c r="JYB35" s="165"/>
      <c r="JYC35" s="165"/>
      <c r="JYD35" s="165"/>
      <c r="JYE35" s="165"/>
      <c r="JYF35" s="165"/>
      <c r="JYG35" s="165"/>
      <c r="JYH35" s="165"/>
      <c r="JYI35" s="165"/>
      <c r="JYJ35" s="165"/>
      <c r="JYK35" s="165"/>
      <c r="JYL35" s="165"/>
      <c r="JYM35" s="165"/>
      <c r="JYN35" s="165"/>
      <c r="JYO35" s="165"/>
      <c r="JYP35" s="165"/>
      <c r="JYQ35" s="165"/>
      <c r="JYR35" s="165"/>
      <c r="JYS35" s="165"/>
      <c r="JYT35" s="165"/>
      <c r="JYU35" s="165"/>
      <c r="JYV35" s="165"/>
      <c r="JYW35" s="165"/>
      <c r="JYX35" s="165"/>
      <c r="JYY35" s="165"/>
      <c r="JYZ35" s="165"/>
      <c r="JZA35" s="165"/>
      <c r="JZB35" s="165"/>
      <c r="JZC35" s="165"/>
      <c r="JZD35" s="165"/>
      <c r="JZE35" s="165"/>
      <c r="JZF35" s="165"/>
      <c r="JZG35" s="165"/>
      <c r="JZH35" s="165"/>
      <c r="JZI35" s="165"/>
      <c r="JZJ35" s="165"/>
      <c r="JZK35" s="165"/>
      <c r="JZL35" s="165"/>
      <c r="JZM35" s="165"/>
      <c r="JZN35" s="165"/>
      <c r="JZO35" s="165"/>
      <c r="JZP35" s="165"/>
      <c r="JZQ35" s="165"/>
      <c r="JZR35" s="165"/>
      <c r="JZS35" s="165"/>
      <c r="JZT35" s="165"/>
      <c r="JZU35" s="165"/>
      <c r="JZV35" s="165"/>
      <c r="JZW35" s="165"/>
      <c r="JZX35" s="165"/>
      <c r="JZY35" s="165"/>
      <c r="JZZ35" s="165"/>
      <c r="KAA35" s="165"/>
      <c r="KAB35" s="165"/>
      <c r="KAC35" s="165"/>
      <c r="KAD35" s="165"/>
      <c r="KAE35" s="165"/>
      <c r="KAF35" s="165"/>
      <c r="KAG35" s="165"/>
      <c r="KAH35" s="165"/>
      <c r="KAI35" s="165"/>
      <c r="KAJ35" s="165"/>
      <c r="KAK35" s="165"/>
      <c r="KAL35" s="165"/>
      <c r="KAM35" s="165"/>
      <c r="KAN35" s="165"/>
      <c r="KAO35" s="165"/>
      <c r="KAP35" s="165"/>
      <c r="KAQ35" s="165"/>
      <c r="KAR35" s="165"/>
      <c r="KAS35" s="165"/>
      <c r="KAT35" s="165"/>
      <c r="KAU35" s="165"/>
      <c r="KAV35" s="165"/>
      <c r="KAW35" s="165"/>
      <c r="KAX35" s="165"/>
      <c r="KAY35" s="165"/>
      <c r="KAZ35" s="165"/>
      <c r="KBA35" s="165"/>
      <c r="KBB35" s="165"/>
      <c r="KBC35" s="165"/>
      <c r="KBD35" s="165"/>
      <c r="KBE35" s="165"/>
      <c r="KBF35" s="165"/>
      <c r="KBG35" s="165"/>
      <c r="KBH35" s="165"/>
      <c r="KBI35" s="165"/>
      <c r="KBJ35" s="165"/>
      <c r="KBK35" s="165"/>
      <c r="KBL35" s="165"/>
      <c r="KBM35" s="165"/>
      <c r="KBN35" s="165"/>
      <c r="KBO35" s="165"/>
      <c r="KBP35" s="165"/>
      <c r="KBQ35" s="165"/>
      <c r="KBR35" s="165"/>
      <c r="KBS35" s="165"/>
      <c r="KBT35" s="165"/>
      <c r="KBU35" s="165"/>
      <c r="KBV35" s="165"/>
      <c r="KBW35" s="165"/>
      <c r="KBX35" s="165"/>
      <c r="KBY35" s="165"/>
      <c r="KBZ35" s="165"/>
      <c r="KCA35" s="165"/>
      <c r="KCB35" s="165"/>
      <c r="KCC35" s="165"/>
      <c r="KCD35" s="165"/>
      <c r="KCE35" s="165"/>
      <c r="KCF35" s="165"/>
      <c r="KCG35" s="165"/>
      <c r="KCH35" s="165"/>
      <c r="KCI35" s="165"/>
      <c r="KCJ35" s="165"/>
      <c r="KCK35" s="165"/>
      <c r="KCL35" s="165"/>
      <c r="KCM35" s="165"/>
      <c r="KCN35" s="165"/>
      <c r="KCO35" s="165"/>
      <c r="KCP35" s="165"/>
      <c r="KCQ35" s="165"/>
      <c r="KCR35" s="165"/>
      <c r="KCS35" s="165"/>
      <c r="KCT35" s="165"/>
      <c r="KCU35" s="165"/>
      <c r="KCV35" s="165"/>
      <c r="KCW35" s="165"/>
      <c r="KCX35" s="165"/>
      <c r="KCY35" s="165"/>
      <c r="KCZ35" s="165"/>
      <c r="KDA35" s="165"/>
      <c r="KDB35" s="165"/>
      <c r="KDC35" s="165"/>
      <c r="KDD35" s="165"/>
      <c r="KDE35" s="165"/>
      <c r="KDF35" s="165"/>
      <c r="KDG35" s="165"/>
      <c r="KDH35" s="165"/>
      <c r="KDI35" s="165"/>
      <c r="KDJ35" s="165"/>
      <c r="KDK35" s="165"/>
      <c r="KDL35" s="165"/>
      <c r="KDM35" s="165"/>
      <c r="KDN35" s="165"/>
      <c r="KDO35" s="165"/>
      <c r="KDP35" s="165"/>
      <c r="KDQ35" s="165"/>
      <c r="KDR35" s="165"/>
      <c r="KDS35" s="165"/>
      <c r="KDT35" s="165"/>
      <c r="KDU35" s="165"/>
      <c r="KDV35" s="165"/>
      <c r="KDW35" s="165"/>
      <c r="KDX35" s="165"/>
      <c r="KDY35" s="165"/>
      <c r="KDZ35" s="165"/>
      <c r="KEA35" s="165"/>
      <c r="KEB35" s="165"/>
      <c r="KEC35" s="165"/>
      <c r="KED35" s="165"/>
      <c r="KEE35" s="165"/>
      <c r="KEF35" s="165"/>
      <c r="KEG35" s="165"/>
      <c r="KEH35" s="165"/>
      <c r="KEI35" s="165"/>
      <c r="KEJ35" s="165"/>
      <c r="KEK35" s="165"/>
      <c r="KEL35" s="165"/>
      <c r="KEM35" s="165"/>
      <c r="KEN35" s="165"/>
      <c r="KEO35" s="165"/>
      <c r="KEP35" s="165"/>
      <c r="KEQ35" s="165"/>
      <c r="KER35" s="165"/>
      <c r="KES35" s="165"/>
      <c r="KET35" s="165"/>
      <c r="KEU35" s="165"/>
      <c r="KEV35" s="165"/>
      <c r="KEW35" s="165"/>
      <c r="KEX35" s="165"/>
      <c r="KEY35" s="165"/>
      <c r="KEZ35" s="165"/>
      <c r="KFA35" s="165"/>
      <c r="KFB35" s="165"/>
      <c r="KFC35" s="165"/>
      <c r="KFD35" s="165"/>
      <c r="KFE35" s="165"/>
      <c r="KFF35" s="165"/>
      <c r="KFG35" s="165"/>
      <c r="KFH35" s="165"/>
      <c r="KFI35" s="165"/>
      <c r="KFJ35" s="165"/>
      <c r="KFK35" s="165"/>
      <c r="KFL35" s="165"/>
      <c r="KFM35" s="165"/>
      <c r="KFN35" s="165"/>
      <c r="KFO35" s="165"/>
      <c r="KFP35" s="165"/>
      <c r="KFQ35" s="165"/>
      <c r="KFR35" s="165"/>
      <c r="KFS35" s="165"/>
      <c r="KFT35" s="165"/>
      <c r="KFU35" s="165"/>
      <c r="KFV35" s="165"/>
      <c r="KFW35" s="165"/>
      <c r="KFX35" s="165"/>
      <c r="KFY35" s="165"/>
      <c r="KFZ35" s="165"/>
      <c r="KGA35" s="165"/>
      <c r="KGB35" s="165"/>
      <c r="KGC35" s="165"/>
      <c r="KGD35" s="165"/>
      <c r="KGE35" s="165"/>
      <c r="KGF35" s="165"/>
      <c r="KGG35" s="165"/>
      <c r="KGH35" s="165"/>
      <c r="KGI35" s="165"/>
      <c r="KGJ35" s="165"/>
      <c r="KGK35" s="165"/>
      <c r="KGL35" s="165"/>
      <c r="KGM35" s="165"/>
      <c r="KGN35" s="165"/>
      <c r="KGO35" s="165"/>
      <c r="KGP35" s="165"/>
      <c r="KGQ35" s="165"/>
      <c r="KGR35" s="165"/>
      <c r="KGS35" s="165"/>
      <c r="KGT35" s="165"/>
      <c r="KGU35" s="165"/>
      <c r="KGV35" s="165"/>
      <c r="KGW35" s="165"/>
      <c r="KGX35" s="165"/>
      <c r="KGY35" s="165"/>
      <c r="KGZ35" s="165"/>
      <c r="KHA35" s="165"/>
      <c r="KHB35" s="165"/>
      <c r="KHC35" s="165"/>
      <c r="KHD35" s="165"/>
      <c r="KHE35" s="165"/>
      <c r="KHF35" s="165"/>
      <c r="KHG35" s="165"/>
      <c r="KHH35" s="165"/>
      <c r="KHI35" s="165"/>
      <c r="KHJ35" s="165"/>
      <c r="KHK35" s="165"/>
      <c r="KHL35" s="165"/>
      <c r="KHM35" s="165"/>
      <c r="KHN35" s="165"/>
      <c r="KHO35" s="165"/>
      <c r="KHP35" s="165"/>
      <c r="KHQ35" s="165"/>
      <c r="KHR35" s="165"/>
      <c r="KHS35" s="165"/>
      <c r="KHT35" s="165"/>
      <c r="KHU35" s="165"/>
      <c r="KHV35" s="165"/>
      <c r="KHW35" s="165"/>
      <c r="KHX35" s="165"/>
      <c r="KHY35" s="165"/>
      <c r="KHZ35" s="165"/>
      <c r="KIA35" s="165"/>
      <c r="KIB35" s="165"/>
      <c r="KIC35" s="165"/>
      <c r="KID35" s="165"/>
      <c r="KIE35" s="165"/>
      <c r="KIF35" s="165"/>
      <c r="KIG35" s="165"/>
      <c r="KIH35" s="165"/>
      <c r="KII35" s="165"/>
      <c r="KIJ35" s="165"/>
      <c r="KIK35" s="165"/>
      <c r="KIL35" s="165"/>
      <c r="KIM35" s="165"/>
      <c r="KIN35" s="165"/>
      <c r="KIO35" s="165"/>
      <c r="KIP35" s="165"/>
      <c r="KIQ35" s="165"/>
      <c r="KIR35" s="165"/>
      <c r="KIS35" s="165"/>
      <c r="KIT35" s="165"/>
      <c r="KIU35" s="165"/>
      <c r="KIV35" s="165"/>
      <c r="KIW35" s="165"/>
      <c r="KIX35" s="165"/>
      <c r="KIY35" s="165"/>
      <c r="KIZ35" s="165"/>
      <c r="KJA35" s="165"/>
      <c r="KJB35" s="165"/>
      <c r="KJC35" s="165"/>
      <c r="KJD35" s="165"/>
      <c r="KJE35" s="165"/>
      <c r="KJF35" s="165"/>
      <c r="KJG35" s="165"/>
      <c r="KJH35" s="165"/>
      <c r="KJI35" s="165"/>
      <c r="KJJ35" s="165"/>
      <c r="KJK35" s="165"/>
      <c r="KJL35" s="165"/>
      <c r="KJM35" s="165"/>
      <c r="KJN35" s="165"/>
      <c r="KJO35" s="165"/>
      <c r="KJP35" s="165"/>
      <c r="KJQ35" s="165"/>
      <c r="KJR35" s="165"/>
      <c r="KJS35" s="165"/>
      <c r="KJT35" s="165"/>
      <c r="KJU35" s="165"/>
      <c r="KJV35" s="165"/>
      <c r="KJW35" s="165"/>
      <c r="KJX35" s="165"/>
      <c r="KJY35" s="165"/>
      <c r="KJZ35" s="165"/>
      <c r="KKA35" s="165"/>
      <c r="KKB35" s="165"/>
      <c r="KKC35" s="165"/>
      <c r="KKD35" s="165"/>
      <c r="KKE35" s="165"/>
      <c r="KKF35" s="165"/>
      <c r="KKG35" s="165"/>
      <c r="KKH35" s="165"/>
      <c r="KKI35" s="165"/>
      <c r="KKJ35" s="165"/>
      <c r="KKK35" s="165"/>
      <c r="KKL35" s="165"/>
      <c r="KKM35" s="165"/>
      <c r="KKN35" s="165"/>
      <c r="KKO35" s="165"/>
      <c r="KKP35" s="165"/>
      <c r="KKQ35" s="165"/>
      <c r="KKR35" s="165"/>
      <c r="KKS35" s="165"/>
      <c r="KKT35" s="165"/>
      <c r="KKU35" s="165"/>
      <c r="KKV35" s="165"/>
      <c r="KKW35" s="165"/>
      <c r="KKX35" s="165"/>
      <c r="KKY35" s="165"/>
      <c r="KKZ35" s="165"/>
      <c r="KLA35" s="165"/>
      <c r="KLB35" s="165"/>
      <c r="KLC35" s="165"/>
      <c r="KLD35" s="165"/>
      <c r="KLE35" s="165"/>
      <c r="KLF35" s="165"/>
      <c r="KLG35" s="165"/>
      <c r="KLH35" s="165"/>
      <c r="KLI35" s="165"/>
      <c r="KLJ35" s="165"/>
      <c r="KLK35" s="165"/>
      <c r="KLL35" s="165"/>
      <c r="KLM35" s="165"/>
      <c r="KLN35" s="165"/>
      <c r="KLO35" s="165"/>
      <c r="KLP35" s="165"/>
      <c r="KLQ35" s="165"/>
      <c r="KLR35" s="165"/>
      <c r="KLS35" s="165"/>
      <c r="KLT35" s="165"/>
      <c r="KLU35" s="165"/>
      <c r="KLV35" s="165"/>
      <c r="KLW35" s="165"/>
      <c r="KLX35" s="165"/>
      <c r="KLY35" s="165"/>
      <c r="KLZ35" s="165"/>
      <c r="KMA35" s="165"/>
      <c r="KMB35" s="165"/>
      <c r="KMC35" s="165"/>
      <c r="KMD35" s="165"/>
      <c r="KME35" s="165"/>
      <c r="KMF35" s="165"/>
      <c r="KMG35" s="165"/>
      <c r="KMH35" s="165"/>
      <c r="KMI35" s="165"/>
      <c r="KMJ35" s="165"/>
      <c r="KMK35" s="165"/>
      <c r="KML35" s="165"/>
      <c r="KMM35" s="165"/>
      <c r="KMN35" s="165"/>
      <c r="KMO35" s="165"/>
      <c r="KMP35" s="165"/>
      <c r="KMQ35" s="165"/>
      <c r="KMR35" s="165"/>
      <c r="KMS35" s="165"/>
      <c r="KMT35" s="165"/>
      <c r="KMU35" s="165"/>
      <c r="KMV35" s="165"/>
      <c r="KMW35" s="165"/>
      <c r="KMX35" s="165"/>
      <c r="KMY35" s="165"/>
      <c r="KMZ35" s="165"/>
      <c r="KNA35" s="165"/>
      <c r="KNB35" s="165"/>
      <c r="KNC35" s="165"/>
      <c r="KND35" s="165"/>
      <c r="KNE35" s="165"/>
      <c r="KNF35" s="165"/>
      <c r="KNG35" s="165"/>
      <c r="KNH35" s="165"/>
      <c r="KNI35" s="165"/>
      <c r="KNJ35" s="165"/>
      <c r="KNK35" s="165"/>
      <c r="KNL35" s="165"/>
      <c r="KNM35" s="165"/>
      <c r="KNN35" s="165"/>
      <c r="KNO35" s="165"/>
      <c r="KNP35" s="165"/>
      <c r="KNQ35" s="165"/>
      <c r="KNR35" s="165"/>
      <c r="KNS35" s="165"/>
      <c r="KNT35" s="165"/>
      <c r="KNU35" s="165"/>
      <c r="KNV35" s="165"/>
      <c r="KNW35" s="165"/>
      <c r="KNX35" s="165"/>
      <c r="KNY35" s="165"/>
      <c r="KNZ35" s="165"/>
      <c r="KOA35" s="165"/>
      <c r="KOB35" s="165"/>
      <c r="KOC35" s="165"/>
      <c r="KOD35" s="165"/>
      <c r="KOE35" s="165"/>
      <c r="KOF35" s="165"/>
      <c r="KOG35" s="165"/>
      <c r="KOH35" s="165"/>
      <c r="KOI35" s="165"/>
      <c r="KOJ35" s="165"/>
      <c r="KOK35" s="165"/>
      <c r="KOL35" s="165"/>
      <c r="KOM35" s="165"/>
      <c r="KON35" s="165"/>
      <c r="KOO35" s="165"/>
      <c r="KOP35" s="165"/>
      <c r="KOQ35" s="165"/>
      <c r="KOR35" s="165"/>
      <c r="KOS35" s="165"/>
      <c r="KOT35" s="165"/>
      <c r="KOU35" s="165"/>
      <c r="KOV35" s="165"/>
      <c r="KOW35" s="165"/>
      <c r="KOX35" s="165"/>
      <c r="KOY35" s="165"/>
      <c r="KOZ35" s="165"/>
      <c r="KPA35" s="165"/>
      <c r="KPB35" s="165"/>
      <c r="KPC35" s="165"/>
      <c r="KPD35" s="165"/>
      <c r="KPE35" s="165"/>
      <c r="KPF35" s="165"/>
      <c r="KPG35" s="165"/>
      <c r="KPH35" s="165"/>
      <c r="KPI35" s="165"/>
      <c r="KPJ35" s="165"/>
      <c r="KPK35" s="165"/>
      <c r="KPL35" s="165"/>
      <c r="KPM35" s="165"/>
      <c r="KPN35" s="165"/>
      <c r="KPO35" s="165"/>
      <c r="KPP35" s="165"/>
      <c r="KPQ35" s="165"/>
      <c r="KPR35" s="165"/>
      <c r="KPS35" s="165"/>
      <c r="KPT35" s="165"/>
      <c r="KPU35" s="165"/>
      <c r="KPV35" s="165"/>
      <c r="KPW35" s="165"/>
      <c r="KPX35" s="165"/>
      <c r="KPY35" s="165"/>
      <c r="KPZ35" s="165"/>
      <c r="KQA35" s="165"/>
      <c r="KQB35" s="165"/>
      <c r="KQC35" s="165"/>
      <c r="KQD35" s="165"/>
      <c r="KQE35" s="165"/>
      <c r="KQF35" s="165"/>
      <c r="KQG35" s="165"/>
      <c r="KQH35" s="165"/>
      <c r="KQI35" s="165"/>
      <c r="KQJ35" s="165"/>
      <c r="KQK35" s="165"/>
      <c r="KQL35" s="165"/>
      <c r="KQM35" s="165"/>
      <c r="KQN35" s="165"/>
      <c r="KQO35" s="165"/>
      <c r="KQP35" s="165"/>
      <c r="KQQ35" s="165"/>
      <c r="KQR35" s="165"/>
      <c r="KQS35" s="165"/>
      <c r="KQT35" s="165"/>
      <c r="KQU35" s="165"/>
      <c r="KQV35" s="165"/>
      <c r="KQW35" s="165"/>
      <c r="KQX35" s="165"/>
      <c r="KQY35" s="165"/>
      <c r="KQZ35" s="165"/>
      <c r="KRA35" s="165"/>
      <c r="KRB35" s="165"/>
      <c r="KRC35" s="165"/>
      <c r="KRD35" s="165"/>
      <c r="KRE35" s="165"/>
      <c r="KRF35" s="165"/>
      <c r="KRG35" s="165"/>
      <c r="KRH35" s="165"/>
      <c r="KRI35" s="165"/>
      <c r="KRJ35" s="165"/>
      <c r="KRK35" s="165"/>
      <c r="KRL35" s="165"/>
      <c r="KRM35" s="165"/>
      <c r="KRN35" s="165"/>
      <c r="KRO35" s="165"/>
      <c r="KRP35" s="165"/>
      <c r="KRQ35" s="165"/>
      <c r="KRR35" s="165"/>
      <c r="KRS35" s="165"/>
      <c r="KRT35" s="165"/>
      <c r="KRU35" s="165"/>
      <c r="KRV35" s="165"/>
      <c r="KRW35" s="165"/>
      <c r="KRX35" s="165"/>
      <c r="KRY35" s="165"/>
      <c r="KRZ35" s="165"/>
      <c r="KSA35" s="165"/>
      <c r="KSB35" s="165"/>
      <c r="KSC35" s="165"/>
      <c r="KSD35" s="165"/>
      <c r="KSE35" s="165"/>
      <c r="KSF35" s="165"/>
      <c r="KSG35" s="165"/>
      <c r="KSH35" s="165"/>
      <c r="KSI35" s="165"/>
      <c r="KSJ35" s="165"/>
      <c r="KSK35" s="165"/>
      <c r="KSL35" s="165"/>
      <c r="KSM35" s="165"/>
      <c r="KSN35" s="165"/>
      <c r="KSO35" s="165"/>
      <c r="KSP35" s="165"/>
      <c r="KSQ35" s="165"/>
      <c r="KSR35" s="165"/>
      <c r="KSS35" s="165"/>
      <c r="KST35" s="165"/>
      <c r="KSU35" s="165"/>
      <c r="KSV35" s="165"/>
      <c r="KSW35" s="165"/>
      <c r="KSX35" s="165"/>
      <c r="KSY35" s="165"/>
      <c r="KSZ35" s="165"/>
      <c r="KTA35" s="165"/>
      <c r="KTB35" s="165"/>
      <c r="KTC35" s="165"/>
      <c r="KTD35" s="165"/>
      <c r="KTE35" s="165"/>
      <c r="KTF35" s="165"/>
      <c r="KTG35" s="165"/>
      <c r="KTH35" s="165"/>
      <c r="KTI35" s="165"/>
      <c r="KTJ35" s="165"/>
      <c r="KTK35" s="165"/>
      <c r="KTL35" s="165"/>
      <c r="KTM35" s="165"/>
      <c r="KTN35" s="165"/>
      <c r="KTO35" s="165"/>
      <c r="KTP35" s="165"/>
      <c r="KTQ35" s="165"/>
      <c r="KTR35" s="165"/>
      <c r="KTS35" s="165"/>
      <c r="KTT35" s="165"/>
      <c r="KTU35" s="165"/>
      <c r="KTV35" s="165"/>
      <c r="KTW35" s="165"/>
      <c r="KTX35" s="165"/>
      <c r="KTY35" s="165"/>
      <c r="KTZ35" s="165"/>
      <c r="KUA35" s="165"/>
      <c r="KUB35" s="165"/>
      <c r="KUC35" s="165"/>
      <c r="KUD35" s="165"/>
      <c r="KUE35" s="165"/>
      <c r="KUF35" s="165"/>
      <c r="KUG35" s="165"/>
      <c r="KUH35" s="165"/>
      <c r="KUI35" s="165"/>
      <c r="KUJ35" s="165"/>
      <c r="KUK35" s="165"/>
      <c r="KUL35" s="165"/>
      <c r="KUM35" s="165"/>
      <c r="KUN35" s="165"/>
      <c r="KUO35" s="165"/>
      <c r="KUP35" s="165"/>
      <c r="KUQ35" s="165"/>
      <c r="KUR35" s="165"/>
      <c r="KUS35" s="165"/>
      <c r="KUT35" s="165"/>
      <c r="KUU35" s="165"/>
      <c r="KUV35" s="165"/>
      <c r="KUW35" s="165"/>
      <c r="KUX35" s="165"/>
      <c r="KUY35" s="165"/>
      <c r="KUZ35" s="165"/>
      <c r="KVA35" s="165"/>
      <c r="KVB35" s="165"/>
      <c r="KVC35" s="165"/>
      <c r="KVD35" s="165"/>
      <c r="KVE35" s="165"/>
      <c r="KVF35" s="165"/>
      <c r="KVG35" s="165"/>
      <c r="KVH35" s="165"/>
      <c r="KVI35" s="165"/>
      <c r="KVJ35" s="165"/>
      <c r="KVK35" s="165"/>
      <c r="KVL35" s="165"/>
      <c r="KVM35" s="165"/>
      <c r="KVN35" s="165"/>
      <c r="KVO35" s="165"/>
      <c r="KVP35" s="165"/>
      <c r="KVQ35" s="165"/>
      <c r="KVR35" s="165"/>
      <c r="KVS35" s="165"/>
      <c r="KVT35" s="165"/>
      <c r="KVU35" s="165"/>
      <c r="KVV35" s="165"/>
      <c r="KVW35" s="165"/>
      <c r="KVX35" s="165"/>
      <c r="KVY35" s="165"/>
      <c r="KVZ35" s="165"/>
      <c r="KWA35" s="165"/>
      <c r="KWB35" s="165"/>
      <c r="KWC35" s="165"/>
      <c r="KWD35" s="165"/>
      <c r="KWE35" s="165"/>
      <c r="KWF35" s="165"/>
      <c r="KWG35" s="165"/>
      <c r="KWH35" s="165"/>
      <c r="KWI35" s="165"/>
      <c r="KWJ35" s="165"/>
      <c r="KWK35" s="165"/>
      <c r="KWL35" s="165"/>
      <c r="KWM35" s="165"/>
      <c r="KWN35" s="165"/>
      <c r="KWO35" s="165"/>
      <c r="KWP35" s="165"/>
      <c r="KWQ35" s="165"/>
      <c r="KWR35" s="165"/>
      <c r="KWS35" s="165"/>
      <c r="KWT35" s="165"/>
      <c r="KWU35" s="165"/>
      <c r="KWV35" s="165"/>
      <c r="KWW35" s="165"/>
      <c r="KWX35" s="165"/>
      <c r="KWY35" s="165"/>
      <c r="KWZ35" s="165"/>
      <c r="KXA35" s="165"/>
      <c r="KXB35" s="165"/>
      <c r="KXC35" s="165"/>
      <c r="KXD35" s="165"/>
      <c r="KXE35" s="165"/>
      <c r="KXF35" s="165"/>
      <c r="KXG35" s="165"/>
      <c r="KXH35" s="165"/>
      <c r="KXI35" s="165"/>
      <c r="KXJ35" s="165"/>
      <c r="KXK35" s="165"/>
      <c r="KXL35" s="165"/>
      <c r="KXM35" s="165"/>
      <c r="KXN35" s="165"/>
      <c r="KXO35" s="165"/>
      <c r="KXP35" s="165"/>
      <c r="KXQ35" s="165"/>
      <c r="KXR35" s="165"/>
      <c r="KXS35" s="165"/>
      <c r="KXT35" s="165"/>
      <c r="KXU35" s="165"/>
      <c r="KXV35" s="165"/>
      <c r="KXW35" s="165"/>
      <c r="KXX35" s="165"/>
      <c r="KXY35" s="165"/>
      <c r="KXZ35" s="165"/>
      <c r="KYA35" s="165"/>
      <c r="KYB35" s="165"/>
      <c r="KYC35" s="165"/>
      <c r="KYD35" s="165"/>
      <c r="KYE35" s="165"/>
      <c r="KYF35" s="165"/>
      <c r="KYG35" s="165"/>
      <c r="KYH35" s="165"/>
      <c r="KYI35" s="165"/>
      <c r="KYJ35" s="165"/>
      <c r="KYK35" s="165"/>
      <c r="KYL35" s="165"/>
      <c r="KYM35" s="165"/>
      <c r="KYN35" s="165"/>
      <c r="KYO35" s="165"/>
      <c r="KYP35" s="165"/>
      <c r="KYQ35" s="165"/>
      <c r="KYR35" s="165"/>
      <c r="KYS35" s="165"/>
      <c r="KYT35" s="165"/>
      <c r="KYU35" s="165"/>
      <c r="KYV35" s="165"/>
      <c r="KYW35" s="165"/>
      <c r="KYX35" s="165"/>
      <c r="KYY35" s="165"/>
      <c r="KYZ35" s="165"/>
      <c r="KZA35" s="165"/>
      <c r="KZB35" s="165"/>
      <c r="KZC35" s="165"/>
      <c r="KZD35" s="165"/>
      <c r="KZE35" s="165"/>
      <c r="KZF35" s="165"/>
      <c r="KZG35" s="165"/>
      <c r="KZH35" s="165"/>
      <c r="KZI35" s="165"/>
      <c r="KZJ35" s="165"/>
      <c r="KZK35" s="165"/>
      <c r="KZL35" s="165"/>
      <c r="KZM35" s="165"/>
      <c r="KZN35" s="165"/>
      <c r="KZO35" s="165"/>
      <c r="KZP35" s="165"/>
      <c r="KZQ35" s="165"/>
      <c r="KZR35" s="165"/>
      <c r="KZS35" s="165"/>
      <c r="KZT35" s="165"/>
      <c r="KZU35" s="165"/>
      <c r="KZV35" s="165"/>
      <c r="KZW35" s="165"/>
      <c r="KZX35" s="165"/>
      <c r="KZY35" s="165"/>
      <c r="KZZ35" s="165"/>
      <c r="LAA35" s="165"/>
      <c r="LAB35" s="165"/>
      <c r="LAC35" s="165"/>
      <c r="LAD35" s="165"/>
      <c r="LAE35" s="165"/>
      <c r="LAF35" s="165"/>
      <c r="LAG35" s="165"/>
      <c r="LAH35" s="165"/>
      <c r="LAI35" s="165"/>
      <c r="LAJ35" s="165"/>
      <c r="LAK35" s="165"/>
      <c r="LAL35" s="165"/>
      <c r="LAM35" s="165"/>
      <c r="LAN35" s="165"/>
      <c r="LAO35" s="165"/>
      <c r="LAP35" s="165"/>
      <c r="LAQ35" s="165"/>
      <c r="LAR35" s="165"/>
      <c r="LAS35" s="165"/>
      <c r="LAT35" s="165"/>
      <c r="LAU35" s="165"/>
      <c r="LAV35" s="165"/>
      <c r="LAW35" s="165"/>
      <c r="LAX35" s="165"/>
      <c r="LAY35" s="165"/>
      <c r="LAZ35" s="165"/>
      <c r="LBA35" s="165"/>
      <c r="LBB35" s="165"/>
      <c r="LBC35" s="165"/>
      <c r="LBD35" s="165"/>
      <c r="LBE35" s="165"/>
      <c r="LBF35" s="165"/>
      <c r="LBG35" s="165"/>
      <c r="LBH35" s="165"/>
      <c r="LBI35" s="165"/>
      <c r="LBJ35" s="165"/>
      <c r="LBK35" s="165"/>
      <c r="LBL35" s="165"/>
      <c r="LBM35" s="165"/>
      <c r="LBN35" s="165"/>
      <c r="LBO35" s="165"/>
      <c r="LBP35" s="165"/>
      <c r="LBQ35" s="165"/>
      <c r="LBR35" s="165"/>
      <c r="LBS35" s="165"/>
      <c r="LBT35" s="165"/>
      <c r="LBU35" s="165"/>
      <c r="LBV35" s="165"/>
      <c r="LBW35" s="165"/>
      <c r="LBX35" s="165"/>
      <c r="LBY35" s="165"/>
      <c r="LBZ35" s="165"/>
      <c r="LCA35" s="165"/>
      <c r="LCB35" s="165"/>
      <c r="LCC35" s="165"/>
      <c r="LCD35" s="165"/>
      <c r="LCE35" s="165"/>
      <c r="LCF35" s="165"/>
      <c r="LCG35" s="165"/>
      <c r="LCH35" s="165"/>
      <c r="LCI35" s="165"/>
      <c r="LCJ35" s="165"/>
      <c r="LCK35" s="165"/>
      <c r="LCL35" s="165"/>
      <c r="LCM35" s="165"/>
      <c r="LCN35" s="165"/>
      <c r="LCO35" s="165"/>
      <c r="LCP35" s="165"/>
      <c r="LCQ35" s="165"/>
      <c r="LCR35" s="165"/>
      <c r="LCS35" s="165"/>
      <c r="LCT35" s="165"/>
      <c r="LCU35" s="165"/>
      <c r="LCV35" s="165"/>
      <c r="LCW35" s="165"/>
      <c r="LCX35" s="165"/>
      <c r="LCY35" s="165"/>
      <c r="LCZ35" s="165"/>
      <c r="LDA35" s="165"/>
      <c r="LDB35" s="165"/>
      <c r="LDC35" s="165"/>
      <c r="LDD35" s="165"/>
      <c r="LDE35" s="165"/>
      <c r="LDF35" s="165"/>
      <c r="LDG35" s="165"/>
      <c r="LDH35" s="165"/>
      <c r="LDI35" s="165"/>
      <c r="LDJ35" s="165"/>
      <c r="LDK35" s="165"/>
      <c r="LDL35" s="165"/>
      <c r="LDM35" s="165"/>
      <c r="LDN35" s="165"/>
      <c r="LDO35" s="165"/>
      <c r="LDP35" s="165"/>
      <c r="LDQ35" s="165"/>
      <c r="LDR35" s="165"/>
      <c r="LDS35" s="165"/>
      <c r="LDT35" s="165"/>
      <c r="LDU35" s="165"/>
      <c r="LDV35" s="165"/>
      <c r="LDW35" s="165"/>
      <c r="LDX35" s="165"/>
      <c r="LDY35" s="165"/>
      <c r="LDZ35" s="165"/>
      <c r="LEA35" s="165"/>
      <c r="LEB35" s="165"/>
      <c r="LEC35" s="165"/>
      <c r="LED35" s="165"/>
      <c r="LEE35" s="165"/>
      <c r="LEF35" s="165"/>
      <c r="LEG35" s="165"/>
      <c r="LEH35" s="165"/>
      <c r="LEI35" s="165"/>
      <c r="LEJ35" s="165"/>
      <c r="LEK35" s="165"/>
      <c r="LEL35" s="165"/>
      <c r="LEM35" s="165"/>
      <c r="LEN35" s="165"/>
      <c r="LEO35" s="165"/>
      <c r="LEP35" s="165"/>
      <c r="LEQ35" s="165"/>
      <c r="LER35" s="165"/>
      <c r="LES35" s="165"/>
      <c r="LET35" s="165"/>
      <c r="LEU35" s="165"/>
      <c r="LEV35" s="165"/>
      <c r="LEW35" s="165"/>
      <c r="LEX35" s="165"/>
      <c r="LEY35" s="165"/>
      <c r="LEZ35" s="165"/>
      <c r="LFA35" s="165"/>
      <c r="LFB35" s="165"/>
      <c r="LFC35" s="165"/>
      <c r="LFD35" s="165"/>
      <c r="LFE35" s="165"/>
      <c r="LFF35" s="165"/>
      <c r="LFG35" s="165"/>
      <c r="LFH35" s="165"/>
      <c r="LFI35" s="165"/>
      <c r="LFJ35" s="165"/>
      <c r="LFK35" s="165"/>
      <c r="LFL35" s="165"/>
      <c r="LFM35" s="165"/>
      <c r="LFN35" s="165"/>
      <c r="LFO35" s="165"/>
      <c r="LFP35" s="165"/>
      <c r="LFQ35" s="165"/>
      <c r="LFR35" s="165"/>
      <c r="LFS35" s="165"/>
      <c r="LFT35" s="165"/>
      <c r="LFU35" s="165"/>
      <c r="LFV35" s="165"/>
      <c r="LFW35" s="165"/>
      <c r="LFX35" s="165"/>
      <c r="LFY35" s="165"/>
      <c r="LFZ35" s="165"/>
      <c r="LGA35" s="165"/>
      <c r="LGB35" s="165"/>
      <c r="LGC35" s="165"/>
      <c r="LGD35" s="165"/>
      <c r="LGE35" s="165"/>
      <c r="LGF35" s="165"/>
      <c r="LGG35" s="165"/>
      <c r="LGH35" s="165"/>
      <c r="LGI35" s="165"/>
      <c r="LGJ35" s="165"/>
      <c r="LGK35" s="165"/>
      <c r="LGL35" s="165"/>
      <c r="LGM35" s="165"/>
      <c r="LGN35" s="165"/>
      <c r="LGO35" s="165"/>
      <c r="LGP35" s="165"/>
      <c r="LGQ35" s="165"/>
      <c r="LGR35" s="165"/>
      <c r="LGS35" s="165"/>
      <c r="LGT35" s="165"/>
      <c r="LGU35" s="165"/>
      <c r="LGV35" s="165"/>
      <c r="LGW35" s="165"/>
      <c r="LGX35" s="165"/>
      <c r="LGY35" s="165"/>
      <c r="LGZ35" s="165"/>
      <c r="LHA35" s="165"/>
      <c r="LHB35" s="165"/>
      <c r="LHC35" s="165"/>
      <c r="LHD35" s="165"/>
      <c r="LHE35" s="165"/>
      <c r="LHF35" s="165"/>
      <c r="LHG35" s="165"/>
      <c r="LHH35" s="165"/>
      <c r="LHI35" s="165"/>
      <c r="LHJ35" s="165"/>
      <c r="LHK35" s="165"/>
      <c r="LHL35" s="165"/>
      <c r="LHM35" s="165"/>
      <c r="LHN35" s="165"/>
      <c r="LHO35" s="165"/>
      <c r="LHP35" s="165"/>
      <c r="LHQ35" s="165"/>
      <c r="LHR35" s="165"/>
      <c r="LHS35" s="165"/>
      <c r="LHT35" s="165"/>
      <c r="LHU35" s="165"/>
      <c r="LHV35" s="165"/>
      <c r="LHW35" s="165"/>
      <c r="LHX35" s="165"/>
      <c r="LHY35" s="165"/>
      <c r="LHZ35" s="165"/>
      <c r="LIA35" s="165"/>
      <c r="LIB35" s="165"/>
      <c r="LIC35" s="165"/>
      <c r="LID35" s="165"/>
      <c r="LIE35" s="165"/>
      <c r="LIF35" s="165"/>
      <c r="LIG35" s="165"/>
      <c r="LIH35" s="165"/>
      <c r="LII35" s="165"/>
      <c r="LIJ35" s="165"/>
      <c r="LIK35" s="165"/>
      <c r="LIL35" s="165"/>
      <c r="LIM35" s="165"/>
      <c r="LIN35" s="165"/>
      <c r="LIO35" s="165"/>
      <c r="LIP35" s="165"/>
      <c r="LIQ35" s="165"/>
      <c r="LIR35" s="165"/>
      <c r="LIS35" s="165"/>
      <c r="LIT35" s="165"/>
      <c r="LIU35" s="165"/>
      <c r="LIV35" s="165"/>
      <c r="LIW35" s="165"/>
      <c r="LIX35" s="165"/>
      <c r="LIY35" s="165"/>
      <c r="LIZ35" s="165"/>
      <c r="LJA35" s="165"/>
      <c r="LJB35" s="165"/>
      <c r="LJC35" s="165"/>
      <c r="LJD35" s="165"/>
      <c r="LJE35" s="165"/>
      <c r="LJF35" s="165"/>
      <c r="LJG35" s="165"/>
      <c r="LJH35" s="165"/>
      <c r="LJI35" s="165"/>
      <c r="LJJ35" s="165"/>
      <c r="LJK35" s="165"/>
      <c r="LJL35" s="165"/>
      <c r="LJM35" s="165"/>
      <c r="LJN35" s="165"/>
      <c r="LJO35" s="165"/>
      <c r="LJP35" s="165"/>
      <c r="LJQ35" s="165"/>
      <c r="LJR35" s="165"/>
      <c r="LJS35" s="165"/>
      <c r="LJT35" s="165"/>
      <c r="LJU35" s="165"/>
      <c r="LJV35" s="165"/>
      <c r="LJW35" s="165"/>
      <c r="LJX35" s="165"/>
      <c r="LJY35" s="165"/>
      <c r="LJZ35" s="165"/>
      <c r="LKA35" s="165"/>
      <c r="LKB35" s="165"/>
      <c r="LKC35" s="165"/>
      <c r="LKD35" s="165"/>
      <c r="LKE35" s="165"/>
      <c r="LKF35" s="165"/>
      <c r="LKG35" s="165"/>
      <c r="LKH35" s="165"/>
      <c r="LKI35" s="165"/>
      <c r="LKJ35" s="165"/>
      <c r="LKK35" s="165"/>
      <c r="LKL35" s="165"/>
      <c r="LKM35" s="165"/>
      <c r="LKN35" s="165"/>
      <c r="LKO35" s="165"/>
      <c r="LKP35" s="165"/>
      <c r="LKQ35" s="165"/>
      <c r="LKR35" s="165"/>
      <c r="LKS35" s="165"/>
      <c r="LKT35" s="165"/>
      <c r="LKU35" s="165"/>
      <c r="LKV35" s="165"/>
      <c r="LKW35" s="165"/>
      <c r="LKX35" s="165"/>
      <c r="LKY35" s="165"/>
      <c r="LKZ35" s="165"/>
      <c r="LLA35" s="165"/>
      <c r="LLB35" s="165"/>
      <c r="LLC35" s="165"/>
      <c r="LLD35" s="165"/>
      <c r="LLE35" s="165"/>
      <c r="LLF35" s="165"/>
      <c r="LLG35" s="165"/>
      <c r="LLH35" s="165"/>
      <c r="LLI35" s="165"/>
      <c r="LLJ35" s="165"/>
      <c r="LLK35" s="165"/>
      <c r="LLL35" s="165"/>
      <c r="LLM35" s="165"/>
      <c r="LLN35" s="165"/>
      <c r="LLO35" s="165"/>
      <c r="LLP35" s="165"/>
      <c r="LLQ35" s="165"/>
      <c r="LLR35" s="165"/>
      <c r="LLS35" s="165"/>
      <c r="LLT35" s="165"/>
      <c r="LLU35" s="165"/>
      <c r="LLV35" s="165"/>
      <c r="LLW35" s="165"/>
      <c r="LLX35" s="165"/>
      <c r="LLY35" s="165"/>
      <c r="LLZ35" s="165"/>
      <c r="LMA35" s="165"/>
      <c r="LMB35" s="165"/>
      <c r="LMC35" s="165"/>
      <c r="LMD35" s="165"/>
      <c r="LME35" s="165"/>
      <c r="LMF35" s="165"/>
      <c r="LMG35" s="165"/>
      <c r="LMH35" s="165"/>
      <c r="LMI35" s="165"/>
      <c r="LMJ35" s="165"/>
      <c r="LMK35" s="165"/>
      <c r="LML35" s="165"/>
      <c r="LMM35" s="165"/>
      <c r="LMN35" s="165"/>
      <c r="LMO35" s="165"/>
      <c r="LMP35" s="165"/>
      <c r="LMQ35" s="165"/>
      <c r="LMR35" s="165"/>
      <c r="LMS35" s="165"/>
      <c r="LMT35" s="165"/>
      <c r="LMU35" s="165"/>
      <c r="LMV35" s="165"/>
      <c r="LMW35" s="165"/>
      <c r="LMX35" s="165"/>
      <c r="LMY35" s="165"/>
      <c r="LMZ35" s="165"/>
      <c r="LNA35" s="165"/>
      <c r="LNB35" s="165"/>
      <c r="LNC35" s="165"/>
      <c r="LND35" s="165"/>
      <c r="LNE35" s="165"/>
      <c r="LNF35" s="165"/>
      <c r="LNG35" s="165"/>
      <c r="LNH35" s="165"/>
      <c r="LNI35" s="165"/>
      <c r="LNJ35" s="165"/>
      <c r="LNK35" s="165"/>
      <c r="LNL35" s="165"/>
      <c r="LNM35" s="165"/>
      <c r="LNN35" s="165"/>
      <c r="LNO35" s="165"/>
      <c r="LNP35" s="165"/>
      <c r="LNQ35" s="165"/>
      <c r="LNR35" s="165"/>
      <c r="LNS35" s="165"/>
      <c r="LNT35" s="165"/>
      <c r="LNU35" s="165"/>
      <c r="LNV35" s="165"/>
      <c r="LNW35" s="165"/>
      <c r="LNX35" s="165"/>
      <c r="LNY35" s="165"/>
      <c r="LNZ35" s="165"/>
      <c r="LOA35" s="165"/>
      <c r="LOB35" s="165"/>
      <c r="LOC35" s="165"/>
      <c r="LOD35" s="165"/>
      <c r="LOE35" s="165"/>
      <c r="LOF35" s="165"/>
      <c r="LOG35" s="165"/>
      <c r="LOH35" s="165"/>
      <c r="LOI35" s="165"/>
      <c r="LOJ35" s="165"/>
      <c r="LOK35" s="165"/>
      <c r="LOL35" s="165"/>
      <c r="LOM35" s="165"/>
      <c r="LON35" s="165"/>
      <c r="LOO35" s="165"/>
      <c r="LOP35" s="165"/>
      <c r="LOQ35" s="165"/>
      <c r="LOR35" s="165"/>
      <c r="LOS35" s="165"/>
      <c r="LOT35" s="165"/>
      <c r="LOU35" s="165"/>
      <c r="LOV35" s="165"/>
      <c r="LOW35" s="165"/>
      <c r="LOX35" s="165"/>
      <c r="LOY35" s="165"/>
      <c r="LOZ35" s="165"/>
      <c r="LPA35" s="165"/>
      <c r="LPB35" s="165"/>
      <c r="LPC35" s="165"/>
      <c r="LPD35" s="165"/>
      <c r="LPE35" s="165"/>
      <c r="LPF35" s="165"/>
      <c r="LPG35" s="165"/>
      <c r="LPH35" s="165"/>
      <c r="LPI35" s="165"/>
      <c r="LPJ35" s="165"/>
      <c r="LPK35" s="165"/>
      <c r="LPL35" s="165"/>
      <c r="LPM35" s="165"/>
      <c r="LPN35" s="165"/>
      <c r="LPO35" s="165"/>
      <c r="LPP35" s="165"/>
      <c r="LPQ35" s="165"/>
      <c r="LPR35" s="165"/>
      <c r="LPS35" s="165"/>
      <c r="LPT35" s="165"/>
      <c r="LPU35" s="165"/>
      <c r="LPV35" s="165"/>
      <c r="LPW35" s="165"/>
      <c r="LPX35" s="165"/>
      <c r="LPY35" s="165"/>
      <c r="LPZ35" s="165"/>
      <c r="LQA35" s="165"/>
      <c r="LQB35" s="165"/>
      <c r="LQC35" s="165"/>
      <c r="LQD35" s="165"/>
      <c r="LQE35" s="165"/>
      <c r="LQF35" s="165"/>
      <c r="LQG35" s="165"/>
      <c r="LQH35" s="165"/>
      <c r="LQI35" s="165"/>
      <c r="LQJ35" s="165"/>
      <c r="LQK35" s="165"/>
      <c r="LQL35" s="165"/>
      <c r="LQM35" s="165"/>
      <c r="LQN35" s="165"/>
      <c r="LQO35" s="165"/>
      <c r="LQP35" s="165"/>
      <c r="LQQ35" s="165"/>
      <c r="LQR35" s="165"/>
      <c r="LQS35" s="165"/>
      <c r="LQT35" s="165"/>
      <c r="LQU35" s="165"/>
      <c r="LQV35" s="165"/>
      <c r="LQW35" s="165"/>
      <c r="LQX35" s="165"/>
      <c r="LQY35" s="165"/>
      <c r="LQZ35" s="165"/>
      <c r="LRA35" s="165"/>
      <c r="LRB35" s="165"/>
      <c r="LRC35" s="165"/>
      <c r="LRD35" s="165"/>
      <c r="LRE35" s="165"/>
      <c r="LRF35" s="165"/>
      <c r="LRG35" s="165"/>
      <c r="LRH35" s="165"/>
      <c r="LRI35" s="165"/>
      <c r="LRJ35" s="165"/>
      <c r="LRK35" s="165"/>
      <c r="LRL35" s="165"/>
      <c r="LRM35" s="165"/>
      <c r="LRN35" s="165"/>
      <c r="LRO35" s="165"/>
      <c r="LRP35" s="165"/>
      <c r="LRQ35" s="165"/>
      <c r="LRR35" s="165"/>
      <c r="LRS35" s="165"/>
      <c r="LRT35" s="165"/>
      <c r="LRU35" s="165"/>
      <c r="LRV35" s="165"/>
      <c r="LRW35" s="165"/>
      <c r="LRX35" s="165"/>
      <c r="LRY35" s="165"/>
      <c r="LRZ35" s="165"/>
      <c r="LSA35" s="165"/>
      <c r="LSB35" s="165"/>
      <c r="LSC35" s="165"/>
      <c r="LSD35" s="165"/>
      <c r="LSE35" s="165"/>
      <c r="LSF35" s="165"/>
      <c r="LSG35" s="165"/>
      <c r="LSH35" s="165"/>
      <c r="LSI35" s="165"/>
      <c r="LSJ35" s="165"/>
      <c r="LSK35" s="165"/>
      <c r="LSL35" s="165"/>
      <c r="LSM35" s="165"/>
      <c r="LSN35" s="165"/>
      <c r="LSO35" s="165"/>
      <c r="LSP35" s="165"/>
      <c r="LSQ35" s="165"/>
      <c r="LSR35" s="165"/>
      <c r="LSS35" s="165"/>
      <c r="LST35" s="165"/>
      <c r="LSU35" s="165"/>
      <c r="LSV35" s="165"/>
      <c r="LSW35" s="165"/>
      <c r="LSX35" s="165"/>
      <c r="LSY35" s="165"/>
      <c r="LSZ35" s="165"/>
      <c r="LTA35" s="165"/>
      <c r="LTB35" s="165"/>
      <c r="LTC35" s="165"/>
      <c r="LTD35" s="165"/>
      <c r="LTE35" s="165"/>
      <c r="LTF35" s="165"/>
      <c r="LTG35" s="165"/>
      <c r="LTH35" s="165"/>
      <c r="LTI35" s="165"/>
      <c r="LTJ35" s="165"/>
      <c r="LTK35" s="165"/>
      <c r="LTL35" s="165"/>
      <c r="LTM35" s="165"/>
      <c r="LTN35" s="165"/>
      <c r="LTO35" s="165"/>
      <c r="LTP35" s="165"/>
      <c r="LTQ35" s="165"/>
      <c r="LTR35" s="165"/>
      <c r="LTS35" s="165"/>
      <c r="LTT35" s="165"/>
      <c r="LTU35" s="165"/>
      <c r="LTV35" s="165"/>
      <c r="LTW35" s="165"/>
      <c r="LTX35" s="165"/>
      <c r="LTY35" s="165"/>
      <c r="LTZ35" s="165"/>
      <c r="LUA35" s="165"/>
      <c r="LUB35" s="165"/>
      <c r="LUC35" s="165"/>
      <c r="LUD35" s="165"/>
      <c r="LUE35" s="165"/>
      <c r="LUF35" s="165"/>
      <c r="LUG35" s="165"/>
      <c r="LUH35" s="165"/>
      <c r="LUI35" s="165"/>
      <c r="LUJ35" s="165"/>
      <c r="LUK35" s="165"/>
      <c r="LUL35" s="165"/>
      <c r="LUM35" s="165"/>
      <c r="LUN35" s="165"/>
      <c r="LUO35" s="165"/>
      <c r="LUP35" s="165"/>
      <c r="LUQ35" s="165"/>
      <c r="LUR35" s="165"/>
      <c r="LUS35" s="165"/>
      <c r="LUT35" s="165"/>
      <c r="LUU35" s="165"/>
      <c r="LUV35" s="165"/>
      <c r="LUW35" s="165"/>
      <c r="LUX35" s="165"/>
      <c r="LUY35" s="165"/>
      <c r="LUZ35" s="165"/>
      <c r="LVA35" s="165"/>
      <c r="LVB35" s="165"/>
      <c r="LVC35" s="165"/>
      <c r="LVD35" s="165"/>
      <c r="LVE35" s="165"/>
      <c r="LVF35" s="165"/>
      <c r="LVG35" s="165"/>
      <c r="LVH35" s="165"/>
      <c r="LVI35" s="165"/>
      <c r="LVJ35" s="165"/>
      <c r="LVK35" s="165"/>
      <c r="LVL35" s="165"/>
      <c r="LVM35" s="165"/>
      <c r="LVN35" s="165"/>
      <c r="LVO35" s="165"/>
      <c r="LVP35" s="165"/>
      <c r="LVQ35" s="165"/>
      <c r="LVR35" s="165"/>
      <c r="LVS35" s="165"/>
      <c r="LVT35" s="165"/>
      <c r="LVU35" s="165"/>
      <c r="LVV35" s="165"/>
      <c r="LVW35" s="165"/>
      <c r="LVX35" s="165"/>
      <c r="LVY35" s="165"/>
      <c r="LVZ35" s="165"/>
      <c r="LWA35" s="165"/>
      <c r="LWB35" s="165"/>
      <c r="LWC35" s="165"/>
      <c r="LWD35" s="165"/>
      <c r="LWE35" s="165"/>
      <c r="LWF35" s="165"/>
      <c r="LWG35" s="165"/>
      <c r="LWH35" s="165"/>
      <c r="LWI35" s="165"/>
      <c r="LWJ35" s="165"/>
      <c r="LWK35" s="165"/>
      <c r="LWL35" s="165"/>
      <c r="LWM35" s="165"/>
      <c r="LWN35" s="165"/>
      <c r="LWO35" s="165"/>
      <c r="LWP35" s="165"/>
      <c r="LWQ35" s="165"/>
      <c r="LWR35" s="165"/>
      <c r="LWS35" s="165"/>
      <c r="LWT35" s="165"/>
      <c r="LWU35" s="165"/>
      <c r="LWV35" s="165"/>
      <c r="LWW35" s="165"/>
      <c r="LWX35" s="165"/>
      <c r="LWY35" s="165"/>
      <c r="LWZ35" s="165"/>
      <c r="LXA35" s="165"/>
      <c r="LXB35" s="165"/>
      <c r="LXC35" s="165"/>
      <c r="LXD35" s="165"/>
      <c r="LXE35" s="165"/>
      <c r="LXF35" s="165"/>
      <c r="LXG35" s="165"/>
      <c r="LXH35" s="165"/>
      <c r="LXI35" s="165"/>
      <c r="LXJ35" s="165"/>
      <c r="LXK35" s="165"/>
      <c r="LXL35" s="165"/>
      <c r="LXM35" s="165"/>
      <c r="LXN35" s="165"/>
      <c r="LXO35" s="165"/>
      <c r="LXP35" s="165"/>
      <c r="LXQ35" s="165"/>
      <c r="LXR35" s="165"/>
      <c r="LXS35" s="165"/>
      <c r="LXT35" s="165"/>
      <c r="LXU35" s="165"/>
      <c r="LXV35" s="165"/>
      <c r="LXW35" s="165"/>
      <c r="LXX35" s="165"/>
      <c r="LXY35" s="165"/>
      <c r="LXZ35" s="165"/>
      <c r="LYA35" s="165"/>
      <c r="LYB35" s="165"/>
      <c r="LYC35" s="165"/>
      <c r="LYD35" s="165"/>
      <c r="LYE35" s="165"/>
      <c r="LYF35" s="165"/>
      <c r="LYG35" s="165"/>
      <c r="LYH35" s="165"/>
      <c r="LYI35" s="165"/>
      <c r="LYJ35" s="165"/>
      <c r="LYK35" s="165"/>
      <c r="LYL35" s="165"/>
      <c r="LYM35" s="165"/>
      <c r="LYN35" s="165"/>
      <c r="LYO35" s="165"/>
      <c r="LYP35" s="165"/>
      <c r="LYQ35" s="165"/>
      <c r="LYR35" s="165"/>
      <c r="LYS35" s="165"/>
      <c r="LYT35" s="165"/>
      <c r="LYU35" s="165"/>
      <c r="LYV35" s="165"/>
      <c r="LYW35" s="165"/>
      <c r="LYX35" s="165"/>
      <c r="LYY35" s="165"/>
      <c r="LYZ35" s="165"/>
      <c r="LZA35" s="165"/>
      <c r="LZB35" s="165"/>
      <c r="LZC35" s="165"/>
      <c r="LZD35" s="165"/>
      <c r="LZE35" s="165"/>
      <c r="LZF35" s="165"/>
      <c r="LZG35" s="165"/>
      <c r="LZH35" s="165"/>
      <c r="LZI35" s="165"/>
      <c r="LZJ35" s="165"/>
      <c r="LZK35" s="165"/>
      <c r="LZL35" s="165"/>
      <c r="LZM35" s="165"/>
      <c r="LZN35" s="165"/>
      <c r="LZO35" s="165"/>
      <c r="LZP35" s="165"/>
      <c r="LZQ35" s="165"/>
      <c r="LZR35" s="165"/>
      <c r="LZS35" s="165"/>
      <c r="LZT35" s="165"/>
      <c r="LZU35" s="165"/>
      <c r="LZV35" s="165"/>
      <c r="LZW35" s="165"/>
      <c r="LZX35" s="165"/>
      <c r="LZY35" s="165"/>
      <c r="LZZ35" s="165"/>
      <c r="MAA35" s="165"/>
      <c r="MAB35" s="165"/>
      <c r="MAC35" s="165"/>
      <c r="MAD35" s="165"/>
      <c r="MAE35" s="165"/>
      <c r="MAF35" s="165"/>
      <c r="MAG35" s="165"/>
      <c r="MAH35" s="165"/>
      <c r="MAI35" s="165"/>
      <c r="MAJ35" s="165"/>
      <c r="MAK35" s="165"/>
      <c r="MAL35" s="165"/>
      <c r="MAM35" s="165"/>
      <c r="MAN35" s="165"/>
      <c r="MAO35" s="165"/>
      <c r="MAP35" s="165"/>
      <c r="MAQ35" s="165"/>
      <c r="MAR35" s="165"/>
      <c r="MAS35" s="165"/>
      <c r="MAT35" s="165"/>
      <c r="MAU35" s="165"/>
      <c r="MAV35" s="165"/>
      <c r="MAW35" s="165"/>
      <c r="MAX35" s="165"/>
      <c r="MAY35" s="165"/>
      <c r="MAZ35" s="165"/>
      <c r="MBA35" s="165"/>
      <c r="MBB35" s="165"/>
      <c r="MBC35" s="165"/>
      <c r="MBD35" s="165"/>
      <c r="MBE35" s="165"/>
      <c r="MBF35" s="165"/>
      <c r="MBG35" s="165"/>
      <c r="MBH35" s="165"/>
      <c r="MBI35" s="165"/>
      <c r="MBJ35" s="165"/>
      <c r="MBK35" s="165"/>
      <c r="MBL35" s="165"/>
      <c r="MBM35" s="165"/>
      <c r="MBN35" s="165"/>
      <c r="MBO35" s="165"/>
      <c r="MBP35" s="165"/>
      <c r="MBQ35" s="165"/>
      <c r="MBR35" s="165"/>
      <c r="MBS35" s="165"/>
      <c r="MBT35" s="165"/>
      <c r="MBU35" s="165"/>
      <c r="MBV35" s="165"/>
      <c r="MBW35" s="165"/>
      <c r="MBX35" s="165"/>
      <c r="MBY35" s="165"/>
      <c r="MBZ35" s="165"/>
      <c r="MCA35" s="165"/>
      <c r="MCB35" s="165"/>
      <c r="MCC35" s="165"/>
      <c r="MCD35" s="165"/>
      <c r="MCE35" s="165"/>
      <c r="MCF35" s="165"/>
      <c r="MCG35" s="165"/>
      <c r="MCH35" s="165"/>
      <c r="MCI35" s="165"/>
      <c r="MCJ35" s="165"/>
      <c r="MCK35" s="165"/>
      <c r="MCL35" s="165"/>
      <c r="MCM35" s="165"/>
      <c r="MCN35" s="165"/>
      <c r="MCO35" s="165"/>
      <c r="MCP35" s="165"/>
      <c r="MCQ35" s="165"/>
      <c r="MCR35" s="165"/>
      <c r="MCS35" s="165"/>
      <c r="MCT35" s="165"/>
      <c r="MCU35" s="165"/>
      <c r="MCV35" s="165"/>
      <c r="MCW35" s="165"/>
      <c r="MCX35" s="165"/>
      <c r="MCY35" s="165"/>
      <c r="MCZ35" s="165"/>
      <c r="MDA35" s="165"/>
      <c r="MDB35" s="165"/>
      <c r="MDC35" s="165"/>
      <c r="MDD35" s="165"/>
      <c r="MDE35" s="165"/>
      <c r="MDF35" s="165"/>
      <c r="MDG35" s="165"/>
      <c r="MDH35" s="165"/>
      <c r="MDI35" s="165"/>
      <c r="MDJ35" s="165"/>
      <c r="MDK35" s="165"/>
      <c r="MDL35" s="165"/>
      <c r="MDM35" s="165"/>
      <c r="MDN35" s="165"/>
      <c r="MDO35" s="165"/>
      <c r="MDP35" s="165"/>
      <c r="MDQ35" s="165"/>
      <c r="MDR35" s="165"/>
      <c r="MDS35" s="165"/>
      <c r="MDT35" s="165"/>
      <c r="MDU35" s="165"/>
      <c r="MDV35" s="165"/>
      <c r="MDW35" s="165"/>
      <c r="MDX35" s="165"/>
      <c r="MDY35" s="165"/>
      <c r="MDZ35" s="165"/>
      <c r="MEA35" s="165"/>
      <c r="MEB35" s="165"/>
      <c r="MEC35" s="165"/>
      <c r="MED35" s="165"/>
      <c r="MEE35" s="165"/>
      <c r="MEF35" s="165"/>
      <c r="MEG35" s="165"/>
      <c r="MEH35" s="165"/>
      <c r="MEI35" s="165"/>
      <c r="MEJ35" s="165"/>
      <c r="MEK35" s="165"/>
      <c r="MEL35" s="165"/>
      <c r="MEM35" s="165"/>
      <c r="MEN35" s="165"/>
      <c r="MEO35" s="165"/>
      <c r="MEP35" s="165"/>
      <c r="MEQ35" s="165"/>
      <c r="MER35" s="165"/>
      <c r="MES35" s="165"/>
      <c r="MET35" s="165"/>
      <c r="MEU35" s="165"/>
      <c r="MEV35" s="165"/>
      <c r="MEW35" s="165"/>
      <c r="MEX35" s="165"/>
      <c r="MEY35" s="165"/>
      <c r="MEZ35" s="165"/>
      <c r="MFA35" s="165"/>
      <c r="MFB35" s="165"/>
      <c r="MFC35" s="165"/>
      <c r="MFD35" s="165"/>
      <c r="MFE35" s="165"/>
      <c r="MFF35" s="165"/>
      <c r="MFG35" s="165"/>
      <c r="MFH35" s="165"/>
      <c r="MFI35" s="165"/>
      <c r="MFJ35" s="165"/>
      <c r="MFK35" s="165"/>
      <c r="MFL35" s="165"/>
      <c r="MFM35" s="165"/>
      <c r="MFN35" s="165"/>
      <c r="MFO35" s="165"/>
      <c r="MFP35" s="165"/>
      <c r="MFQ35" s="165"/>
      <c r="MFR35" s="165"/>
      <c r="MFS35" s="165"/>
      <c r="MFT35" s="165"/>
      <c r="MFU35" s="165"/>
      <c r="MFV35" s="165"/>
      <c r="MFW35" s="165"/>
      <c r="MFX35" s="165"/>
      <c r="MFY35" s="165"/>
      <c r="MFZ35" s="165"/>
      <c r="MGA35" s="165"/>
      <c r="MGB35" s="165"/>
      <c r="MGC35" s="165"/>
      <c r="MGD35" s="165"/>
      <c r="MGE35" s="165"/>
      <c r="MGF35" s="165"/>
      <c r="MGG35" s="165"/>
      <c r="MGH35" s="165"/>
      <c r="MGI35" s="165"/>
      <c r="MGJ35" s="165"/>
      <c r="MGK35" s="165"/>
      <c r="MGL35" s="165"/>
      <c r="MGM35" s="165"/>
      <c r="MGN35" s="165"/>
      <c r="MGO35" s="165"/>
      <c r="MGP35" s="165"/>
      <c r="MGQ35" s="165"/>
      <c r="MGR35" s="165"/>
      <c r="MGS35" s="165"/>
      <c r="MGT35" s="165"/>
      <c r="MGU35" s="165"/>
      <c r="MGV35" s="165"/>
      <c r="MGW35" s="165"/>
      <c r="MGX35" s="165"/>
      <c r="MGY35" s="165"/>
      <c r="MGZ35" s="165"/>
      <c r="MHA35" s="165"/>
      <c r="MHB35" s="165"/>
      <c r="MHC35" s="165"/>
      <c r="MHD35" s="165"/>
      <c r="MHE35" s="165"/>
      <c r="MHF35" s="165"/>
      <c r="MHG35" s="165"/>
      <c r="MHH35" s="165"/>
      <c r="MHI35" s="165"/>
      <c r="MHJ35" s="165"/>
      <c r="MHK35" s="165"/>
      <c r="MHL35" s="165"/>
      <c r="MHM35" s="165"/>
      <c r="MHN35" s="165"/>
      <c r="MHO35" s="165"/>
      <c r="MHP35" s="165"/>
      <c r="MHQ35" s="165"/>
      <c r="MHR35" s="165"/>
      <c r="MHS35" s="165"/>
      <c r="MHT35" s="165"/>
      <c r="MHU35" s="165"/>
      <c r="MHV35" s="165"/>
      <c r="MHW35" s="165"/>
      <c r="MHX35" s="165"/>
      <c r="MHY35" s="165"/>
      <c r="MHZ35" s="165"/>
      <c r="MIA35" s="165"/>
      <c r="MIB35" s="165"/>
      <c r="MIC35" s="165"/>
      <c r="MID35" s="165"/>
      <c r="MIE35" s="165"/>
      <c r="MIF35" s="165"/>
      <c r="MIG35" s="165"/>
      <c r="MIH35" s="165"/>
      <c r="MII35" s="165"/>
      <c r="MIJ35" s="165"/>
      <c r="MIK35" s="165"/>
      <c r="MIL35" s="165"/>
      <c r="MIM35" s="165"/>
      <c r="MIN35" s="165"/>
      <c r="MIO35" s="165"/>
      <c r="MIP35" s="165"/>
      <c r="MIQ35" s="165"/>
      <c r="MIR35" s="165"/>
      <c r="MIS35" s="165"/>
      <c r="MIT35" s="165"/>
      <c r="MIU35" s="165"/>
      <c r="MIV35" s="165"/>
      <c r="MIW35" s="165"/>
      <c r="MIX35" s="165"/>
      <c r="MIY35" s="165"/>
      <c r="MIZ35" s="165"/>
      <c r="MJA35" s="165"/>
      <c r="MJB35" s="165"/>
      <c r="MJC35" s="165"/>
      <c r="MJD35" s="165"/>
      <c r="MJE35" s="165"/>
      <c r="MJF35" s="165"/>
      <c r="MJG35" s="165"/>
      <c r="MJH35" s="165"/>
      <c r="MJI35" s="165"/>
      <c r="MJJ35" s="165"/>
      <c r="MJK35" s="165"/>
      <c r="MJL35" s="165"/>
      <c r="MJM35" s="165"/>
      <c r="MJN35" s="165"/>
      <c r="MJO35" s="165"/>
      <c r="MJP35" s="165"/>
      <c r="MJQ35" s="165"/>
      <c r="MJR35" s="165"/>
      <c r="MJS35" s="165"/>
      <c r="MJT35" s="165"/>
      <c r="MJU35" s="165"/>
      <c r="MJV35" s="165"/>
      <c r="MJW35" s="165"/>
      <c r="MJX35" s="165"/>
      <c r="MJY35" s="165"/>
      <c r="MJZ35" s="165"/>
      <c r="MKA35" s="165"/>
      <c r="MKB35" s="165"/>
      <c r="MKC35" s="165"/>
      <c r="MKD35" s="165"/>
      <c r="MKE35" s="165"/>
      <c r="MKF35" s="165"/>
      <c r="MKG35" s="165"/>
      <c r="MKH35" s="165"/>
      <c r="MKI35" s="165"/>
      <c r="MKJ35" s="165"/>
      <c r="MKK35" s="165"/>
      <c r="MKL35" s="165"/>
      <c r="MKM35" s="165"/>
      <c r="MKN35" s="165"/>
      <c r="MKO35" s="165"/>
      <c r="MKP35" s="165"/>
      <c r="MKQ35" s="165"/>
      <c r="MKR35" s="165"/>
      <c r="MKS35" s="165"/>
      <c r="MKT35" s="165"/>
      <c r="MKU35" s="165"/>
      <c r="MKV35" s="165"/>
      <c r="MKW35" s="165"/>
      <c r="MKX35" s="165"/>
      <c r="MKY35" s="165"/>
      <c r="MKZ35" s="165"/>
      <c r="MLA35" s="165"/>
      <c r="MLB35" s="165"/>
      <c r="MLC35" s="165"/>
      <c r="MLD35" s="165"/>
      <c r="MLE35" s="165"/>
      <c r="MLF35" s="165"/>
      <c r="MLG35" s="165"/>
      <c r="MLH35" s="165"/>
      <c r="MLI35" s="165"/>
      <c r="MLJ35" s="165"/>
      <c r="MLK35" s="165"/>
      <c r="MLL35" s="165"/>
      <c r="MLM35" s="165"/>
      <c r="MLN35" s="165"/>
      <c r="MLO35" s="165"/>
      <c r="MLP35" s="165"/>
      <c r="MLQ35" s="165"/>
      <c r="MLR35" s="165"/>
      <c r="MLS35" s="165"/>
      <c r="MLT35" s="165"/>
      <c r="MLU35" s="165"/>
      <c r="MLV35" s="165"/>
      <c r="MLW35" s="165"/>
      <c r="MLX35" s="165"/>
      <c r="MLY35" s="165"/>
      <c r="MLZ35" s="165"/>
      <c r="MMA35" s="165"/>
      <c r="MMB35" s="165"/>
      <c r="MMC35" s="165"/>
      <c r="MMD35" s="165"/>
      <c r="MME35" s="165"/>
      <c r="MMF35" s="165"/>
      <c r="MMG35" s="165"/>
      <c r="MMH35" s="165"/>
      <c r="MMI35" s="165"/>
      <c r="MMJ35" s="165"/>
      <c r="MMK35" s="165"/>
      <c r="MML35" s="165"/>
      <c r="MMM35" s="165"/>
      <c r="MMN35" s="165"/>
      <c r="MMO35" s="165"/>
      <c r="MMP35" s="165"/>
      <c r="MMQ35" s="165"/>
      <c r="MMR35" s="165"/>
      <c r="MMS35" s="165"/>
      <c r="MMT35" s="165"/>
      <c r="MMU35" s="165"/>
      <c r="MMV35" s="165"/>
      <c r="MMW35" s="165"/>
      <c r="MMX35" s="165"/>
      <c r="MMY35" s="165"/>
      <c r="MMZ35" s="165"/>
      <c r="MNA35" s="165"/>
      <c r="MNB35" s="165"/>
      <c r="MNC35" s="165"/>
      <c r="MND35" s="165"/>
      <c r="MNE35" s="165"/>
      <c r="MNF35" s="165"/>
      <c r="MNG35" s="165"/>
      <c r="MNH35" s="165"/>
      <c r="MNI35" s="165"/>
      <c r="MNJ35" s="165"/>
      <c r="MNK35" s="165"/>
      <c r="MNL35" s="165"/>
      <c r="MNM35" s="165"/>
      <c r="MNN35" s="165"/>
      <c r="MNO35" s="165"/>
      <c r="MNP35" s="165"/>
      <c r="MNQ35" s="165"/>
      <c r="MNR35" s="165"/>
      <c r="MNS35" s="165"/>
      <c r="MNT35" s="165"/>
      <c r="MNU35" s="165"/>
      <c r="MNV35" s="165"/>
      <c r="MNW35" s="165"/>
      <c r="MNX35" s="165"/>
      <c r="MNY35" s="165"/>
      <c r="MNZ35" s="165"/>
      <c r="MOA35" s="165"/>
      <c r="MOB35" s="165"/>
      <c r="MOC35" s="165"/>
      <c r="MOD35" s="165"/>
      <c r="MOE35" s="165"/>
      <c r="MOF35" s="165"/>
      <c r="MOG35" s="165"/>
      <c r="MOH35" s="165"/>
      <c r="MOI35" s="165"/>
      <c r="MOJ35" s="165"/>
      <c r="MOK35" s="165"/>
      <c r="MOL35" s="165"/>
      <c r="MOM35" s="165"/>
      <c r="MON35" s="165"/>
      <c r="MOO35" s="165"/>
      <c r="MOP35" s="165"/>
      <c r="MOQ35" s="165"/>
      <c r="MOR35" s="165"/>
      <c r="MOS35" s="165"/>
      <c r="MOT35" s="165"/>
      <c r="MOU35" s="165"/>
      <c r="MOV35" s="165"/>
      <c r="MOW35" s="165"/>
      <c r="MOX35" s="165"/>
      <c r="MOY35" s="165"/>
      <c r="MOZ35" s="165"/>
      <c r="MPA35" s="165"/>
      <c r="MPB35" s="165"/>
      <c r="MPC35" s="165"/>
      <c r="MPD35" s="165"/>
      <c r="MPE35" s="165"/>
      <c r="MPF35" s="165"/>
      <c r="MPG35" s="165"/>
      <c r="MPH35" s="165"/>
      <c r="MPI35" s="165"/>
      <c r="MPJ35" s="165"/>
      <c r="MPK35" s="165"/>
      <c r="MPL35" s="165"/>
      <c r="MPM35" s="165"/>
      <c r="MPN35" s="165"/>
      <c r="MPO35" s="165"/>
      <c r="MPP35" s="165"/>
      <c r="MPQ35" s="165"/>
      <c r="MPR35" s="165"/>
      <c r="MPS35" s="165"/>
      <c r="MPT35" s="165"/>
      <c r="MPU35" s="165"/>
      <c r="MPV35" s="165"/>
      <c r="MPW35" s="165"/>
      <c r="MPX35" s="165"/>
      <c r="MPY35" s="165"/>
      <c r="MPZ35" s="165"/>
      <c r="MQA35" s="165"/>
      <c r="MQB35" s="165"/>
      <c r="MQC35" s="165"/>
      <c r="MQD35" s="165"/>
      <c r="MQE35" s="165"/>
      <c r="MQF35" s="165"/>
      <c r="MQG35" s="165"/>
      <c r="MQH35" s="165"/>
      <c r="MQI35" s="165"/>
      <c r="MQJ35" s="165"/>
      <c r="MQK35" s="165"/>
      <c r="MQL35" s="165"/>
      <c r="MQM35" s="165"/>
      <c r="MQN35" s="165"/>
      <c r="MQO35" s="165"/>
      <c r="MQP35" s="165"/>
      <c r="MQQ35" s="165"/>
      <c r="MQR35" s="165"/>
      <c r="MQS35" s="165"/>
      <c r="MQT35" s="165"/>
      <c r="MQU35" s="165"/>
      <c r="MQV35" s="165"/>
      <c r="MQW35" s="165"/>
      <c r="MQX35" s="165"/>
      <c r="MQY35" s="165"/>
      <c r="MQZ35" s="165"/>
      <c r="MRA35" s="165"/>
      <c r="MRB35" s="165"/>
      <c r="MRC35" s="165"/>
      <c r="MRD35" s="165"/>
      <c r="MRE35" s="165"/>
      <c r="MRF35" s="165"/>
      <c r="MRG35" s="165"/>
      <c r="MRH35" s="165"/>
      <c r="MRI35" s="165"/>
      <c r="MRJ35" s="165"/>
      <c r="MRK35" s="165"/>
      <c r="MRL35" s="165"/>
      <c r="MRM35" s="165"/>
      <c r="MRN35" s="165"/>
      <c r="MRO35" s="165"/>
      <c r="MRP35" s="165"/>
      <c r="MRQ35" s="165"/>
      <c r="MRR35" s="165"/>
      <c r="MRS35" s="165"/>
      <c r="MRT35" s="165"/>
      <c r="MRU35" s="165"/>
      <c r="MRV35" s="165"/>
      <c r="MRW35" s="165"/>
      <c r="MRX35" s="165"/>
      <c r="MRY35" s="165"/>
      <c r="MRZ35" s="165"/>
      <c r="MSA35" s="165"/>
      <c r="MSB35" s="165"/>
      <c r="MSC35" s="165"/>
      <c r="MSD35" s="165"/>
      <c r="MSE35" s="165"/>
      <c r="MSF35" s="165"/>
      <c r="MSG35" s="165"/>
      <c r="MSH35" s="165"/>
      <c r="MSI35" s="165"/>
      <c r="MSJ35" s="165"/>
      <c r="MSK35" s="165"/>
      <c r="MSL35" s="165"/>
      <c r="MSM35" s="165"/>
      <c r="MSN35" s="165"/>
      <c r="MSO35" s="165"/>
      <c r="MSP35" s="165"/>
      <c r="MSQ35" s="165"/>
      <c r="MSR35" s="165"/>
      <c r="MSS35" s="165"/>
      <c r="MST35" s="165"/>
      <c r="MSU35" s="165"/>
      <c r="MSV35" s="165"/>
      <c r="MSW35" s="165"/>
      <c r="MSX35" s="165"/>
      <c r="MSY35" s="165"/>
      <c r="MSZ35" s="165"/>
      <c r="MTA35" s="165"/>
      <c r="MTB35" s="165"/>
      <c r="MTC35" s="165"/>
      <c r="MTD35" s="165"/>
      <c r="MTE35" s="165"/>
      <c r="MTF35" s="165"/>
      <c r="MTG35" s="165"/>
      <c r="MTH35" s="165"/>
      <c r="MTI35" s="165"/>
      <c r="MTJ35" s="165"/>
      <c r="MTK35" s="165"/>
      <c r="MTL35" s="165"/>
      <c r="MTM35" s="165"/>
      <c r="MTN35" s="165"/>
      <c r="MTO35" s="165"/>
      <c r="MTP35" s="165"/>
      <c r="MTQ35" s="165"/>
      <c r="MTR35" s="165"/>
      <c r="MTS35" s="165"/>
      <c r="MTT35" s="165"/>
      <c r="MTU35" s="165"/>
      <c r="MTV35" s="165"/>
      <c r="MTW35" s="165"/>
      <c r="MTX35" s="165"/>
      <c r="MTY35" s="165"/>
      <c r="MTZ35" s="165"/>
      <c r="MUA35" s="165"/>
      <c r="MUB35" s="165"/>
      <c r="MUC35" s="165"/>
      <c r="MUD35" s="165"/>
      <c r="MUE35" s="165"/>
      <c r="MUF35" s="165"/>
      <c r="MUG35" s="165"/>
      <c r="MUH35" s="165"/>
      <c r="MUI35" s="165"/>
      <c r="MUJ35" s="165"/>
      <c r="MUK35" s="165"/>
      <c r="MUL35" s="165"/>
      <c r="MUM35" s="165"/>
      <c r="MUN35" s="165"/>
      <c r="MUO35" s="165"/>
      <c r="MUP35" s="165"/>
      <c r="MUQ35" s="165"/>
      <c r="MUR35" s="165"/>
      <c r="MUS35" s="165"/>
      <c r="MUT35" s="165"/>
      <c r="MUU35" s="165"/>
      <c r="MUV35" s="165"/>
      <c r="MUW35" s="165"/>
      <c r="MUX35" s="165"/>
      <c r="MUY35" s="165"/>
      <c r="MUZ35" s="165"/>
      <c r="MVA35" s="165"/>
      <c r="MVB35" s="165"/>
      <c r="MVC35" s="165"/>
      <c r="MVD35" s="165"/>
      <c r="MVE35" s="165"/>
      <c r="MVF35" s="165"/>
      <c r="MVG35" s="165"/>
      <c r="MVH35" s="165"/>
      <c r="MVI35" s="165"/>
      <c r="MVJ35" s="165"/>
      <c r="MVK35" s="165"/>
      <c r="MVL35" s="165"/>
      <c r="MVM35" s="165"/>
      <c r="MVN35" s="165"/>
      <c r="MVO35" s="165"/>
      <c r="MVP35" s="165"/>
      <c r="MVQ35" s="165"/>
      <c r="MVR35" s="165"/>
      <c r="MVS35" s="165"/>
      <c r="MVT35" s="165"/>
      <c r="MVU35" s="165"/>
      <c r="MVV35" s="165"/>
      <c r="MVW35" s="165"/>
      <c r="MVX35" s="165"/>
      <c r="MVY35" s="165"/>
      <c r="MVZ35" s="165"/>
      <c r="MWA35" s="165"/>
      <c r="MWB35" s="165"/>
      <c r="MWC35" s="165"/>
      <c r="MWD35" s="165"/>
      <c r="MWE35" s="165"/>
      <c r="MWF35" s="165"/>
      <c r="MWG35" s="165"/>
      <c r="MWH35" s="165"/>
      <c r="MWI35" s="165"/>
      <c r="MWJ35" s="165"/>
      <c r="MWK35" s="165"/>
      <c r="MWL35" s="165"/>
      <c r="MWM35" s="165"/>
      <c r="MWN35" s="165"/>
      <c r="MWO35" s="165"/>
      <c r="MWP35" s="165"/>
      <c r="MWQ35" s="165"/>
      <c r="MWR35" s="165"/>
      <c r="MWS35" s="165"/>
      <c r="MWT35" s="165"/>
      <c r="MWU35" s="165"/>
      <c r="MWV35" s="165"/>
      <c r="MWW35" s="165"/>
      <c r="MWX35" s="165"/>
      <c r="MWY35" s="165"/>
      <c r="MWZ35" s="165"/>
      <c r="MXA35" s="165"/>
      <c r="MXB35" s="165"/>
      <c r="MXC35" s="165"/>
      <c r="MXD35" s="165"/>
      <c r="MXE35" s="165"/>
      <c r="MXF35" s="165"/>
      <c r="MXG35" s="165"/>
      <c r="MXH35" s="165"/>
      <c r="MXI35" s="165"/>
      <c r="MXJ35" s="165"/>
      <c r="MXK35" s="165"/>
      <c r="MXL35" s="165"/>
      <c r="MXM35" s="165"/>
      <c r="MXN35" s="165"/>
      <c r="MXO35" s="165"/>
      <c r="MXP35" s="165"/>
      <c r="MXQ35" s="165"/>
      <c r="MXR35" s="165"/>
      <c r="MXS35" s="165"/>
      <c r="MXT35" s="165"/>
      <c r="MXU35" s="165"/>
      <c r="MXV35" s="165"/>
      <c r="MXW35" s="165"/>
      <c r="MXX35" s="165"/>
      <c r="MXY35" s="165"/>
      <c r="MXZ35" s="165"/>
      <c r="MYA35" s="165"/>
      <c r="MYB35" s="165"/>
      <c r="MYC35" s="165"/>
      <c r="MYD35" s="165"/>
      <c r="MYE35" s="165"/>
      <c r="MYF35" s="165"/>
      <c r="MYG35" s="165"/>
      <c r="MYH35" s="165"/>
      <c r="MYI35" s="165"/>
      <c r="MYJ35" s="165"/>
      <c r="MYK35" s="165"/>
      <c r="MYL35" s="165"/>
      <c r="MYM35" s="165"/>
      <c r="MYN35" s="165"/>
      <c r="MYO35" s="165"/>
      <c r="MYP35" s="165"/>
      <c r="MYQ35" s="165"/>
      <c r="MYR35" s="165"/>
      <c r="MYS35" s="165"/>
      <c r="MYT35" s="165"/>
      <c r="MYU35" s="165"/>
      <c r="MYV35" s="165"/>
      <c r="MYW35" s="165"/>
      <c r="MYX35" s="165"/>
      <c r="MYY35" s="165"/>
      <c r="MYZ35" s="165"/>
      <c r="MZA35" s="165"/>
      <c r="MZB35" s="165"/>
      <c r="MZC35" s="165"/>
      <c r="MZD35" s="165"/>
      <c r="MZE35" s="165"/>
      <c r="MZF35" s="165"/>
      <c r="MZG35" s="165"/>
      <c r="MZH35" s="165"/>
      <c r="MZI35" s="165"/>
      <c r="MZJ35" s="165"/>
      <c r="MZK35" s="165"/>
      <c r="MZL35" s="165"/>
      <c r="MZM35" s="165"/>
      <c r="MZN35" s="165"/>
      <c r="MZO35" s="165"/>
      <c r="MZP35" s="165"/>
      <c r="MZQ35" s="165"/>
      <c r="MZR35" s="165"/>
      <c r="MZS35" s="165"/>
      <c r="MZT35" s="165"/>
      <c r="MZU35" s="165"/>
      <c r="MZV35" s="165"/>
      <c r="MZW35" s="165"/>
      <c r="MZX35" s="165"/>
      <c r="MZY35" s="165"/>
      <c r="MZZ35" s="165"/>
      <c r="NAA35" s="165"/>
      <c r="NAB35" s="165"/>
      <c r="NAC35" s="165"/>
      <c r="NAD35" s="165"/>
      <c r="NAE35" s="165"/>
      <c r="NAF35" s="165"/>
      <c r="NAG35" s="165"/>
      <c r="NAH35" s="165"/>
      <c r="NAI35" s="165"/>
      <c r="NAJ35" s="165"/>
      <c r="NAK35" s="165"/>
      <c r="NAL35" s="165"/>
      <c r="NAM35" s="165"/>
      <c r="NAN35" s="165"/>
      <c r="NAO35" s="165"/>
      <c r="NAP35" s="165"/>
      <c r="NAQ35" s="165"/>
      <c r="NAR35" s="165"/>
      <c r="NAS35" s="165"/>
      <c r="NAT35" s="165"/>
      <c r="NAU35" s="165"/>
      <c r="NAV35" s="165"/>
      <c r="NAW35" s="165"/>
      <c r="NAX35" s="165"/>
      <c r="NAY35" s="165"/>
      <c r="NAZ35" s="165"/>
      <c r="NBA35" s="165"/>
      <c r="NBB35" s="165"/>
      <c r="NBC35" s="165"/>
      <c r="NBD35" s="165"/>
      <c r="NBE35" s="165"/>
      <c r="NBF35" s="165"/>
      <c r="NBG35" s="165"/>
      <c r="NBH35" s="165"/>
      <c r="NBI35" s="165"/>
      <c r="NBJ35" s="165"/>
      <c r="NBK35" s="165"/>
      <c r="NBL35" s="165"/>
      <c r="NBM35" s="165"/>
      <c r="NBN35" s="165"/>
      <c r="NBO35" s="165"/>
      <c r="NBP35" s="165"/>
      <c r="NBQ35" s="165"/>
      <c r="NBR35" s="165"/>
      <c r="NBS35" s="165"/>
      <c r="NBT35" s="165"/>
      <c r="NBU35" s="165"/>
      <c r="NBV35" s="165"/>
      <c r="NBW35" s="165"/>
      <c r="NBX35" s="165"/>
      <c r="NBY35" s="165"/>
      <c r="NBZ35" s="165"/>
      <c r="NCA35" s="165"/>
      <c r="NCB35" s="165"/>
      <c r="NCC35" s="165"/>
      <c r="NCD35" s="165"/>
      <c r="NCE35" s="165"/>
      <c r="NCF35" s="165"/>
      <c r="NCG35" s="165"/>
      <c r="NCH35" s="165"/>
      <c r="NCI35" s="165"/>
      <c r="NCJ35" s="165"/>
      <c r="NCK35" s="165"/>
      <c r="NCL35" s="165"/>
      <c r="NCM35" s="165"/>
      <c r="NCN35" s="165"/>
      <c r="NCO35" s="165"/>
      <c r="NCP35" s="165"/>
      <c r="NCQ35" s="165"/>
      <c r="NCR35" s="165"/>
      <c r="NCS35" s="165"/>
      <c r="NCT35" s="165"/>
      <c r="NCU35" s="165"/>
      <c r="NCV35" s="165"/>
      <c r="NCW35" s="165"/>
      <c r="NCX35" s="165"/>
      <c r="NCY35" s="165"/>
      <c r="NCZ35" s="165"/>
      <c r="NDA35" s="165"/>
      <c r="NDB35" s="165"/>
      <c r="NDC35" s="165"/>
      <c r="NDD35" s="165"/>
      <c r="NDE35" s="165"/>
      <c r="NDF35" s="165"/>
      <c r="NDG35" s="165"/>
      <c r="NDH35" s="165"/>
      <c r="NDI35" s="165"/>
      <c r="NDJ35" s="165"/>
      <c r="NDK35" s="165"/>
      <c r="NDL35" s="165"/>
      <c r="NDM35" s="165"/>
      <c r="NDN35" s="165"/>
      <c r="NDO35" s="165"/>
      <c r="NDP35" s="165"/>
      <c r="NDQ35" s="165"/>
      <c r="NDR35" s="165"/>
      <c r="NDS35" s="165"/>
      <c r="NDT35" s="165"/>
      <c r="NDU35" s="165"/>
      <c r="NDV35" s="165"/>
      <c r="NDW35" s="165"/>
      <c r="NDX35" s="165"/>
      <c r="NDY35" s="165"/>
      <c r="NDZ35" s="165"/>
      <c r="NEA35" s="165"/>
      <c r="NEB35" s="165"/>
      <c r="NEC35" s="165"/>
      <c r="NED35" s="165"/>
      <c r="NEE35" s="165"/>
      <c r="NEF35" s="165"/>
      <c r="NEG35" s="165"/>
      <c r="NEH35" s="165"/>
      <c r="NEI35" s="165"/>
      <c r="NEJ35" s="165"/>
      <c r="NEK35" s="165"/>
      <c r="NEL35" s="165"/>
      <c r="NEM35" s="165"/>
      <c r="NEN35" s="165"/>
      <c r="NEO35" s="165"/>
      <c r="NEP35" s="165"/>
      <c r="NEQ35" s="165"/>
      <c r="NER35" s="165"/>
      <c r="NES35" s="165"/>
      <c r="NET35" s="165"/>
      <c r="NEU35" s="165"/>
      <c r="NEV35" s="165"/>
      <c r="NEW35" s="165"/>
      <c r="NEX35" s="165"/>
      <c r="NEY35" s="165"/>
      <c r="NEZ35" s="165"/>
      <c r="NFA35" s="165"/>
      <c r="NFB35" s="165"/>
      <c r="NFC35" s="165"/>
      <c r="NFD35" s="165"/>
      <c r="NFE35" s="165"/>
      <c r="NFF35" s="165"/>
      <c r="NFG35" s="165"/>
      <c r="NFH35" s="165"/>
      <c r="NFI35" s="165"/>
      <c r="NFJ35" s="165"/>
      <c r="NFK35" s="165"/>
      <c r="NFL35" s="165"/>
      <c r="NFM35" s="165"/>
      <c r="NFN35" s="165"/>
      <c r="NFO35" s="165"/>
      <c r="NFP35" s="165"/>
      <c r="NFQ35" s="165"/>
      <c r="NFR35" s="165"/>
      <c r="NFS35" s="165"/>
      <c r="NFT35" s="165"/>
      <c r="NFU35" s="165"/>
      <c r="NFV35" s="165"/>
      <c r="NFW35" s="165"/>
      <c r="NFX35" s="165"/>
      <c r="NFY35" s="165"/>
      <c r="NFZ35" s="165"/>
      <c r="NGA35" s="165"/>
      <c r="NGB35" s="165"/>
      <c r="NGC35" s="165"/>
      <c r="NGD35" s="165"/>
      <c r="NGE35" s="165"/>
      <c r="NGF35" s="165"/>
      <c r="NGG35" s="165"/>
      <c r="NGH35" s="165"/>
      <c r="NGI35" s="165"/>
      <c r="NGJ35" s="165"/>
      <c r="NGK35" s="165"/>
      <c r="NGL35" s="165"/>
      <c r="NGM35" s="165"/>
      <c r="NGN35" s="165"/>
      <c r="NGO35" s="165"/>
      <c r="NGP35" s="165"/>
      <c r="NGQ35" s="165"/>
      <c r="NGR35" s="165"/>
      <c r="NGS35" s="165"/>
      <c r="NGT35" s="165"/>
      <c r="NGU35" s="165"/>
      <c r="NGV35" s="165"/>
      <c r="NGW35" s="165"/>
      <c r="NGX35" s="165"/>
      <c r="NGY35" s="165"/>
      <c r="NGZ35" s="165"/>
      <c r="NHA35" s="165"/>
      <c r="NHB35" s="165"/>
      <c r="NHC35" s="165"/>
      <c r="NHD35" s="165"/>
      <c r="NHE35" s="165"/>
      <c r="NHF35" s="165"/>
      <c r="NHG35" s="165"/>
      <c r="NHH35" s="165"/>
      <c r="NHI35" s="165"/>
      <c r="NHJ35" s="165"/>
      <c r="NHK35" s="165"/>
      <c r="NHL35" s="165"/>
      <c r="NHM35" s="165"/>
      <c r="NHN35" s="165"/>
      <c r="NHO35" s="165"/>
      <c r="NHP35" s="165"/>
      <c r="NHQ35" s="165"/>
      <c r="NHR35" s="165"/>
      <c r="NHS35" s="165"/>
      <c r="NHT35" s="165"/>
      <c r="NHU35" s="165"/>
      <c r="NHV35" s="165"/>
      <c r="NHW35" s="165"/>
      <c r="NHX35" s="165"/>
      <c r="NHY35" s="165"/>
      <c r="NHZ35" s="165"/>
      <c r="NIA35" s="165"/>
      <c r="NIB35" s="165"/>
      <c r="NIC35" s="165"/>
      <c r="NID35" s="165"/>
      <c r="NIE35" s="165"/>
      <c r="NIF35" s="165"/>
      <c r="NIG35" s="165"/>
      <c r="NIH35" s="165"/>
      <c r="NII35" s="165"/>
      <c r="NIJ35" s="165"/>
      <c r="NIK35" s="165"/>
      <c r="NIL35" s="165"/>
      <c r="NIM35" s="165"/>
      <c r="NIN35" s="165"/>
      <c r="NIO35" s="165"/>
      <c r="NIP35" s="165"/>
      <c r="NIQ35" s="165"/>
      <c r="NIR35" s="165"/>
      <c r="NIS35" s="165"/>
      <c r="NIT35" s="165"/>
      <c r="NIU35" s="165"/>
      <c r="NIV35" s="165"/>
      <c r="NIW35" s="165"/>
      <c r="NIX35" s="165"/>
      <c r="NIY35" s="165"/>
      <c r="NIZ35" s="165"/>
      <c r="NJA35" s="165"/>
      <c r="NJB35" s="165"/>
      <c r="NJC35" s="165"/>
      <c r="NJD35" s="165"/>
      <c r="NJE35" s="165"/>
      <c r="NJF35" s="165"/>
      <c r="NJG35" s="165"/>
      <c r="NJH35" s="165"/>
      <c r="NJI35" s="165"/>
      <c r="NJJ35" s="165"/>
      <c r="NJK35" s="165"/>
      <c r="NJL35" s="165"/>
      <c r="NJM35" s="165"/>
      <c r="NJN35" s="165"/>
      <c r="NJO35" s="165"/>
      <c r="NJP35" s="165"/>
      <c r="NJQ35" s="165"/>
      <c r="NJR35" s="165"/>
      <c r="NJS35" s="165"/>
      <c r="NJT35" s="165"/>
      <c r="NJU35" s="165"/>
      <c r="NJV35" s="165"/>
      <c r="NJW35" s="165"/>
      <c r="NJX35" s="165"/>
      <c r="NJY35" s="165"/>
      <c r="NJZ35" s="165"/>
      <c r="NKA35" s="165"/>
      <c r="NKB35" s="165"/>
      <c r="NKC35" s="165"/>
      <c r="NKD35" s="165"/>
      <c r="NKE35" s="165"/>
      <c r="NKF35" s="165"/>
      <c r="NKG35" s="165"/>
      <c r="NKH35" s="165"/>
      <c r="NKI35" s="165"/>
      <c r="NKJ35" s="165"/>
      <c r="NKK35" s="165"/>
      <c r="NKL35" s="165"/>
      <c r="NKM35" s="165"/>
      <c r="NKN35" s="165"/>
      <c r="NKO35" s="165"/>
      <c r="NKP35" s="165"/>
      <c r="NKQ35" s="165"/>
      <c r="NKR35" s="165"/>
      <c r="NKS35" s="165"/>
      <c r="NKT35" s="165"/>
      <c r="NKU35" s="165"/>
      <c r="NKV35" s="165"/>
      <c r="NKW35" s="165"/>
      <c r="NKX35" s="165"/>
      <c r="NKY35" s="165"/>
      <c r="NKZ35" s="165"/>
      <c r="NLA35" s="165"/>
      <c r="NLB35" s="165"/>
      <c r="NLC35" s="165"/>
      <c r="NLD35" s="165"/>
      <c r="NLE35" s="165"/>
      <c r="NLF35" s="165"/>
      <c r="NLG35" s="165"/>
      <c r="NLH35" s="165"/>
      <c r="NLI35" s="165"/>
      <c r="NLJ35" s="165"/>
      <c r="NLK35" s="165"/>
      <c r="NLL35" s="165"/>
      <c r="NLM35" s="165"/>
      <c r="NLN35" s="165"/>
      <c r="NLO35" s="165"/>
      <c r="NLP35" s="165"/>
      <c r="NLQ35" s="165"/>
      <c r="NLR35" s="165"/>
      <c r="NLS35" s="165"/>
      <c r="NLT35" s="165"/>
      <c r="NLU35" s="165"/>
      <c r="NLV35" s="165"/>
      <c r="NLW35" s="165"/>
      <c r="NLX35" s="165"/>
      <c r="NLY35" s="165"/>
      <c r="NLZ35" s="165"/>
      <c r="NMA35" s="165"/>
      <c r="NMB35" s="165"/>
      <c r="NMC35" s="165"/>
      <c r="NMD35" s="165"/>
      <c r="NME35" s="165"/>
      <c r="NMF35" s="165"/>
      <c r="NMG35" s="165"/>
      <c r="NMH35" s="165"/>
      <c r="NMI35" s="165"/>
      <c r="NMJ35" s="165"/>
      <c r="NMK35" s="165"/>
      <c r="NML35" s="165"/>
      <c r="NMM35" s="165"/>
      <c r="NMN35" s="165"/>
      <c r="NMO35" s="165"/>
      <c r="NMP35" s="165"/>
      <c r="NMQ35" s="165"/>
      <c r="NMR35" s="165"/>
      <c r="NMS35" s="165"/>
      <c r="NMT35" s="165"/>
      <c r="NMU35" s="165"/>
      <c r="NMV35" s="165"/>
      <c r="NMW35" s="165"/>
      <c r="NMX35" s="165"/>
      <c r="NMY35" s="165"/>
      <c r="NMZ35" s="165"/>
      <c r="NNA35" s="165"/>
      <c r="NNB35" s="165"/>
      <c r="NNC35" s="165"/>
      <c r="NND35" s="165"/>
      <c r="NNE35" s="165"/>
      <c r="NNF35" s="165"/>
      <c r="NNG35" s="165"/>
      <c r="NNH35" s="165"/>
      <c r="NNI35" s="165"/>
      <c r="NNJ35" s="165"/>
      <c r="NNK35" s="165"/>
      <c r="NNL35" s="165"/>
      <c r="NNM35" s="165"/>
      <c r="NNN35" s="165"/>
      <c r="NNO35" s="165"/>
      <c r="NNP35" s="165"/>
      <c r="NNQ35" s="165"/>
      <c r="NNR35" s="165"/>
      <c r="NNS35" s="165"/>
      <c r="NNT35" s="165"/>
      <c r="NNU35" s="165"/>
      <c r="NNV35" s="165"/>
      <c r="NNW35" s="165"/>
      <c r="NNX35" s="165"/>
      <c r="NNY35" s="165"/>
      <c r="NNZ35" s="165"/>
      <c r="NOA35" s="165"/>
      <c r="NOB35" s="165"/>
      <c r="NOC35" s="165"/>
      <c r="NOD35" s="165"/>
      <c r="NOE35" s="165"/>
      <c r="NOF35" s="165"/>
      <c r="NOG35" s="165"/>
      <c r="NOH35" s="165"/>
      <c r="NOI35" s="165"/>
      <c r="NOJ35" s="165"/>
      <c r="NOK35" s="165"/>
      <c r="NOL35" s="165"/>
      <c r="NOM35" s="165"/>
      <c r="NON35" s="165"/>
      <c r="NOO35" s="165"/>
      <c r="NOP35" s="165"/>
      <c r="NOQ35" s="165"/>
      <c r="NOR35" s="165"/>
      <c r="NOS35" s="165"/>
      <c r="NOT35" s="165"/>
      <c r="NOU35" s="165"/>
      <c r="NOV35" s="165"/>
      <c r="NOW35" s="165"/>
      <c r="NOX35" s="165"/>
      <c r="NOY35" s="165"/>
      <c r="NOZ35" s="165"/>
      <c r="NPA35" s="165"/>
      <c r="NPB35" s="165"/>
      <c r="NPC35" s="165"/>
      <c r="NPD35" s="165"/>
      <c r="NPE35" s="165"/>
      <c r="NPF35" s="165"/>
      <c r="NPG35" s="165"/>
      <c r="NPH35" s="165"/>
      <c r="NPI35" s="165"/>
      <c r="NPJ35" s="165"/>
      <c r="NPK35" s="165"/>
      <c r="NPL35" s="165"/>
      <c r="NPM35" s="165"/>
      <c r="NPN35" s="165"/>
      <c r="NPO35" s="165"/>
      <c r="NPP35" s="165"/>
      <c r="NPQ35" s="165"/>
      <c r="NPR35" s="165"/>
      <c r="NPS35" s="165"/>
      <c r="NPT35" s="165"/>
      <c r="NPU35" s="165"/>
      <c r="NPV35" s="165"/>
      <c r="NPW35" s="165"/>
      <c r="NPX35" s="165"/>
      <c r="NPY35" s="165"/>
      <c r="NPZ35" s="165"/>
      <c r="NQA35" s="165"/>
      <c r="NQB35" s="165"/>
      <c r="NQC35" s="165"/>
      <c r="NQD35" s="165"/>
      <c r="NQE35" s="165"/>
      <c r="NQF35" s="165"/>
      <c r="NQG35" s="165"/>
      <c r="NQH35" s="165"/>
      <c r="NQI35" s="165"/>
      <c r="NQJ35" s="165"/>
      <c r="NQK35" s="165"/>
      <c r="NQL35" s="165"/>
      <c r="NQM35" s="165"/>
      <c r="NQN35" s="165"/>
      <c r="NQO35" s="165"/>
      <c r="NQP35" s="165"/>
      <c r="NQQ35" s="165"/>
      <c r="NQR35" s="165"/>
      <c r="NQS35" s="165"/>
      <c r="NQT35" s="165"/>
      <c r="NQU35" s="165"/>
      <c r="NQV35" s="165"/>
      <c r="NQW35" s="165"/>
      <c r="NQX35" s="165"/>
      <c r="NQY35" s="165"/>
      <c r="NQZ35" s="165"/>
      <c r="NRA35" s="165"/>
      <c r="NRB35" s="165"/>
      <c r="NRC35" s="165"/>
      <c r="NRD35" s="165"/>
      <c r="NRE35" s="165"/>
      <c r="NRF35" s="165"/>
      <c r="NRG35" s="165"/>
      <c r="NRH35" s="165"/>
      <c r="NRI35" s="165"/>
      <c r="NRJ35" s="165"/>
      <c r="NRK35" s="165"/>
      <c r="NRL35" s="165"/>
      <c r="NRM35" s="165"/>
      <c r="NRN35" s="165"/>
      <c r="NRO35" s="165"/>
      <c r="NRP35" s="165"/>
      <c r="NRQ35" s="165"/>
      <c r="NRR35" s="165"/>
      <c r="NRS35" s="165"/>
      <c r="NRT35" s="165"/>
      <c r="NRU35" s="165"/>
      <c r="NRV35" s="165"/>
      <c r="NRW35" s="165"/>
      <c r="NRX35" s="165"/>
      <c r="NRY35" s="165"/>
      <c r="NRZ35" s="165"/>
      <c r="NSA35" s="165"/>
      <c r="NSB35" s="165"/>
      <c r="NSC35" s="165"/>
      <c r="NSD35" s="165"/>
      <c r="NSE35" s="165"/>
      <c r="NSF35" s="165"/>
      <c r="NSG35" s="165"/>
      <c r="NSH35" s="165"/>
      <c r="NSI35" s="165"/>
      <c r="NSJ35" s="165"/>
      <c r="NSK35" s="165"/>
      <c r="NSL35" s="165"/>
      <c r="NSM35" s="165"/>
      <c r="NSN35" s="165"/>
      <c r="NSO35" s="165"/>
      <c r="NSP35" s="165"/>
      <c r="NSQ35" s="165"/>
      <c r="NSR35" s="165"/>
      <c r="NSS35" s="165"/>
      <c r="NST35" s="165"/>
      <c r="NSU35" s="165"/>
      <c r="NSV35" s="165"/>
      <c r="NSW35" s="165"/>
      <c r="NSX35" s="165"/>
      <c r="NSY35" s="165"/>
      <c r="NSZ35" s="165"/>
      <c r="NTA35" s="165"/>
      <c r="NTB35" s="165"/>
      <c r="NTC35" s="165"/>
      <c r="NTD35" s="165"/>
      <c r="NTE35" s="165"/>
      <c r="NTF35" s="165"/>
      <c r="NTG35" s="165"/>
      <c r="NTH35" s="165"/>
      <c r="NTI35" s="165"/>
      <c r="NTJ35" s="165"/>
      <c r="NTK35" s="165"/>
      <c r="NTL35" s="165"/>
      <c r="NTM35" s="165"/>
      <c r="NTN35" s="165"/>
      <c r="NTO35" s="165"/>
      <c r="NTP35" s="165"/>
      <c r="NTQ35" s="165"/>
      <c r="NTR35" s="165"/>
      <c r="NTS35" s="165"/>
      <c r="NTT35" s="165"/>
      <c r="NTU35" s="165"/>
      <c r="NTV35" s="165"/>
      <c r="NTW35" s="165"/>
      <c r="NTX35" s="165"/>
      <c r="NTY35" s="165"/>
      <c r="NTZ35" s="165"/>
      <c r="NUA35" s="165"/>
      <c r="NUB35" s="165"/>
      <c r="NUC35" s="165"/>
      <c r="NUD35" s="165"/>
      <c r="NUE35" s="165"/>
      <c r="NUF35" s="165"/>
      <c r="NUG35" s="165"/>
      <c r="NUH35" s="165"/>
      <c r="NUI35" s="165"/>
      <c r="NUJ35" s="165"/>
      <c r="NUK35" s="165"/>
      <c r="NUL35" s="165"/>
      <c r="NUM35" s="165"/>
      <c r="NUN35" s="165"/>
      <c r="NUO35" s="165"/>
      <c r="NUP35" s="165"/>
      <c r="NUQ35" s="165"/>
      <c r="NUR35" s="165"/>
      <c r="NUS35" s="165"/>
      <c r="NUT35" s="165"/>
      <c r="NUU35" s="165"/>
      <c r="NUV35" s="165"/>
      <c r="NUW35" s="165"/>
      <c r="NUX35" s="165"/>
      <c r="NUY35" s="165"/>
      <c r="NUZ35" s="165"/>
      <c r="NVA35" s="165"/>
      <c r="NVB35" s="165"/>
      <c r="NVC35" s="165"/>
      <c r="NVD35" s="165"/>
      <c r="NVE35" s="165"/>
      <c r="NVF35" s="165"/>
      <c r="NVG35" s="165"/>
      <c r="NVH35" s="165"/>
      <c r="NVI35" s="165"/>
      <c r="NVJ35" s="165"/>
      <c r="NVK35" s="165"/>
      <c r="NVL35" s="165"/>
      <c r="NVM35" s="165"/>
      <c r="NVN35" s="165"/>
      <c r="NVO35" s="165"/>
      <c r="NVP35" s="165"/>
      <c r="NVQ35" s="165"/>
      <c r="NVR35" s="165"/>
      <c r="NVS35" s="165"/>
      <c r="NVT35" s="165"/>
      <c r="NVU35" s="165"/>
      <c r="NVV35" s="165"/>
      <c r="NVW35" s="165"/>
      <c r="NVX35" s="165"/>
      <c r="NVY35" s="165"/>
      <c r="NVZ35" s="165"/>
      <c r="NWA35" s="165"/>
      <c r="NWB35" s="165"/>
      <c r="NWC35" s="165"/>
      <c r="NWD35" s="165"/>
      <c r="NWE35" s="165"/>
      <c r="NWF35" s="165"/>
      <c r="NWG35" s="165"/>
      <c r="NWH35" s="165"/>
      <c r="NWI35" s="165"/>
      <c r="NWJ35" s="165"/>
      <c r="NWK35" s="165"/>
      <c r="NWL35" s="165"/>
      <c r="NWM35" s="165"/>
      <c r="NWN35" s="165"/>
      <c r="NWO35" s="165"/>
      <c r="NWP35" s="165"/>
      <c r="NWQ35" s="165"/>
      <c r="NWR35" s="165"/>
      <c r="NWS35" s="165"/>
      <c r="NWT35" s="165"/>
      <c r="NWU35" s="165"/>
      <c r="NWV35" s="165"/>
      <c r="NWW35" s="165"/>
      <c r="NWX35" s="165"/>
      <c r="NWY35" s="165"/>
      <c r="NWZ35" s="165"/>
      <c r="NXA35" s="165"/>
      <c r="NXB35" s="165"/>
      <c r="NXC35" s="165"/>
      <c r="NXD35" s="165"/>
      <c r="NXE35" s="165"/>
      <c r="NXF35" s="165"/>
      <c r="NXG35" s="165"/>
      <c r="NXH35" s="165"/>
      <c r="NXI35" s="165"/>
      <c r="NXJ35" s="165"/>
      <c r="NXK35" s="165"/>
      <c r="NXL35" s="165"/>
      <c r="NXM35" s="165"/>
      <c r="NXN35" s="165"/>
      <c r="NXO35" s="165"/>
      <c r="NXP35" s="165"/>
      <c r="NXQ35" s="165"/>
      <c r="NXR35" s="165"/>
      <c r="NXS35" s="165"/>
      <c r="NXT35" s="165"/>
      <c r="NXU35" s="165"/>
      <c r="NXV35" s="165"/>
      <c r="NXW35" s="165"/>
      <c r="NXX35" s="165"/>
      <c r="NXY35" s="165"/>
      <c r="NXZ35" s="165"/>
      <c r="NYA35" s="165"/>
      <c r="NYB35" s="165"/>
      <c r="NYC35" s="165"/>
      <c r="NYD35" s="165"/>
      <c r="NYE35" s="165"/>
      <c r="NYF35" s="165"/>
      <c r="NYG35" s="165"/>
      <c r="NYH35" s="165"/>
      <c r="NYI35" s="165"/>
      <c r="NYJ35" s="165"/>
      <c r="NYK35" s="165"/>
      <c r="NYL35" s="165"/>
      <c r="NYM35" s="165"/>
      <c r="NYN35" s="165"/>
      <c r="NYO35" s="165"/>
      <c r="NYP35" s="165"/>
      <c r="NYQ35" s="165"/>
      <c r="NYR35" s="165"/>
      <c r="NYS35" s="165"/>
      <c r="NYT35" s="165"/>
      <c r="NYU35" s="165"/>
      <c r="NYV35" s="165"/>
      <c r="NYW35" s="165"/>
      <c r="NYX35" s="165"/>
      <c r="NYY35" s="165"/>
      <c r="NYZ35" s="165"/>
      <c r="NZA35" s="165"/>
      <c r="NZB35" s="165"/>
      <c r="NZC35" s="165"/>
      <c r="NZD35" s="165"/>
      <c r="NZE35" s="165"/>
      <c r="NZF35" s="165"/>
      <c r="NZG35" s="165"/>
      <c r="NZH35" s="165"/>
      <c r="NZI35" s="165"/>
      <c r="NZJ35" s="165"/>
      <c r="NZK35" s="165"/>
      <c r="NZL35" s="165"/>
      <c r="NZM35" s="165"/>
      <c r="NZN35" s="165"/>
      <c r="NZO35" s="165"/>
      <c r="NZP35" s="165"/>
      <c r="NZQ35" s="165"/>
      <c r="NZR35" s="165"/>
      <c r="NZS35" s="165"/>
      <c r="NZT35" s="165"/>
      <c r="NZU35" s="165"/>
      <c r="NZV35" s="165"/>
      <c r="NZW35" s="165"/>
      <c r="NZX35" s="165"/>
      <c r="NZY35" s="165"/>
      <c r="NZZ35" s="165"/>
      <c r="OAA35" s="165"/>
      <c r="OAB35" s="165"/>
      <c r="OAC35" s="165"/>
      <c r="OAD35" s="165"/>
      <c r="OAE35" s="165"/>
      <c r="OAF35" s="165"/>
      <c r="OAG35" s="165"/>
      <c r="OAH35" s="165"/>
      <c r="OAI35" s="165"/>
      <c r="OAJ35" s="165"/>
      <c r="OAK35" s="165"/>
      <c r="OAL35" s="165"/>
      <c r="OAM35" s="165"/>
      <c r="OAN35" s="165"/>
      <c r="OAO35" s="165"/>
      <c r="OAP35" s="165"/>
      <c r="OAQ35" s="165"/>
      <c r="OAR35" s="165"/>
      <c r="OAS35" s="165"/>
      <c r="OAT35" s="165"/>
      <c r="OAU35" s="165"/>
      <c r="OAV35" s="165"/>
      <c r="OAW35" s="165"/>
      <c r="OAX35" s="165"/>
      <c r="OAY35" s="165"/>
      <c r="OAZ35" s="165"/>
      <c r="OBA35" s="165"/>
      <c r="OBB35" s="165"/>
      <c r="OBC35" s="165"/>
      <c r="OBD35" s="165"/>
      <c r="OBE35" s="165"/>
      <c r="OBF35" s="165"/>
      <c r="OBG35" s="165"/>
      <c r="OBH35" s="165"/>
      <c r="OBI35" s="165"/>
      <c r="OBJ35" s="165"/>
      <c r="OBK35" s="165"/>
      <c r="OBL35" s="165"/>
      <c r="OBM35" s="165"/>
      <c r="OBN35" s="165"/>
      <c r="OBO35" s="165"/>
      <c r="OBP35" s="165"/>
      <c r="OBQ35" s="165"/>
      <c r="OBR35" s="165"/>
      <c r="OBS35" s="165"/>
      <c r="OBT35" s="165"/>
      <c r="OBU35" s="165"/>
      <c r="OBV35" s="165"/>
      <c r="OBW35" s="165"/>
      <c r="OBX35" s="165"/>
      <c r="OBY35" s="165"/>
      <c r="OBZ35" s="165"/>
      <c r="OCA35" s="165"/>
      <c r="OCB35" s="165"/>
      <c r="OCC35" s="165"/>
      <c r="OCD35" s="165"/>
      <c r="OCE35" s="165"/>
      <c r="OCF35" s="165"/>
      <c r="OCG35" s="165"/>
      <c r="OCH35" s="165"/>
      <c r="OCI35" s="165"/>
      <c r="OCJ35" s="165"/>
      <c r="OCK35" s="165"/>
      <c r="OCL35" s="165"/>
      <c r="OCM35" s="165"/>
      <c r="OCN35" s="165"/>
      <c r="OCO35" s="165"/>
      <c r="OCP35" s="165"/>
      <c r="OCQ35" s="165"/>
      <c r="OCR35" s="165"/>
      <c r="OCS35" s="165"/>
      <c r="OCT35" s="165"/>
      <c r="OCU35" s="165"/>
      <c r="OCV35" s="165"/>
      <c r="OCW35" s="165"/>
      <c r="OCX35" s="165"/>
      <c r="OCY35" s="165"/>
      <c r="OCZ35" s="165"/>
      <c r="ODA35" s="165"/>
      <c r="ODB35" s="165"/>
      <c r="ODC35" s="165"/>
      <c r="ODD35" s="165"/>
      <c r="ODE35" s="165"/>
      <c r="ODF35" s="165"/>
      <c r="ODG35" s="165"/>
      <c r="ODH35" s="165"/>
      <c r="ODI35" s="165"/>
      <c r="ODJ35" s="165"/>
      <c r="ODK35" s="165"/>
      <c r="ODL35" s="165"/>
      <c r="ODM35" s="165"/>
      <c r="ODN35" s="165"/>
      <c r="ODO35" s="165"/>
      <c r="ODP35" s="165"/>
      <c r="ODQ35" s="165"/>
      <c r="ODR35" s="165"/>
      <c r="ODS35" s="165"/>
      <c r="ODT35" s="165"/>
      <c r="ODU35" s="165"/>
      <c r="ODV35" s="165"/>
      <c r="ODW35" s="165"/>
      <c r="ODX35" s="165"/>
      <c r="ODY35" s="165"/>
      <c r="ODZ35" s="165"/>
      <c r="OEA35" s="165"/>
      <c r="OEB35" s="165"/>
      <c r="OEC35" s="165"/>
      <c r="OED35" s="165"/>
      <c r="OEE35" s="165"/>
      <c r="OEF35" s="165"/>
      <c r="OEG35" s="165"/>
      <c r="OEH35" s="165"/>
      <c r="OEI35" s="165"/>
      <c r="OEJ35" s="165"/>
      <c r="OEK35" s="165"/>
      <c r="OEL35" s="165"/>
      <c r="OEM35" s="165"/>
      <c r="OEN35" s="165"/>
      <c r="OEO35" s="165"/>
      <c r="OEP35" s="165"/>
      <c r="OEQ35" s="165"/>
      <c r="OER35" s="165"/>
      <c r="OES35" s="165"/>
      <c r="OET35" s="165"/>
      <c r="OEU35" s="165"/>
      <c r="OEV35" s="165"/>
      <c r="OEW35" s="165"/>
      <c r="OEX35" s="165"/>
      <c r="OEY35" s="165"/>
      <c r="OEZ35" s="165"/>
      <c r="OFA35" s="165"/>
      <c r="OFB35" s="165"/>
      <c r="OFC35" s="165"/>
      <c r="OFD35" s="165"/>
      <c r="OFE35" s="165"/>
      <c r="OFF35" s="165"/>
      <c r="OFG35" s="165"/>
      <c r="OFH35" s="165"/>
      <c r="OFI35" s="165"/>
      <c r="OFJ35" s="165"/>
      <c r="OFK35" s="165"/>
      <c r="OFL35" s="165"/>
      <c r="OFM35" s="165"/>
      <c r="OFN35" s="165"/>
      <c r="OFO35" s="165"/>
      <c r="OFP35" s="165"/>
      <c r="OFQ35" s="165"/>
      <c r="OFR35" s="165"/>
      <c r="OFS35" s="165"/>
      <c r="OFT35" s="165"/>
      <c r="OFU35" s="165"/>
      <c r="OFV35" s="165"/>
      <c r="OFW35" s="165"/>
      <c r="OFX35" s="165"/>
      <c r="OFY35" s="165"/>
      <c r="OFZ35" s="165"/>
      <c r="OGA35" s="165"/>
      <c r="OGB35" s="165"/>
      <c r="OGC35" s="165"/>
      <c r="OGD35" s="165"/>
      <c r="OGE35" s="165"/>
      <c r="OGF35" s="165"/>
      <c r="OGG35" s="165"/>
      <c r="OGH35" s="165"/>
      <c r="OGI35" s="165"/>
      <c r="OGJ35" s="165"/>
      <c r="OGK35" s="165"/>
      <c r="OGL35" s="165"/>
      <c r="OGM35" s="165"/>
      <c r="OGN35" s="165"/>
      <c r="OGO35" s="165"/>
      <c r="OGP35" s="165"/>
      <c r="OGQ35" s="165"/>
      <c r="OGR35" s="165"/>
      <c r="OGS35" s="165"/>
      <c r="OGT35" s="165"/>
      <c r="OGU35" s="165"/>
      <c r="OGV35" s="165"/>
      <c r="OGW35" s="165"/>
      <c r="OGX35" s="165"/>
      <c r="OGY35" s="165"/>
      <c r="OGZ35" s="165"/>
      <c r="OHA35" s="165"/>
      <c r="OHB35" s="165"/>
      <c r="OHC35" s="165"/>
      <c r="OHD35" s="165"/>
      <c r="OHE35" s="165"/>
      <c r="OHF35" s="165"/>
      <c r="OHG35" s="165"/>
      <c r="OHH35" s="165"/>
      <c r="OHI35" s="165"/>
      <c r="OHJ35" s="165"/>
      <c r="OHK35" s="165"/>
      <c r="OHL35" s="165"/>
      <c r="OHM35" s="165"/>
      <c r="OHN35" s="165"/>
      <c r="OHO35" s="165"/>
      <c r="OHP35" s="165"/>
      <c r="OHQ35" s="165"/>
      <c r="OHR35" s="165"/>
      <c r="OHS35" s="165"/>
      <c r="OHT35" s="165"/>
      <c r="OHU35" s="165"/>
      <c r="OHV35" s="165"/>
      <c r="OHW35" s="165"/>
      <c r="OHX35" s="165"/>
      <c r="OHY35" s="165"/>
      <c r="OHZ35" s="165"/>
      <c r="OIA35" s="165"/>
      <c r="OIB35" s="165"/>
      <c r="OIC35" s="165"/>
      <c r="OID35" s="165"/>
      <c r="OIE35" s="165"/>
      <c r="OIF35" s="165"/>
      <c r="OIG35" s="165"/>
      <c r="OIH35" s="165"/>
      <c r="OII35" s="165"/>
      <c r="OIJ35" s="165"/>
      <c r="OIK35" s="165"/>
      <c r="OIL35" s="165"/>
      <c r="OIM35" s="165"/>
      <c r="OIN35" s="165"/>
      <c r="OIO35" s="165"/>
      <c r="OIP35" s="165"/>
      <c r="OIQ35" s="165"/>
      <c r="OIR35" s="165"/>
      <c r="OIS35" s="165"/>
      <c r="OIT35" s="165"/>
      <c r="OIU35" s="165"/>
      <c r="OIV35" s="165"/>
      <c r="OIW35" s="165"/>
      <c r="OIX35" s="165"/>
      <c r="OIY35" s="165"/>
      <c r="OIZ35" s="165"/>
      <c r="OJA35" s="165"/>
      <c r="OJB35" s="165"/>
      <c r="OJC35" s="165"/>
      <c r="OJD35" s="165"/>
      <c r="OJE35" s="165"/>
      <c r="OJF35" s="165"/>
      <c r="OJG35" s="165"/>
      <c r="OJH35" s="165"/>
      <c r="OJI35" s="165"/>
      <c r="OJJ35" s="165"/>
      <c r="OJK35" s="165"/>
      <c r="OJL35" s="165"/>
      <c r="OJM35" s="165"/>
      <c r="OJN35" s="165"/>
      <c r="OJO35" s="165"/>
      <c r="OJP35" s="165"/>
      <c r="OJQ35" s="165"/>
      <c r="OJR35" s="165"/>
      <c r="OJS35" s="165"/>
      <c r="OJT35" s="165"/>
      <c r="OJU35" s="165"/>
      <c r="OJV35" s="165"/>
      <c r="OJW35" s="165"/>
      <c r="OJX35" s="165"/>
      <c r="OJY35" s="165"/>
      <c r="OJZ35" s="165"/>
      <c r="OKA35" s="165"/>
      <c r="OKB35" s="165"/>
      <c r="OKC35" s="165"/>
      <c r="OKD35" s="165"/>
      <c r="OKE35" s="165"/>
      <c r="OKF35" s="165"/>
      <c r="OKG35" s="165"/>
      <c r="OKH35" s="165"/>
      <c r="OKI35" s="165"/>
      <c r="OKJ35" s="165"/>
      <c r="OKK35" s="165"/>
      <c r="OKL35" s="165"/>
      <c r="OKM35" s="165"/>
      <c r="OKN35" s="165"/>
      <c r="OKO35" s="165"/>
      <c r="OKP35" s="165"/>
      <c r="OKQ35" s="165"/>
      <c r="OKR35" s="165"/>
      <c r="OKS35" s="165"/>
      <c r="OKT35" s="165"/>
      <c r="OKU35" s="165"/>
      <c r="OKV35" s="165"/>
      <c r="OKW35" s="165"/>
      <c r="OKX35" s="165"/>
      <c r="OKY35" s="165"/>
      <c r="OKZ35" s="165"/>
      <c r="OLA35" s="165"/>
      <c r="OLB35" s="165"/>
      <c r="OLC35" s="165"/>
      <c r="OLD35" s="165"/>
      <c r="OLE35" s="165"/>
      <c r="OLF35" s="165"/>
      <c r="OLG35" s="165"/>
      <c r="OLH35" s="165"/>
      <c r="OLI35" s="165"/>
      <c r="OLJ35" s="165"/>
      <c r="OLK35" s="165"/>
      <c r="OLL35" s="165"/>
      <c r="OLM35" s="165"/>
      <c r="OLN35" s="165"/>
      <c r="OLO35" s="165"/>
      <c r="OLP35" s="165"/>
      <c r="OLQ35" s="165"/>
      <c r="OLR35" s="165"/>
      <c r="OLS35" s="165"/>
      <c r="OLT35" s="165"/>
      <c r="OLU35" s="165"/>
      <c r="OLV35" s="165"/>
      <c r="OLW35" s="165"/>
      <c r="OLX35" s="165"/>
      <c r="OLY35" s="165"/>
      <c r="OLZ35" s="165"/>
      <c r="OMA35" s="165"/>
      <c r="OMB35" s="165"/>
      <c r="OMC35" s="165"/>
      <c r="OMD35" s="165"/>
      <c r="OME35" s="165"/>
      <c r="OMF35" s="165"/>
      <c r="OMG35" s="165"/>
      <c r="OMH35" s="165"/>
      <c r="OMI35" s="165"/>
      <c r="OMJ35" s="165"/>
      <c r="OMK35" s="165"/>
      <c r="OML35" s="165"/>
      <c r="OMM35" s="165"/>
      <c r="OMN35" s="165"/>
      <c r="OMO35" s="165"/>
      <c r="OMP35" s="165"/>
      <c r="OMQ35" s="165"/>
      <c r="OMR35" s="165"/>
      <c r="OMS35" s="165"/>
      <c r="OMT35" s="165"/>
      <c r="OMU35" s="165"/>
      <c r="OMV35" s="165"/>
      <c r="OMW35" s="165"/>
      <c r="OMX35" s="165"/>
      <c r="OMY35" s="165"/>
      <c r="OMZ35" s="165"/>
      <c r="ONA35" s="165"/>
      <c r="ONB35" s="165"/>
      <c r="ONC35" s="165"/>
      <c r="OND35" s="165"/>
      <c r="ONE35" s="165"/>
      <c r="ONF35" s="165"/>
      <c r="ONG35" s="165"/>
      <c r="ONH35" s="165"/>
      <c r="ONI35" s="165"/>
      <c r="ONJ35" s="165"/>
      <c r="ONK35" s="165"/>
      <c r="ONL35" s="165"/>
      <c r="ONM35" s="165"/>
      <c r="ONN35" s="165"/>
      <c r="ONO35" s="165"/>
      <c r="ONP35" s="165"/>
      <c r="ONQ35" s="165"/>
      <c r="ONR35" s="165"/>
      <c r="ONS35" s="165"/>
      <c r="ONT35" s="165"/>
      <c r="ONU35" s="165"/>
      <c r="ONV35" s="165"/>
      <c r="ONW35" s="165"/>
      <c r="ONX35" s="165"/>
      <c r="ONY35" s="165"/>
      <c r="ONZ35" s="165"/>
      <c r="OOA35" s="165"/>
      <c r="OOB35" s="165"/>
      <c r="OOC35" s="165"/>
      <c r="OOD35" s="165"/>
      <c r="OOE35" s="165"/>
      <c r="OOF35" s="165"/>
      <c r="OOG35" s="165"/>
      <c r="OOH35" s="165"/>
      <c r="OOI35" s="165"/>
      <c r="OOJ35" s="165"/>
      <c r="OOK35" s="165"/>
      <c r="OOL35" s="165"/>
      <c r="OOM35" s="165"/>
      <c r="OON35" s="165"/>
      <c r="OOO35" s="165"/>
      <c r="OOP35" s="165"/>
      <c r="OOQ35" s="165"/>
      <c r="OOR35" s="165"/>
      <c r="OOS35" s="165"/>
      <c r="OOT35" s="165"/>
      <c r="OOU35" s="165"/>
      <c r="OOV35" s="165"/>
      <c r="OOW35" s="165"/>
      <c r="OOX35" s="165"/>
      <c r="OOY35" s="165"/>
      <c r="OOZ35" s="165"/>
      <c r="OPA35" s="165"/>
      <c r="OPB35" s="165"/>
      <c r="OPC35" s="165"/>
      <c r="OPD35" s="165"/>
      <c r="OPE35" s="165"/>
      <c r="OPF35" s="165"/>
      <c r="OPG35" s="165"/>
      <c r="OPH35" s="165"/>
      <c r="OPI35" s="165"/>
      <c r="OPJ35" s="165"/>
      <c r="OPK35" s="165"/>
      <c r="OPL35" s="165"/>
      <c r="OPM35" s="165"/>
      <c r="OPN35" s="165"/>
      <c r="OPO35" s="165"/>
      <c r="OPP35" s="165"/>
      <c r="OPQ35" s="165"/>
      <c r="OPR35" s="165"/>
      <c r="OPS35" s="165"/>
      <c r="OPT35" s="165"/>
      <c r="OPU35" s="165"/>
      <c r="OPV35" s="165"/>
      <c r="OPW35" s="165"/>
      <c r="OPX35" s="165"/>
      <c r="OPY35" s="165"/>
      <c r="OPZ35" s="165"/>
      <c r="OQA35" s="165"/>
      <c r="OQB35" s="165"/>
      <c r="OQC35" s="165"/>
      <c r="OQD35" s="165"/>
      <c r="OQE35" s="165"/>
      <c r="OQF35" s="165"/>
      <c r="OQG35" s="165"/>
      <c r="OQH35" s="165"/>
      <c r="OQI35" s="165"/>
      <c r="OQJ35" s="165"/>
      <c r="OQK35" s="165"/>
      <c r="OQL35" s="165"/>
      <c r="OQM35" s="165"/>
      <c r="OQN35" s="165"/>
      <c r="OQO35" s="165"/>
      <c r="OQP35" s="165"/>
      <c r="OQQ35" s="165"/>
      <c r="OQR35" s="165"/>
      <c r="OQS35" s="165"/>
      <c r="OQT35" s="165"/>
      <c r="OQU35" s="165"/>
      <c r="OQV35" s="165"/>
      <c r="OQW35" s="165"/>
      <c r="OQX35" s="165"/>
      <c r="OQY35" s="165"/>
      <c r="OQZ35" s="165"/>
      <c r="ORA35" s="165"/>
      <c r="ORB35" s="165"/>
      <c r="ORC35" s="165"/>
      <c r="ORD35" s="165"/>
      <c r="ORE35" s="165"/>
      <c r="ORF35" s="165"/>
      <c r="ORG35" s="165"/>
      <c r="ORH35" s="165"/>
      <c r="ORI35" s="165"/>
      <c r="ORJ35" s="165"/>
      <c r="ORK35" s="165"/>
      <c r="ORL35" s="165"/>
      <c r="ORM35" s="165"/>
      <c r="ORN35" s="165"/>
      <c r="ORO35" s="165"/>
      <c r="ORP35" s="165"/>
      <c r="ORQ35" s="165"/>
      <c r="ORR35" s="165"/>
      <c r="ORS35" s="165"/>
      <c r="ORT35" s="165"/>
      <c r="ORU35" s="165"/>
      <c r="ORV35" s="165"/>
      <c r="ORW35" s="165"/>
      <c r="ORX35" s="165"/>
      <c r="ORY35" s="165"/>
      <c r="ORZ35" s="165"/>
      <c r="OSA35" s="165"/>
      <c r="OSB35" s="165"/>
      <c r="OSC35" s="165"/>
      <c r="OSD35" s="165"/>
      <c r="OSE35" s="165"/>
      <c r="OSF35" s="165"/>
      <c r="OSG35" s="165"/>
      <c r="OSH35" s="165"/>
      <c r="OSI35" s="165"/>
      <c r="OSJ35" s="165"/>
      <c r="OSK35" s="165"/>
      <c r="OSL35" s="165"/>
      <c r="OSM35" s="165"/>
      <c r="OSN35" s="165"/>
      <c r="OSO35" s="165"/>
      <c r="OSP35" s="165"/>
      <c r="OSQ35" s="165"/>
      <c r="OSR35" s="165"/>
      <c r="OSS35" s="165"/>
      <c r="OST35" s="165"/>
      <c r="OSU35" s="165"/>
      <c r="OSV35" s="165"/>
      <c r="OSW35" s="165"/>
      <c r="OSX35" s="165"/>
      <c r="OSY35" s="165"/>
      <c r="OSZ35" s="165"/>
      <c r="OTA35" s="165"/>
      <c r="OTB35" s="165"/>
      <c r="OTC35" s="165"/>
      <c r="OTD35" s="165"/>
      <c r="OTE35" s="165"/>
      <c r="OTF35" s="165"/>
      <c r="OTG35" s="165"/>
      <c r="OTH35" s="165"/>
      <c r="OTI35" s="165"/>
      <c r="OTJ35" s="165"/>
      <c r="OTK35" s="165"/>
      <c r="OTL35" s="165"/>
      <c r="OTM35" s="165"/>
      <c r="OTN35" s="165"/>
      <c r="OTO35" s="165"/>
      <c r="OTP35" s="165"/>
      <c r="OTQ35" s="165"/>
      <c r="OTR35" s="165"/>
      <c r="OTS35" s="165"/>
      <c r="OTT35" s="165"/>
      <c r="OTU35" s="165"/>
      <c r="OTV35" s="165"/>
      <c r="OTW35" s="165"/>
      <c r="OTX35" s="165"/>
      <c r="OTY35" s="165"/>
      <c r="OTZ35" s="165"/>
      <c r="OUA35" s="165"/>
      <c r="OUB35" s="165"/>
      <c r="OUC35" s="165"/>
      <c r="OUD35" s="165"/>
      <c r="OUE35" s="165"/>
      <c r="OUF35" s="165"/>
      <c r="OUG35" s="165"/>
      <c r="OUH35" s="165"/>
      <c r="OUI35" s="165"/>
      <c r="OUJ35" s="165"/>
      <c r="OUK35" s="165"/>
      <c r="OUL35" s="165"/>
      <c r="OUM35" s="165"/>
      <c r="OUN35" s="165"/>
      <c r="OUO35" s="165"/>
      <c r="OUP35" s="165"/>
      <c r="OUQ35" s="165"/>
      <c r="OUR35" s="165"/>
      <c r="OUS35" s="165"/>
      <c r="OUT35" s="165"/>
      <c r="OUU35" s="165"/>
      <c r="OUV35" s="165"/>
      <c r="OUW35" s="165"/>
      <c r="OUX35" s="165"/>
      <c r="OUY35" s="165"/>
      <c r="OUZ35" s="165"/>
      <c r="OVA35" s="165"/>
      <c r="OVB35" s="165"/>
      <c r="OVC35" s="165"/>
      <c r="OVD35" s="165"/>
      <c r="OVE35" s="165"/>
      <c r="OVF35" s="165"/>
      <c r="OVG35" s="165"/>
      <c r="OVH35" s="165"/>
      <c r="OVI35" s="165"/>
      <c r="OVJ35" s="165"/>
      <c r="OVK35" s="165"/>
      <c r="OVL35" s="165"/>
      <c r="OVM35" s="165"/>
      <c r="OVN35" s="165"/>
      <c r="OVO35" s="165"/>
      <c r="OVP35" s="165"/>
      <c r="OVQ35" s="165"/>
      <c r="OVR35" s="165"/>
      <c r="OVS35" s="165"/>
      <c r="OVT35" s="165"/>
      <c r="OVU35" s="165"/>
      <c r="OVV35" s="165"/>
      <c r="OVW35" s="165"/>
      <c r="OVX35" s="165"/>
      <c r="OVY35" s="165"/>
      <c r="OVZ35" s="165"/>
      <c r="OWA35" s="165"/>
      <c r="OWB35" s="165"/>
      <c r="OWC35" s="165"/>
      <c r="OWD35" s="165"/>
      <c r="OWE35" s="165"/>
      <c r="OWF35" s="165"/>
      <c r="OWG35" s="165"/>
      <c r="OWH35" s="165"/>
      <c r="OWI35" s="165"/>
      <c r="OWJ35" s="165"/>
      <c r="OWK35" s="165"/>
      <c r="OWL35" s="165"/>
      <c r="OWM35" s="165"/>
      <c r="OWN35" s="165"/>
      <c r="OWO35" s="165"/>
      <c r="OWP35" s="165"/>
      <c r="OWQ35" s="165"/>
      <c r="OWR35" s="165"/>
      <c r="OWS35" s="165"/>
      <c r="OWT35" s="165"/>
      <c r="OWU35" s="165"/>
      <c r="OWV35" s="165"/>
      <c r="OWW35" s="165"/>
      <c r="OWX35" s="165"/>
      <c r="OWY35" s="165"/>
      <c r="OWZ35" s="165"/>
      <c r="OXA35" s="165"/>
      <c r="OXB35" s="165"/>
      <c r="OXC35" s="165"/>
      <c r="OXD35" s="165"/>
      <c r="OXE35" s="165"/>
      <c r="OXF35" s="165"/>
      <c r="OXG35" s="165"/>
      <c r="OXH35" s="165"/>
      <c r="OXI35" s="165"/>
      <c r="OXJ35" s="165"/>
      <c r="OXK35" s="165"/>
      <c r="OXL35" s="165"/>
      <c r="OXM35" s="165"/>
      <c r="OXN35" s="165"/>
      <c r="OXO35" s="165"/>
      <c r="OXP35" s="165"/>
      <c r="OXQ35" s="165"/>
      <c r="OXR35" s="165"/>
      <c r="OXS35" s="165"/>
      <c r="OXT35" s="165"/>
      <c r="OXU35" s="165"/>
      <c r="OXV35" s="165"/>
      <c r="OXW35" s="165"/>
      <c r="OXX35" s="165"/>
      <c r="OXY35" s="165"/>
      <c r="OXZ35" s="165"/>
      <c r="OYA35" s="165"/>
      <c r="OYB35" s="165"/>
      <c r="OYC35" s="165"/>
      <c r="OYD35" s="165"/>
      <c r="OYE35" s="165"/>
      <c r="OYF35" s="165"/>
      <c r="OYG35" s="165"/>
      <c r="OYH35" s="165"/>
      <c r="OYI35" s="165"/>
      <c r="OYJ35" s="165"/>
      <c r="OYK35" s="165"/>
      <c r="OYL35" s="165"/>
      <c r="OYM35" s="165"/>
      <c r="OYN35" s="165"/>
      <c r="OYO35" s="165"/>
      <c r="OYP35" s="165"/>
      <c r="OYQ35" s="165"/>
      <c r="OYR35" s="165"/>
      <c r="OYS35" s="165"/>
      <c r="OYT35" s="165"/>
      <c r="OYU35" s="165"/>
      <c r="OYV35" s="165"/>
      <c r="OYW35" s="165"/>
      <c r="OYX35" s="165"/>
      <c r="OYY35" s="165"/>
      <c r="OYZ35" s="165"/>
      <c r="OZA35" s="165"/>
      <c r="OZB35" s="165"/>
      <c r="OZC35" s="165"/>
      <c r="OZD35" s="165"/>
      <c r="OZE35" s="165"/>
      <c r="OZF35" s="165"/>
      <c r="OZG35" s="165"/>
      <c r="OZH35" s="165"/>
      <c r="OZI35" s="165"/>
      <c r="OZJ35" s="165"/>
      <c r="OZK35" s="165"/>
      <c r="OZL35" s="165"/>
      <c r="OZM35" s="165"/>
      <c r="OZN35" s="165"/>
      <c r="OZO35" s="165"/>
      <c r="OZP35" s="165"/>
      <c r="OZQ35" s="165"/>
      <c r="OZR35" s="165"/>
      <c r="OZS35" s="165"/>
      <c r="OZT35" s="165"/>
      <c r="OZU35" s="165"/>
      <c r="OZV35" s="165"/>
      <c r="OZW35" s="165"/>
      <c r="OZX35" s="165"/>
      <c r="OZY35" s="165"/>
      <c r="OZZ35" s="165"/>
      <c r="PAA35" s="165"/>
      <c r="PAB35" s="165"/>
      <c r="PAC35" s="165"/>
      <c r="PAD35" s="165"/>
      <c r="PAE35" s="165"/>
      <c r="PAF35" s="165"/>
      <c r="PAG35" s="165"/>
      <c r="PAH35" s="165"/>
      <c r="PAI35" s="165"/>
      <c r="PAJ35" s="165"/>
      <c r="PAK35" s="165"/>
      <c r="PAL35" s="165"/>
      <c r="PAM35" s="165"/>
      <c r="PAN35" s="165"/>
      <c r="PAO35" s="165"/>
      <c r="PAP35" s="165"/>
      <c r="PAQ35" s="165"/>
      <c r="PAR35" s="165"/>
      <c r="PAS35" s="165"/>
      <c r="PAT35" s="165"/>
      <c r="PAU35" s="165"/>
      <c r="PAV35" s="165"/>
      <c r="PAW35" s="165"/>
      <c r="PAX35" s="165"/>
      <c r="PAY35" s="165"/>
      <c r="PAZ35" s="165"/>
      <c r="PBA35" s="165"/>
      <c r="PBB35" s="165"/>
      <c r="PBC35" s="165"/>
      <c r="PBD35" s="165"/>
      <c r="PBE35" s="165"/>
      <c r="PBF35" s="165"/>
      <c r="PBG35" s="165"/>
      <c r="PBH35" s="165"/>
      <c r="PBI35" s="165"/>
      <c r="PBJ35" s="165"/>
      <c r="PBK35" s="165"/>
      <c r="PBL35" s="165"/>
      <c r="PBM35" s="165"/>
      <c r="PBN35" s="165"/>
      <c r="PBO35" s="165"/>
      <c r="PBP35" s="165"/>
      <c r="PBQ35" s="165"/>
      <c r="PBR35" s="165"/>
      <c r="PBS35" s="165"/>
      <c r="PBT35" s="165"/>
      <c r="PBU35" s="165"/>
      <c r="PBV35" s="165"/>
      <c r="PBW35" s="165"/>
      <c r="PBX35" s="165"/>
      <c r="PBY35" s="165"/>
      <c r="PBZ35" s="165"/>
      <c r="PCA35" s="165"/>
      <c r="PCB35" s="165"/>
      <c r="PCC35" s="165"/>
      <c r="PCD35" s="165"/>
      <c r="PCE35" s="165"/>
      <c r="PCF35" s="165"/>
      <c r="PCG35" s="165"/>
      <c r="PCH35" s="165"/>
      <c r="PCI35" s="165"/>
      <c r="PCJ35" s="165"/>
      <c r="PCK35" s="165"/>
      <c r="PCL35" s="165"/>
      <c r="PCM35" s="165"/>
      <c r="PCN35" s="165"/>
      <c r="PCO35" s="165"/>
      <c r="PCP35" s="165"/>
      <c r="PCQ35" s="165"/>
      <c r="PCR35" s="165"/>
      <c r="PCS35" s="165"/>
      <c r="PCT35" s="165"/>
      <c r="PCU35" s="165"/>
      <c r="PCV35" s="165"/>
      <c r="PCW35" s="165"/>
      <c r="PCX35" s="165"/>
      <c r="PCY35" s="165"/>
      <c r="PCZ35" s="165"/>
      <c r="PDA35" s="165"/>
      <c r="PDB35" s="165"/>
      <c r="PDC35" s="165"/>
      <c r="PDD35" s="165"/>
      <c r="PDE35" s="165"/>
      <c r="PDF35" s="165"/>
      <c r="PDG35" s="165"/>
      <c r="PDH35" s="165"/>
      <c r="PDI35" s="165"/>
      <c r="PDJ35" s="165"/>
      <c r="PDK35" s="165"/>
      <c r="PDL35" s="165"/>
      <c r="PDM35" s="165"/>
      <c r="PDN35" s="165"/>
      <c r="PDO35" s="165"/>
      <c r="PDP35" s="165"/>
      <c r="PDQ35" s="165"/>
      <c r="PDR35" s="165"/>
      <c r="PDS35" s="165"/>
      <c r="PDT35" s="165"/>
      <c r="PDU35" s="165"/>
      <c r="PDV35" s="165"/>
      <c r="PDW35" s="165"/>
      <c r="PDX35" s="165"/>
      <c r="PDY35" s="165"/>
      <c r="PDZ35" s="165"/>
      <c r="PEA35" s="165"/>
      <c r="PEB35" s="165"/>
      <c r="PEC35" s="165"/>
      <c r="PED35" s="165"/>
      <c r="PEE35" s="165"/>
      <c r="PEF35" s="165"/>
      <c r="PEG35" s="165"/>
      <c r="PEH35" s="165"/>
      <c r="PEI35" s="165"/>
      <c r="PEJ35" s="165"/>
      <c r="PEK35" s="165"/>
      <c r="PEL35" s="165"/>
      <c r="PEM35" s="165"/>
      <c r="PEN35" s="165"/>
      <c r="PEO35" s="165"/>
      <c r="PEP35" s="165"/>
      <c r="PEQ35" s="165"/>
      <c r="PER35" s="165"/>
      <c r="PES35" s="165"/>
      <c r="PET35" s="165"/>
      <c r="PEU35" s="165"/>
      <c r="PEV35" s="165"/>
      <c r="PEW35" s="165"/>
      <c r="PEX35" s="165"/>
      <c r="PEY35" s="165"/>
      <c r="PEZ35" s="165"/>
      <c r="PFA35" s="165"/>
      <c r="PFB35" s="165"/>
      <c r="PFC35" s="165"/>
      <c r="PFD35" s="165"/>
      <c r="PFE35" s="165"/>
      <c r="PFF35" s="165"/>
      <c r="PFG35" s="165"/>
      <c r="PFH35" s="165"/>
      <c r="PFI35" s="165"/>
      <c r="PFJ35" s="165"/>
      <c r="PFK35" s="165"/>
      <c r="PFL35" s="165"/>
      <c r="PFM35" s="165"/>
      <c r="PFN35" s="165"/>
      <c r="PFO35" s="165"/>
      <c r="PFP35" s="165"/>
      <c r="PFQ35" s="165"/>
      <c r="PFR35" s="165"/>
      <c r="PFS35" s="165"/>
      <c r="PFT35" s="165"/>
      <c r="PFU35" s="165"/>
      <c r="PFV35" s="165"/>
      <c r="PFW35" s="165"/>
      <c r="PFX35" s="165"/>
      <c r="PFY35" s="165"/>
      <c r="PFZ35" s="165"/>
      <c r="PGA35" s="165"/>
      <c r="PGB35" s="165"/>
      <c r="PGC35" s="165"/>
      <c r="PGD35" s="165"/>
      <c r="PGE35" s="165"/>
      <c r="PGF35" s="165"/>
      <c r="PGG35" s="165"/>
      <c r="PGH35" s="165"/>
      <c r="PGI35" s="165"/>
      <c r="PGJ35" s="165"/>
      <c r="PGK35" s="165"/>
      <c r="PGL35" s="165"/>
      <c r="PGM35" s="165"/>
      <c r="PGN35" s="165"/>
      <c r="PGO35" s="165"/>
      <c r="PGP35" s="165"/>
      <c r="PGQ35" s="165"/>
      <c r="PGR35" s="165"/>
      <c r="PGS35" s="165"/>
      <c r="PGT35" s="165"/>
      <c r="PGU35" s="165"/>
      <c r="PGV35" s="165"/>
      <c r="PGW35" s="165"/>
      <c r="PGX35" s="165"/>
      <c r="PGY35" s="165"/>
      <c r="PGZ35" s="165"/>
      <c r="PHA35" s="165"/>
      <c r="PHB35" s="165"/>
      <c r="PHC35" s="165"/>
      <c r="PHD35" s="165"/>
      <c r="PHE35" s="165"/>
      <c r="PHF35" s="165"/>
      <c r="PHG35" s="165"/>
      <c r="PHH35" s="165"/>
      <c r="PHI35" s="165"/>
      <c r="PHJ35" s="165"/>
      <c r="PHK35" s="165"/>
      <c r="PHL35" s="165"/>
      <c r="PHM35" s="165"/>
      <c r="PHN35" s="165"/>
      <c r="PHO35" s="165"/>
      <c r="PHP35" s="165"/>
      <c r="PHQ35" s="165"/>
      <c r="PHR35" s="165"/>
      <c r="PHS35" s="165"/>
      <c r="PHT35" s="165"/>
      <c r="PHU35" s="165"/>
      <c r="PHV35" s="165"/>
      <c r="PHW35" s="165"/>
      <c r="PHX35" s="165"/>
      <c r="PHY35" s="165"/>
      <c r="PHZ35" s="165"/>
      <c r="PIA35" s="165"/>
      <c r="PIB35" s="165"/>
      <c r="PIC35" s="165"/>
      <c r="PID35" s="165"/>
      <c r="PIE35" s="165"/>
      <c r="PIF35" s="165"/>
      <c r="PIG35" s="165"/>
      <c r="PIH35" s="165"/>
      <c r="PII35" s="165"/>
      <c r="PIJ35" s="165"/>
      <c r="PIK35" s="165"/>
      <c r="PIL35" s="165"/>
      <c r="PIM35" s="165"/>
      <c r="PIN35" s="165"/>
      <c r="PIO35" s="165"/>
      <c r="PIP35" s="165"/>
      <c r="PIQ35" s="165"/>
      <c r="PIR35" s="165"/>
      <c r="PIS35" s="165"/>
      <c r="PIT35" s="165"/>
      <c r="PIU35" s="165"/>
      <c r="PIV35" s="165"/>
      <c r="PIW35" s="165"/>
      <c r="PIX35" s="165"/>
      <c r="PIY35" s="165"/>
      <c r="PIZ35" s="165"/>
      <c r="PJA35" s="165"/>
      <c r="PJB35" s="165"/>
      <c r="PJC35" s="165"/>
      <c r="PJD35" s="165"/>
      <c r="PJE35" s="165"/>
      <c r="PJF35" s="165"/>
      <c r="PJG35" s="165"/>
      <c r="PJH35" s="165"/>
      <c r="PJI35" s="165"/>
      <c r="PJJ35" s="165"/>
      <c r="PJK35" s="165"/>
      <c r="PJL35" s="165"/>
      <c r="PJM35" s="165"/>
      <c r="PJN35" s="165"/>
      <c r="PJO35" s="165"/>
      <c r="PJP35" s="165"/>
      <c r="PJQ35" s="165"/>
      <c r="PJR35" s="165"/>
      <c r="PJS35" s="165"/>
      <c r="PJT35" s="165"/>
      <c r="PJU35" s="165"/>
      <c r="PJV35" s="165"/>
      <c r="PJW35" s="165"/>
      <c r="PJX35" s="165"/>
      <c r="PJY35" s="165"/>
      <c r="PJZ35" s="165"/>
      <c r="PKA35" s="165"/>
      <c r="PKB35" s="165"/>
      <c r="PKC35" s="165"/>
      <c r="PKD35" s="165"/>
      <c r="PKE35" s="165"/>
      <c r="PKF35" s="165"/>
      <c r="PKG35" s="165"/>
      <c r="PKH35" s="165"/>
      <c r="PKI35" s="165"/>
      <c r="PKJ35" s="165"/>
      <c r="PKK35" s="165"/>
      <c r="PKL35" s="165"/>
      <c r="PKM35" s="165"/>
      <c r="PKN35" s="165"/>
      <c r="PKO35" s="165"/>
      <c r="PKP35" s="165"/>
      <c r="PKQ35" s="165"/>
      <c r="PKR35" s="165"/>
      <c r="PKS35" s="165"/>
      <c r="PKT35" s="165"/>
      <c r="PKU35" s="165"/>
      <c r="PKV35" s="165"/>
      <c r="PKW35" s="165"/>
      <c r="PKX35" s="165"/>
      <c r="PKY35" s="165"/>
      <c r="PKZ35" s="165"/>
      <c r="PLA35" s="165"/>
      <c r="PLB35" s="165"/>
      <c r="PLC35" s="165"/>
      <c r="PLD35" s="165"/>
      <c r="PLE35" s="165"/>
      <c r="PLF35" s="165"/>
      <c r="PLG35" s="165"/>
      <c r="PLH35" s="165"/>
      <c r="PLI35" s="165"/>
      <c r="PLJ35" s="165"/>
      <c r="PLK35" s="165"/>
      <c r="PLL35" s="165"/>
      <c r="PLM35" s="165"/>
      <c r="PLN35" s="165"/>
      <c r="PLO35" s="165"/>
      <c r="PLP35" s="165"/>
      <c r="PLQ35" s="165"/>
      <c r="PLR35" s="165"/>
      <c r="PLS35" s="165"/>
      <c r="PLT35" s="165"/>
      <c r="PLU35" s="165"/>
      <c r="PLV35" s="165"/>
      <c r="PLW35" s="165"/>
      <c r="PLX35" s="165"/>
      <c r="PLY35" s="165"/>
      <c r="PLZ35" s="165"/>
      <c r="PMA35" s="165"/>
      <c r="PMB35" s="165"/>
      <c r="PMC35" s="165"/>
      <c r="PMD35" s="165"/>
      <c r="PME35" s="165"/>
      <c r="PMF35" s="165"/>
      <c r="PMG35" s="165"/>
      <c r="PMH35" s="165"/>
      <c r="PMI35" s="165"/>
      <c r="PMJ35" s="165"/>
      <c r="PMK35" s="165"/>
      <c r="PML35" s="165"/>
      <c r="PMM35" s="165"/>
      <c r="PMN35" s="165"/>
      <c r="PMO35" s="165"/>
      <c r="PMP35" s="165"/>
      <c r="PMQ35" s="165"/>
      <c r="PMR35" s="165"/>
      <c r="PMS35" s="165"/>
      <c r="PMT35" s="165"/>
      <c r="PMU35" s="165"/>
      <c r="PMV35" s="165"/>
      <c r="PMW35" s="165"/>
      <c r="PMX35" s="165"/>
      <c r="PMY35" s="165"/>
      <c r="PMZ35" s="165"/>
      <c r="PNA35" s="165"/>
      <c r="PNB35" s="165"/>
      <c r="PNC35" s="165"/>
      <c r="PND35" s="165"/>
      <c r="PNE35" s="165"/>
      <c r="PNF35" s="165"/>
      <c r="PNG35" s="165"/>
      <c r="PNH35" s="165"/>
      <c r="PNI35" s="165"/>
      <c r="PNJ35" s="165"/>
      <c r="PNK35" s="165"/>
      <c r="PNL35" s="165"/>
      <c r="PNM35" s="165"/>
      <c r="PNN35" s="165"/>
      <c r="PNO35" s="165"/>
      <c r="PNP35" s="165"/>
      <c r="PNQ35" s="165"/>
      <c r="PNR35" s="165"/>
      <c r="PNS35" s="165"/>
      <c r="PNT35" s="165"/>
      <c r="PNU35" s="165"/>
      <c r="PNV35" s="165"/>
      <c r="PNW35" s="165"/>
      <c r="PNX35" s="165"/>
      <c r="PNY35" s="165"/>
      <c r="PNZ35" s="165"/>
      <c r="POA35" s="165"/>
      <c r="POB35" s="165"/>
      <c r="POC35" s="165"/>
      <c r="POD35" s="165"/>
      <c r="POE35" s="165"/>
      <c r="POF35" s="165"/>
      <c r="POG35" s="165"/>
      <c r="POH35" s="165"/>
      <c r="POI35" s="165"/>
      <c r="POJ35" s="165"/>
      <c r="POK35" s="165"/>
      <c r="POL35" s="165"/>
      <c r="POM35" s="165"/>
      <c r="PON35" s="165"/>
      <c r="POO35" s="165"/>
      <c r="POP35" s="165"/>
      <c r="POQ35" s="165"/>
      <c r="POR35" s="165"/>
      <c r="POS35" s="165"/>
      <c r="POT35" s="165"/>
      <c r="POU35" s="165"/>
      <c r="POV35" s="165"/>
      <c r="POW35" s="165"/>
      <c r="POX35" s="165"/>
      <c r="POY35" s="165"/>
      <c r="POZ35" s="165"/>
      <c r="PPA35" s="165"/>
      <c r="PPB35" s="165"/>
      <c r="PPC35" s="165"/>
      <c r="PPD35" s="165"/>
      <c r="PPE35" s="165"/>
      <c r="PPF35" s="165"/>
      <c r="PPG35" s="165"/>
      <c r="PPH35" s="165"/>
      <c r="PPI35" s="165"/>
      <c r="PPJ35" s="165"/>
      <c r="PPK35" s="165"/>
      <c r="PPL35" s="165"/>
      <c r="PPM35" s="165"/>
      <c r="PPN35" s="165"/>
      <c r="PPO35" s="165"/>
      <c r="PPP35" s="165"/>
      <c r="PPQ35" s="165"/>
      <c r="PPR35" s="165"/>
      <c r="PPS35" s="165"/>
      <c r="PPT35" s="165"/>
      <c r="PPU35" s="165"/>
      <c r="PPV35" s="165"/>
      <c r="PPW35" s="165"/>
      <c r="PPX35" s="165"/>
      <c r="PPY35" s="165"/>
      <c r="PPZ35" s="165"/>
      <c r="PQA35" s="165"/>
      <c r="PQB35" s="165"/>
      <c r="PQC35" s="165"/>
      <c r="PQD35" s="165"/>
      <c r="PQE35" s="165"/>
      <c r="PQF35" s="165"/>
      <c r="PQG35" s="165"/>
      <c r="PQH35" s="165"/>
      <c r="PQI35" s="165"/>
      <c r="PQJ35" s="165"/>
      <c r="PQK35" s="165"/>
      <c r="PQL35" s="165"/>
      <c r="PQM35" s="165"/>
      <c r="PQN35" s="165"/>
      <c r="PQO35" s="165"/>
      <c r="PQP35" s="165"/>
      <c r="PQQ35" s="165"/>
      <c r="PQR35" s="165"/>
      <c r="PQS35" s="165"/>
      <c r="PQT35" s="165"/>
      <c r="PQU35" s="165"/>
      <c r="PQV35" s="165"/>
      <c r="PQW35" s="165"/>
      <c r="PQX35" s="165"/>
      <c r="PQY35" s="165"/>
      <c r="PQZ35" s="165"/>
      <c r="PRA35" s="165"/>
      <c r="PRB35" s="165"/>
      <c r="PRC35" s="165"/>
      <c r="PRD35" s="165"/>
      <c r="PRE35" s="165"/>
      <c r="PRF35" s="165"/>
      <c r="PRG35" s="165"/>
      <c r="PRH35" s="165"/>
      <c r="PRI35" s="165"/>
      <c r="PRJ35" s="165"/>
      <c r="PRK35" s="165"/>
      <c r="PRL35" s="165"/>
      <c r="PRM35" s="165"/>
      <c r="PRN35" s="165"/>
      <c r="PRO35" s="165"/>
      <c r="PRP35" s="165"/>
      <c r="PRQ35" s="165"/>
      <c r="PRR35" s="165"/>
      <c r="PRS35" s="165"/>
      <c r="PRT35" s="165"/>
      <c r="PRU35" s="165"/>
      <c r="PRV35" s="165"/>
      <c r="PRW35" s="165"/>
      <c r="PRX35" s="165"/>
      <c r="PRY35" s="165"/>
      <c r="PRZ35" s="165"/>
      <c r="PSA35" s="165"/>
      <c r="PSB35" s="165"/>
      <c r="PSC35" s="165"/>
      <c r="PSD35" s="165"/>
      <c r="PSE35" s="165"/>
      <c r="PSF35" s="165"/>
      <c r="PSG35" s="165"/>
      <c r="PSH35" s="165"/>
      <c r="PSI35" s="165"/>
      <c r="PSJ35" s="165"/>
      <c r="PSK35" s="165"/>
      <c r="PSL35" s="165"/>
      <c r="PSM35" s="165"/>
      <c r="PSN35" s="165"/>
      <c r="PSO35" s="165"/>
      <c r="PSP35" s="165"/>
      <c r="PSQ35" s="165"/>
      <c r="PSR35" s="165"/>
      <c r="PSS35" s="165"/>
      <c r="PST35" s="165"/>
      <c r="PSU35" s="165"/>
      <c r="PSV35" s="165"/>
      <c r="PSW35" s="165"/>
      <c r="PSX35" s="165"/>
      <c r="PSY35" s="165"/>
      <c r="PSZ35" s="165"/>
      <c r="PTA35" s="165"/>
      <c r="PTB35" s="165"/>
      <c r="PTC35" s="165"/>
      <c r="PTD35" s="165"/>
      <c r="PTE35" s="165"/>
      <c r="PTF35" s="165"/>
      <c r="PTG35" s="165"/>
      <c r="PTH35" s="165"/>
      <c r="PTI35" s="165"/>
      <c r="PTJ35" s="165"/>
      <c r="PTK35" s="165"/>
      <c r="PTL35" s="165"/>
      <c r="PTM35" s="165"/>
      <c r="PTN35" s="165"/>
      <c r="PTO35" s="165"/>
      <c r="PTP35" s="165"/>
      <c r="PTQ35" s="165"/>
      <c r="PTR35" s="165"/>
      <c r="PTS35" s="165"/>
      <c r="PTT35" s="165"/>
      <c r="PTU35" s="165"/>
      <c r="PTV35" s="165"/>
      <c r="PTW35" s="165"/>
      <c r="PTX35" s="165"/>
      <c r="PTY35" s="165"/>
      <c r="PTZ35" s="165"/>
      <c r="PUA35" s="165"/>
      <c r="PUB35" s="165"/>
      <c r="PUC35" s="165"/>
      <c r="PUD35" s="165"/>
      <c r="PUE35" s="165"/>
      <c r="PUF35" s="165"/>
      <c r="PUG35" s="165"/>
      <c r="PUH35" s="165"/>
      <c r="PUI35" s="165"/>
      <c r="PUJ35" s="165"/>
      <c r="PUK35" s="165"/>
      <c r="PUL35" s="165"/>
      <c r="PUM35" s="165"/>
      <c r="PUN35" s="165"/>
      <c r="PUO35" s="165"/>
      <c r="PUP35" s="165"/>
      <c r="PUQ35" s="165"/>
      <c r="PUR35" s="165"/>
      <c r="PUS35" s="165"/>
      <c r="PUT35" s="165"/>
      <c r="PUU35" s="165"/>
      <c r="PUV35" s="165"/>
      <c r="PUW35" s="165"/>
      <c r="PUX35" s="165"/>
      <c r="PUY35" s="165"/>
      <c r="PUZ35" s="165"/>
      <c r="PVA35" s="165"/>
      <c r="PVB35" s="165"/>
      <c r="PVC35" s="165"/>
      <c r="PVD35" s="165"/>
      <c r="PVE35" s="165"/>
      <c r="PVF35" s="165"/>
      <c r="PVG35" s="165"/>
      <c r="PVH35" s="165"/>
      <c r="PVI35" s="165"/>
      <c r="PVJ35" s="165"/>
      <c r="PVK35" s="165"/>
      <c r="PVL35" s="165"/>
      <c r="PVM35" s="165"/>
      <c r="PVN35" s="165"/>
      <c r="PVO35" s="165"/>
      <c r="PVP35" s="165"/>
      <c r="PVQ35" s="165"/>
      <c r="PVR35" s="165"/>
      <c r="PVS35" s="165"/>
      <c r="PVT35" s="165"/>
      <c r="PVU35" s="165"/>
      <c r="PVV35" s="165"/>
      <c r="PVW35" s="165"/>
      <c r="PVX35" s="165"/>
      <c r="PVY35" s="165"/>
      <c r="PVZ35" s="165"/>
      <c r="PWA35" s="165"/>
      <c r="PWB35" s="165"/>
      <c r="PWC35" s="165"/>
      <c r="PWD35" s="165"/>
      <c r="PWE35" s="165"/>
      <c r="PWF35" s="165"/>
      <c r="PWG35" s="165"/>
      <c r="PWH35" s="165"/>
      <c r="PWI35" s="165"/>
      <c r="PWJ35" s="165"/>
      <c r="PWK35" s="165"/>
      <c r="PWL35" s="165"/>
      <c r="PWM35" s="165"/>
      <c r="PWN35" s="165"/>
      <c r="PWO35" s="165"/>
      <c r="PWP35" s="165"/>
      <c r="PWQ35" s="165"/>
      <c r="PWR35" s="165"/>
      <c r="PWS35" s="165"/>
      <c r="PWT35" s="165"/>
      <c r="PWU35" s="165"/>
      <c r="PWV35" s="165"/>
      <c r="PWW35" s="165"/>
      <c r="PWX35" s="165"/>
      <c r="PWY35" s="165"/>
      <c r="PWZ35" s="165"/>
      <c r="PXA35" s="165"/>
      <c r="PXB35" s="165"/>
      <c r="PXC35" s="165"/>
      <c r="PXD35" s="165"/>
      <c r="PXE35" s="165"/>
      <c r="PXF35" s="165"/>
      <c r="PXG35" s="165"/>
      <c r="PXH35" s="165"/>
      <c r="PXI35" s="165"/>
      <c r="PXJ35" s="165"/>
      <c r="PXK35" s="165"/>
      <c r="PXL35" s="165"/>
      <c r="PXM35" s="165"/>
      <c r="PXN35" s="165"/>
      <c r="PXO35" s="165"/>
      <c r="PXP35" s="165"/>
      <c r="PXQ35" s="165"/>
      <c r="PXR35" s="165"/>
      <c r="PXS35" s="165"/>
      <c r="PXT35" s="165"/>
      <c r="PXU35" s="165"/>
      <c r="PXV35" s="165"/>
      <c r="PXW35" s="165"/>
      <c r="PXX35" s="165"/>
      <c r="PXY35" s="165"/>
      <c r="PXZ35" s="165"/>
      <c r="PYA35" s="165"/>
      <c r="PYB35" s="165"/>
      <c r="PYC35" s="165"/>
      <c r="PYD35" s="165"/>
      <c r="PYE35" s="165"/>
      <c r="PYF35" s="165"/>
      <c r="PYG35" s="165"/>
      <c r="PYH35" s="165"/>
      <c r="PYI35" s="165"/>
      <c r="PYJ35" s="165"/>
      <c r="PYK35" s="165"/>
      <c r="PYL35" s="165"/>
      <c r="PYM35" s="165"/>
      <c r="PYN35" s="165"/>
      <c r="PYO35" s="165"/>
      <c r="PYP35" s="165"/>
      <c r="PYQ35" s="165"/>
      <c r="PYR35" s="165"/>
      <c r="PYS35" s="165"/>
      <c r="PYT35" s="165"/>
      <c r="PYU35" s="165"/>
      <c r="PYV35" s="165"/>
      <c r="PYW35" s="165"/>
      <c r="PYX35" s="165"/>
      <c r="PYY35" s="165"/>
      <c r="PYZ35" s="165"/>
      <c r="PZA35" s="165"/>
      <c r="PZB35" s="165"/>
      <c r="PZC35" s="165"/>
      <c r="PZD35" s="165"/>
      <c r="PZE35" s="165"/>
      <c r="PZF35" s="165"/>
      <c r="PZG35" s="165"/>
      <c r="PZH35" s="165"/>
      <c r="PZI35" s="165"/>
      <c r="PZJ35" s="165"/>
      <c r="PZK35" s="165"/>
      <c r="PZL35" s="165"/>
      <c r="PZM35" s="165"/>
      <c r="PZN35" s="165"/>
      <c r="PZO35" s="165"/>
      <c r="PZP35" s="165"/>
      <c r="PZQ35" s="165"/>
      <c r="PZR35" s="165"/>
      <c r="PZS35" s="165"/>
      <c r="PZT35" s="165"/>
      <c r="PZU35" s="165"/>
      <c r="PZV35" s="165"/>
      <c r="PZW35" s="165"/>
      <c r="PZX35" s="165"/>
      <c r="PZY35" s="165"/>
      <c r="PZZ35" s="165"/>
      <c r="QAA35" s="165"/>
      <c r="QAB35" s="165"/>
      <c r="QAC35" s="165"/>
      <c r="QAD35" s="165"/>
      <c r="QAE35" s="165"/>
      <c r="QAF35" s="165"/>
      <c r="QAG35" s="165"/>
      <c r="QAH35" s="165"/>
      <c r="QAI35" s="165"/>
      <c r="QAJ35" s="165"/>
      <c r="QAK35" s="165"/>
      <c r="QAL35" s="165"/>
      <c r="QAM35" s="165"/>
      <c r="QAN35" s="165"/>
      <c r="QAO35" s="165"/>
      <c r="QAP35" s="165"/>
      <c r="QAQ35" s="165"/>
      <c r="QAR35" s="165"/>
      <c r="QAS35" s="165"/>
      <c r="QAT35" s="165"/>
      <c r="QAU35" s="165"/>
      <c r="QAV35" s="165"/>
      <c r="QAW35" s="165"/>
      <c r="QAX35" s="165"/>
      <c r="QAY35" s="165"/>
      <c r="QAZ35" s="165"/>
      <c r="QBA35" s="165"/>
      <c r="QBB35" s="165"/>
      <c r="QBC35" s="165"/>
      <c r="QBD35" s="165"/>
      <c r="QBE35" s="165"/>
      <c r="QBF35" s="165"/>
      <c r="QBG35" s="165"/>
      <c r="QBH35" s="165"/>
      <c r="QBI35" s="165"/>
      <c r="QBJ35" s="165"/>
      <c r="QBK35" s="165"/>
      <c r="QBL35" s="165"/>
      <c r="QBM35" s="165"/>
      <c r="QBN35" s="165"/>
      <c r="QBO35" s="165"/>
      <c r="QBP35" s="165"/>
      <c r="QBQ35" s="165"/>
      <c r="QBR35" s="165"/>
      <c r="QBS35" s="165"/>
      <c r="QBT35" s="165"/>
      <c r="QBU35" s="165"/>
      <c r="QBV35" s="165"/>
      <c r="QBW35" s="165"/>
      <c r="QBX35" s="165"/>
      <c r="QBY35" s="165"/>
      <c r="QBZ35" s="165"/>
      <c r="QCA35" s="165"/>
      <c r="QCB35" s="165"/>
      <c r="QCC35" s="165"/>
      <c r="QCD35" s="165"/>
      <c r="QCE35" s="165"/>
      <c r="QCF35" s="165"/>
      <c r="QCG35" s="165"/>
      <c r="QCH35" s="165"/>
      <c r="QCI35" s="165"/>
      <c r="QCJ35" s="165"/>
      <c r="QCK35" s="165"/>
      <c r="QCL35" s="165"/>
      <c r="QCM35" s="165"/>
      <c r="QCN35" s="165"/>
      <c r="QCO35" s="165"/>
      <c r="QCP35" s="165"/>
      <c r="QCQ35" s="165"/>
      <c r="QCR35" s="165"/>
      <c r="QCS35" s="165"/>
      <c r="QCT35" s="165"/>
      <c r="QCU35" s="165"/>
      <c r="QCV35" s="165"/>
      <c r="QCW35" s="165"/>
      <c r="QCX35" s="165"/>
      <c r="QCY35" s="165"/>
      <c r="QCZ35" s="165"/>
      <c r="QDA35" s="165"/>
      <c r="QDB35" s="165"/>
      <c r="QDC35" s="165"/>
      <c r="QDD35" s="165"/>
      <c r="QDE35" s="165"/>
      <c r="QDF35" s="165"/>
      <c r="QDG35" s="165"/>
      <c r="QDH35" s="165"/>
      <c r="QDI35" s="165"/>
      <c r="QDJ35" s="165"/>
      <c r="QDK35" s="165"/>
      <c r="QDL35" s="165"/>
      <c r="QDM35" s="165"/>
      <c r="QDN35" s="165"/>
      <c r="QDO35" s="165"/>
      <c r="QDP35" s="165"/>
      <c r="QDQ35" s="165"/>
      <c r="QDR35" s="165"/>
      <c r="QDS35" s="165"/>
      <c r="QDT35" s="165"/>
      <c r="QDU35" s="165"/>
      <c r="QDV35" s="165"/>
      <c r="QDW35" s="165"/>
      <c r="QDX35" s="165"/>
      <c r="QDY35" s="165"/>
      <c r="QDZ35" s="165"/>
      <c r="QEA35" s="165"/>
      <c r="QEB35" s="165"/>
      <c r="QEC35" s="165"/>
      <c r="QED35" s="165"/>
      <c r="QEE35" s="165"/>
      <c r="QEF35" s="165"/>
      <c r="QEG35" s="165"/>
      <c r="QEH35" s="165"/>
      <c r="QEI35" s="165"/>
      <c r="QEJ35" s="165"/>
      <c r="QEK35" s="165"/>
      <c r="QEL35" s="165"/>
      <c r="QEM35" s="165"/>
      <c r="QEN35" s="165"/>
      <c r="QEO35" s="165"/>
      <c r="QEP35" s="165"/>
      <c r="QEQ35" s="165"/>
      <c r="QER35" s="165"/>
      <c r="QES35" s="165"/>
      <c r="QET35" s="165"/>
      <c r="QEU35" s="165"/>
      <c r="QEV35" s="165"/>
      <c r="QEW35" s="165"/>
      <c r="QEX35" s="165"/>
      <c r="QEY35" s="165"/>
      <c r="QEZ35" s="165"/>
      <c r="QFA35" s="165"/>
      <c r="QFB35" s="165"/>
      <c r="QFC35" s="165"/>
      <c r="QFD35" s="165"/>
      <c r="QFE35" s="165"/>
      <c r="QFF35" s="165"/>
      <c r="QFG35" s="165"/>
      <c r="QFH35" s="165"/>
      <c r="QFI35" s="165"/>
      <c r="QFJ35" s="165"/>
      <c r="QFK35" s="165"/>
      <c r="QFL35" s="165"/>
      <c r="QFM35" s="165"/>
      <c r="QFN35" s="165"/>
      <c r="QFO35" s="165"/>
      <c r="QFP35" s="165"/>
      <c r="QFQ35" s="165"/>
      <c r="QFR35" s="165"/>
      <c r="QFS35" s="165"/>
      <c r="QFT35" s="165"/>
      <c r="QFU35" s="165"/>
      <c r="QFV35" s="165"/>
      <c r="QFW35" s="165"/>
      <c r="QFX35" s="165"/>
      <c r="QFY35" s="165"/>
      <c r="QFZ35" s="165"/>
      <c r="QGA35" s="165"/>
      <c r="QGB35" s="165"/>
      <c r="QGC35" s="165"/>
      <c r="QGD35" s="165"/>
      <c r="QGE35" s="165"/>
      <c r="QGF35" s="165"/>
      <c r="QGG35" s="165"/>
      <c r="QGH35" s="165"/>
      <c r="QGI35" s="165"/>
      <c r="QGJ35" s="165"/>
      <c r="QGK35" s="165"/>
      <c r="QGL35" s="165"/>
      <c r="QGM35" s="165"/>
      <c r="QGN35" s="165"/>
      <c r="QGO35" s="165"/>
      <c r="QGP35" s="165"/>
      <c r="QGQ35" s="165"/>
      <c r="QGR35" s="165"/>
      <c r="QGS35" s="165"/>
      <c r="QGT35" s="165"/>
      <c r="QGU35" s="165"/>
      <c r="QGV35" s="165"/>
      <c r="QGW35" s="165"/>
      <c r="QGX35" s="165"/>
      <c r="QGY35" s="165"/>
      <c r="QGZ35" s="165"/>
      <c r="QHA35" s="165"/>
      <c r="QHB35" s="165"/>
      <c r="QHC35" s="165"/>
      <c r="QHD35" s="165"/>
      <c r="QHE35" s="165"/>
      <c r="QHF35" s="165"/>
      <c r="QHG35" s="165"/>
      <c r="QHH35" s="165"/>
      <c r="QHI35" s="165"/>
      <c r="QHJ35" s="165"/>
      <c r="QHK35" s="165"/>
      <c r="QHL35" s="165"/>
      <c r="QHM35" s="165"/>
      <c r="QHN35" s="165"/>
      <c r="QHO35" s="165"/>
      <c r="QHP35" s="165"/>
      <c r="QHQ35" s="165"/>
      <c r="QHR35" s="165"/>
      <c r="QHS35" s="165"/>
      <c r="QHT35" s="165"/>
      <c r="QHU35" s="165"/>
      <c r="QHV35" s="165"/>
      <c r="QHW35" s="165"/>
      <c r="QHX35" s="165"/>
      <c r="QHY35" s="165"/>
      <c r="QHZ35" s="165"/>
      <c r="QIA35" s="165"/>
      <c r="QIB35" s="165"/>
      <c r="QIC35" s="165"/>
      <c r="QID35" s="165"/>
      <c r="QIE35" s="165"/>
      <c r="QIF35" s="165"/>
      <c r="QIG35" s="165"/>
      <c r="QIH35" s="165"/>
      <c r="QII35" s="165"/>
      <c r="QIJ35" s="165"/>
      <c r="QIK35" s="165"/>
      <c r="QIL35" s="165"/>
      <c r="QIM35" s="165"/>
      <c r="QIN35" s="165"/>
      <c r="QIO35" s="165"/>
      <c r="QIP35" s="165"/>
      <c r="QIQ35" s="165"/>
      <c r="QIR35" s="165"/>
      <c r="QIS35" s="165"/>
      <c r="QIT35" s="165"/>
      <c r="QIU35" s="165"/>
      <c r="QIV35" s="165"/>
      <c r="QIW35" s="165"/>
      <c r="QIX35" s="165"/>
      <c r="QIY35" s="165"/>
      <c r="QIZ35" s="165"/>
      <c r="QJA35" s="165"/>
      <c r="QJB35" s="165"/>
      <c r="QJC35" s="165"/>
      <c r="QJD35" s="165"/>
      <c r="QJE35" s="165"/>
      <c r="QJF35" s="165"/>
      <c r="QJG35" s="165"/>
      <c r="QJH35" s="165"/>
      <c r="QJI35" s="165"/>
      <c r="QJJ35" s="165"/>
      <c r="QJK35" s="165"/>
      <c r="QJL35" s="165"/>
      <c r="QJM35" s="165"/>
      <c r="QJN35" s="165"/>
      <c r="QJO35" s="165"/>
      <c r="QJP35" s="165"/>
      <c r="QJQ35" s="165"/>
      <c r="QJR35" s="165"/>
      <c r="QJS35" s="165"/>
      <c r="QJT35" s="165"/>
      <c r="QJU35" s="165"/>
      <c r="QJV35" s="165"/>
      <c r="QJW35" s="165"/>
      <c r="QJX35" s="165"/>
      <c r="QJY35" s="165"/>
      <c r="QJZ35" s="165"/>
      <c r="QKA35" s="165"/>
      <c r="QKB35" s="165"/>
      <c r="QKC35" s="165"/>
      <c r="QKD35" s="165"/>
      <c r="QKE35" s="165"/>
      <c r="QKF35" s="165"/>
      <c r="QKG35" s="165"/>
      <c r="QKH35" s="165"/>
      <c r="QKI35" s="165"/>
      <c r="QKJ35" s="165"/>
      <c r="QKK35" s="165"/>
      <c r="QKL35" s="165"/>
      <c r="QKM35" s="165"/>
      <c r="QKN35" s="165"/>
      <c r="QKO35" s="165"/>
      <c r="QKP35" s="165"/>
      <c r="QKQ35" s="165"/>
      <c r="QKR35" s="165"/>
      <c r="QKS35" s="165"/>
      <c r="QKT35" s="165"/>
      <c r="QKU35" s="165"/>
      <c r="QKV35" s="165"/>
      <c r="QKW35" s="165"/>
      <c r="QKX35" s="165"/>
      <c r="QKY35" s="165"/>
      <c r="QKZ35" s="165"/>
      <c r="QLA35" s="165"/>
      <c r="QLB35" s="165"/>
      <c r="QLC35" s="165"/>
      <c r="QLD35" s="165"/>
      <c r="QLE35" s="165"/>
      <c r="QLF35" s="165"/>
      <c r="QLG35" s="165"/>
      <c r="QLH35" s="165"/>
      <c r="QLI35" s="165"/>
      <c r="QLJ35" s="165"/>
      <c r="QLK35" s="165"/>
      <c r="QLL35" s="165"/>
      <c r="QLM35" s="165"/>
      <c r="QLN35" s="165"/>
      <c r="QLO35" s="165"/>
      <c r="QLP35" s="165"/>
      <c r="QLQ35" s="165"/>
      <c r="QLR35" s="165"/>
      <c r="QLS35" s="165"/>
      <c r="QLT35" s="165"/>
      <c r="QLU35" s="165"/>
      <c r="QLV35" s="165"/>
      <c r="QLW35" s="165"/>
      <c r="QLX35" s="165"/>
      <c r="QLY35" s="165"/>
      <c r="QLZ35" s="165"/>
      <c r="QMA35" s="165"/>
      <c r="QMB35" s="165"/>
      <c r="QMC35" s="165"/>
      <c r="QMD35" s="165"/>
      <c r="QME35" s="165"/>
      <c r="QMF35" s="165"/>
      <c r="QMG35" s="165"/>
      <c r="QMH35" s="165"/>
      <c r="QMI35" s="165"/>
      <c r="QMJ35" s="165"/>
      <c r="QMK35" s="165"/>
      <c r="QML35" s="165"/>
      <c r="QMM35" s="165"/>
      <c r="QMN35" s="165"/>
      <c r="QMO35" s="165"/>
      <c r="QMP35" s="165"/>
      <c r="QMQ35" s="165"/>
      <c r="QMR35" s="165"/>
      <c r="QMS35" s="165"/>
      <c r="QMT35" s="165"/>
      <c r="QMU35" s="165"/>
      <c r="QMV35" s="165"/>
      <c r="QMW35" s="165"/>
      <c r="QMX35" s="165"/>
      <c r="QMY35" s="165"/>
      <c r="QMZ35" s="165"/>
      <c r="QNA35" s="165"/>
      <c r="QNB35" s="165"/>
      <c r="QNC35" s="165"/>
      <c r="QND35" s="165"/>
      <c r="QNE35" s="165"/>
      <c r="QNF35" s="165"/>
      <c r="QNG35" s="165"/>
      <c r="QNH35" s="165"/>
      <c r="QNI35" s="165"/>
      <c r="QNJ35" s="165"/>
      <c r="QNK35" s="165"/>
      <c r="QNL35" s="165"/>
      <c r="QNM35" s="165"/>
      <c r="QNN35" s="165"/>
      <c r="QNO35" s="165"/>
      <c r="QNP35" s="165"/>
      <c r="QNQ35" s="165"/>
      <c r="QNR35" s="165"/>
      <c r="QNS35" s="165"/>
      <c r="QNT35" s="165"/>
      <c r="QNU35" s="165"/>
      <c r="QNV35" s="165"/>
      <c r="QNW35" s="165"/>
      <c r="QNX35" s="165"/>
      <c r="QNY35" s="165"/>
      <c r="QNZ35" s="165"/>
      <c r="QOA35" s="165"/>
      <c r="QOB35" s="165"/>
      <c r="QOC35" s="165"/>
      <c r="QOD35" s="165"/>
      <c r="QOE35" s="165"/>
      <c r="QOF35" s="165"/>
      <c r="QOG35" s="165"/>
      <c r="QOH35" s="165"/>
      <c r="QOI35" s="165"/>
      <c r="QOJ35" s="165"/>
      <c r="QOK35" s="165"/>
      <c r="QOL35" s="165"/>
      <c r="QOM35" s="165"/>
      <c r="QON35" s="165"/>
      <c r="QOO35" s="165"/>
      <c r="QOP35" s="165"/>
      <c r="QOQ35" s="165"/>
      <c r="QOR35" s="165"/>
      <c r="QOS35" s="165"/>
      <c r="QOT35" s="165"/>
      <c r="QOU35" s="165"/>
      <c r="QOV35" s="165"/>
      <c r="QOW35" s="165"/>
      <c r="QOX35" s="165"/>
      <c r="QOY35" s="165"/>
      <c r="QOZ35" s="165"/>
      <c r="QPA35" s="165"/>
      <c r="QPB35" s="165"/>
      <c r="QPC35" s="165"/>
      <c r="QPD35" s="165"/>
      <c r="QPE35" s="165"/>
      <c r="QPF35" s="165"/>
      <c r="QPG35" s="165"/>
      <c r="QPH35" s="165"/>
      <c r="QPI35" s="165"/>
      <c r="QPJ35" s="165"/>
      <c r="QPK35" s="165"/>
      <c r="QPL35" s="165"/>
      <c r="QPM35" s="165"/>
      <c r="QPN35" s="165"/>
      <c r="QPO35" s="165"/>
      <c r="QPP35" s="165"/>
      <c r="QPQ35" s="165"/>
      <c r="QPR35" s="165"/>
      <c r="QPS35" s="165"/>
      <c r="QPT35" s="165"/>
      <c r="QPU35" s="165"/>
      <c r="QPV35" s="165"/>
      <c r="QPW35" s="165"/>
      <c r="QPX35" s="165"/>
      <c r="QPY35" s="165"/>
      <c r="QPZ35" s="165"/>
      <c r="QQA35" s="165"/>
      <c r="QQB35" s="165"/>
      <c r="QQC35" s="165"/>
      <c r="QQD35" s="165"/>
      <c r="QQE35" s="165"/>
      <c r="QQF35" s="165"/>
      <c r="QQG35" s="165"/>
      <c r="QQH35" s="165"/>
      <c r="QQI35" s="165"/>
      <c r="QQJ35" s="165"/>
      <c r="QQK35" s="165"/>
      <c r="QQL35" s="165"/>
      <c r="QQM35" s="165"/>
      <c r="QQN35" s="165"/>
      <c r="QQO35" s="165"/>
      <c r="QQP35" s="165"/>
      <c r="QQQ35" s="165"/>
      <c r="QQR35" s="165"/>
      <c r="QQS35" s="165"/>
      <c r="QQT35" s="165"/>
      <c r="QQU35" s="165"/>
      <c r="QQV35" s="165"/>
      <c r="QQW35" s="165"/>
      <c r="QQX35" s="165"/>
      <c r="QQY35" s="165"/>
      <c r="QQZ35" s="165"/>
      <c r="QRA35" s="165"/>
      <c r="QRB35" s="165"/>
      <c r="QRC35" s="165"/>
      <c r="QRD35" s="165"/>
      <c r="QRE35" s="165"/>
      <c r="QRF35" s="165"/>
      <c r="QRG35" s="165"/>
      <c r="QRH35" s="165"/>
      <c r="QRI35" s="165"/>
      <c r="QRJ35" s="165"/>
      <c r="QRK35" s="165"/>
      <c r="QRL35" s="165"/>
      <c r="QRM35" s="165"/>
      <c r="QRN35" s="165"/>
      <c r="QRO35" s="165"/>
      <c r="QRP35" s="165"/>
      <c r="QRQ35" s="165"/>
      <c r="QRR35" s="165"/>
      <c r="QRS35" s="165"/>
      <c r="QRT35" s="165"/>
      <c r="QRU35" s="165"/>
      <c r="QRV35" s="165"/>
      <c r="QRW35" s="165"/>
      <c r="QRX35" s="165"/>
      <c r="QRY35" s="165"/>
      <c r="QRZ35" s="165"/>
      <c r="QSA35" s="165"/>
      <c r="QSB35" s="165"/>
      <c r="QSC35" s="165"/>
      <c r="QSD35" s="165"/>
      <c r="QSE35" s="165"/>
      <c r="QSF35" s="165"/>
      <c r="QSG35" s="165"/>
      <c r="QSH35" s="165"/>
      <c r="QSI35" s="165"/>
      <c r="QSJ35" s="165"/>
      <c r="QSK35" s="165"/>
      <c r="QSL35" s="165"/>
      <c r="QSM35" s="165"/>
      <c r="QSN35" s="165"/>
      <c r="QSO35" s="165"/>
      <c r="QSP35" s="165"/>
      <c r="QSQ35" s="165"/>
      <c r="QSR35" s="165"/>
      <c r="QSS35" s="165"/>
      <c r="QST35" s="165"/>
      <c r="QSU35" s="165"/>
      <c r="QSV35" s="165"/>
      <c r="QSW35" s="165"/>
      <c r="QSX35" s="165"/>
      <c r="QSY35" s="165"/>
      <c r="QSZ35" s="165"/>
      <c r="QTA35" s="165"/>
      <c r="QTB35" s="165"/>
      <c r="QTC35" s="165"/>
      <c r="QTD35" s="165"/>
      <c r="QTE35" s="165"/>
      <c r="QTF35" s="165"/>
      <c r="QTG35" s="165"/>
      <c r="QTH35" s="165"/>
      <c r="QTI35" s="165"/>
      <c r="QTJ35" s="165"/>
      <c r="QTK35" s="165"/>
      <c r="QTL35" s="165"/>
      <c r="QTM35" s="165"/>
      <c r="QTN35" s="165"/>
      <c r="QTO35" s="165"/>
      <c r="QTP35" s="165"/>
      <c r="QTQ35" s="165"/>
      <c r="QTR35" s="165"/>
      <c r="QTS35" s="165"/>
      <c r="QTT35" s="165"/>
      <c r="QTU35" s="165"/>
      <c r="QTV35" s="165"/>
      <c r="QTW35" s="165"/>
      <c r="QTX35" s="165"/>
      <c r="QTY35" s="165"/>
      <c r="QTZ35" s="165"/>
      <c r="QUA35" s="165"/>
      <c r="QUB35" s="165"/>
      <c r="QUC35" s="165"/>
      <c r="QUD35" s="165"/>
      <c r="QUE35" s="165"/>
      <c r="QUF35" s="165"/>
      <c r="QUG35" s="165"/>
      <c r="QUH35" s="165"/>
      <c r="QUI35" s="165"/>
      <c r="QUJ35" s="165"/>
      <c r="QUK35" s="165"/>
      <c r="QUL35" s="165"/>
      <c r="QUM35" s="165"/>
      <c r="QUN35" s="165"/>
      <c r="QUO35" s="165"/>
      <c r="QUP35" s="165"/>
      <c r="QUQ35" s="165"/>
      <c r="QUR35" s="165"/>
      <c r="QUS35" s="165"/>
      <c r="QUT35" s="165"/>
      <c r="QUU35" s="165"/>
      <c r="QUV35" s="165"/>
      <c r="QUW35" s="165"/>
      <c r="QUX35" s="165"/>
      <c r="QUY35" s="165"/>
      <c r="QUZ35" s="165"/>
      <c r="QVA35" s="165"/>
      <c r="QVB35" s="165"/>
      <c r="QVC35" s="165"/>
      <c r="QVD35" s="165"/>
      <c r="QVE35" s="165"/>
      <c r="QVF35" s="165"/>
      <c r="QVG35" s="165"/>
      <c r="QVH35" s="165"/>
      <c r="QVI35" s="165"/>
      <c r="QVJ35" s="165"/>
      <c r="QVK35" s="165"/>
      <c r="QVL35" s="165"/>
      <c r="QVM35" s="165"/>
      <c r="QVN35" s="165"/>
      <c r="QVO35" s="165"/>
      <c r="QVP35" s="165"/>
      <c r="QVQ35" s="165"/>
      <c r="QVR35" s="165"/>
      <c r="QVS35" s="165"/>
      <c r="QVT35" s="165"/>
      <c r="QVU35" s="165"/>
      <c r="QVV35" s="165"/>
      <c r="QVW35" s="165"/>
      <c r="QVX35" s="165"/>
      <c r="QVY35" s="165"/>
      <c r="QVZ35" s="165"/>
      <c r="QWA35" s="165"/>
      <c r="QWB35" s="165"/>
      <c r="QWC35" s="165"/>
      <c r="QWD35" s="165"/>
      <c r="QWE35" s="165"/>
      <c r="QWF35" s="165"/>
      <c r="QWG35" s="165"/>
      <c r="QWH35" s="165"/>
      <c r="QWI35" s="165"/>
      <c r="QWJ35" s="165"/>
      <c r="QWK35" s="165"/>
      <c r="QWL35" s="165"/>
      <c r="QWM35" s="165"/>
      <c r="QWN35" s="165"/>
      <c r="QWO35" s="165"/>
      <c r="QWP35" s="165"/>
      <c r="QWQ35" s="165"/>
      <c r="QWR35" s="165"/>
      <c r="QWS35" s="165"/>
      <c r="QWT35" s="165"/>
      <c r="QWU35" s="165"/>
      <c r="QWV35" s="165"/>
      <c r="QWW35" s="165"/>
      <c r="QWX35" s="165"/>
      <c r="QWY35" s="165"/>
      <c r="QWZ35" s="165"/>
      <c r="QXA35" s="165"/>
      <c r="QXB35" s="165"/>
      <c r="QXC35" s="165"/>
      <c r="QXD35" s="165"/>
      <c r="QXE35" s="165"/>
      <c r="QXF35" s="165"/>
      <c r="QXG35" s="165"/>
      <c r="QXH35" s="165"/>
      <c r="QXI35" s="165"/>
      <c r="QXJ35" s="165"/>
      <c r="QXK35" s="165"/>
      <c r="QXL35" s="165"/>
      <c r="QXM35" s="165"/>
      <c r="QXN35" s="165"/>
      <c r="QXO35" s="165"/>
      <c r="QXP35" s="165"/>
      <c r="QXQ35" s="165"/>
      <c r="QXR35" s="165"/>
      <c r="QXS35" s="165"/>
      <c r="QXT35" s="165"/>
      <c r="QXU35" s="165"/>
      <c r="QXV35" s="165"/>
      <c r="QXW35" s="165"/>
      <c r="QXX35" s="165"/>
      <c r="QXY35" s="165"/>
      <c r="QXZ35" s="165"/>
      <c r="QYA35" s="165"/>
      <c r="QYB35" s="165"/>
      <c r="QYC35" s="165"/>
      <c r="QYD35" s="165"/>
      <c r="QYE35" s="165"/>
      <c r="QYF35" s="165"/>
      <c r="QYG35" s="165"/>
      <c r="QYH35" s="165"/>
      <c r="QYI35" s="165"/>
      <c r="QYJ35" s="165"/>
      <c r="QYK35" s="165"/>
      <c r="QYL35" s="165"/>
      <c r="QYM35" s="165"/>
      <c r="QYN35" s="165"/>
      <c r="QYO35" s="165"/>
      <c r="QYP35" s="165"/>
      <c r="QYQ35" s="165"/>
      <c r="QYR35" s="165"/>
      <c r="QYS35" s="165"/>
      <c r="QYT35" s="165"/>
      <c r="QYU35" s="165"/>
      <c r="QYV35" s="165"/>
      <c r="QYW35" s="165"/>
      <c r="QYX35" s="165"/>
      <c r="QYY35" s="165"/>
      <c r="QYZ35" s="165"/>
      <c r="QZA35" s="165"/>
      <c r="QZB35" s="165"/>
      <c r="QZC35" s="165"/>
      <c r="QZD35" s="165"/>
      <c r="QZE35" s="165"/>
      <c r="QZF35" s="165"/>
      <c r="QZG35" s="165"/>
      <c r="QZH35" s="165"/>
      <c r="QZI35" s="165"/>
      <c r="QZJ35" s="165"/>
      <c r="QZK35" s="165"/>
      <c r="QZL35" s="165"/>
      <c r="QZM35" s="165"/>
      <c r="QZN35" s="165"/>
      <c r="QZO35" s="165"/>
      <c r="QZP35" s="165"/>
      <c r="QZQ35" s="165"/>
      <c r="QZR35" s="165"/>
      <c r="QZS35" s="165"/>
      <c r="QZT35" s="165"/>
      <c r="QZU35" s="165"/>
      <c r="QZV35" s="165"/>
      <c r="QZW35" s="165"/>
      <c r="QZX35" s="165"/>
      <c r="QZY35" s="165"/>
      <c r="QZZ35" s="165"/>
      <c r="RAA35" s="165"/>
      <c r="RAB35" s="165"/>
      <c r="RAC35" s="165"/>
      <c r="RAD35" s="165"/>
      <c r="RAE35" s="165"/>
      <c r="RAF35" s="165"/>
      <c r="RAG35" s="165"/>
      <c r="RAH35" s="165"/>
      <c r="RAI35" s="165"/>
      <c r="RAJ35" s="165"/>
      <c r="RAK35" s="165"/>
      <c r="RAL35" s="165"/>
      <c r="RAM35" s="165"/>
      <c r="RAN35" s="165"/>
      <c r="RAO35" s="165"/>
      <c r="RAP35" s="165"/>
      <c r="RAQ35" s="165"/>
      <c r="RAR35" s="165"/>
      <c r="RAS35" s="165"/>
      <c r="RAT35" s="165"/>
      <c r="RAU35" s="165"/>
      <c r="RAV35" s="165"/>
      <c r="RAW35" s="165"/>
      <c r="RAX35" s="165"/>
      <c r="RAY35" s="165"/>
      <c r="RAZ35" s="165"/>
      <c r="RBA35" s="165"/>
      <c r="RBB35" s="165"/>
      <c r="RBC35" s="165"/>
      <c r="RBD35" s="165"/>
      <c r="RBE35" s="165"/>
      <c r="RBF35" s="165"/>
      <c r="RBG35" s="165"/>
      <c r="RBH35" s="165"/>
      <c r="RBI35" s="165"/>
      <c r="RBJ35" s="165"/>
      <c r="RBK35" s="165"/>
      <c r="RBL35" s="165"/>
      <c r="RBM35" s="165"/>
      <c r="RBN35" s="165"/>
      <c r="RBO35" s="165"/>
      <c r="RBP35" s="165"/>
      <c r="RBQ35" s="165"/>
      <c r="RBR35" s="165"/>
      <c r="RBS35" s="165"/>
      <c r="RBT35" s="165"/>
      <c r="RBU35" s="165"/>
      <c r="RBV35" s="165"/>
      <c r="RBW35" s="165"/>
      <c r="RBX35" s="165"/>
      <c r="RBY35" s="165"/>
      <c r="RBZ35" s="165"/>
      <c r="RCA35" s="165"/>
      <c r="RCB35" s="165"/>
      <c r="RCC35" s="165"/>
      <c r="RCD35" s="165"/>
      <c r="RCE35" s="165"/>
      <c r="RCF35" s="165"/>
      <c r="RCG35" s="165"/>
      <c r="RCH35" s="165"/>
      <c r="RCI35" s="165"/>
      <c r="RCJ35" s="165"/>
      <c r="RCK35" s="165"/>
      <c r="RCL35" s="165"/>
      <c r="RCM35" s="165"/>
      <c r="RCN35" s="165"/>
      <c r="RCO35" s="165"/>
      <c r="RCP35" s="165"/>
      <c r="RCQ35" s="165"/>
      <c r="RCR35" s="165"/>
      <c r="RCS35" s="165"/>
      <c r="RCT35" s="165"/>
      <c r="RCU35" s="165"/>
      <c r="RCV35" s="165"/>
      <c r="RCW35" s="165"/>
      <c r="RCX35" s="165"/>
      <c r="RCY35" s="165"/>
      <c r="RCZ35" s="165"/>
      <c r="RDA35" s="165"/>
      <c r="RDB35" s="165"/>
      <c r="RDC35" s="165"/>
      <c r="RDD35" s="165"/>
      <c r="RDE35" s="165"/>
      <c r="RDF35" s="165"/>
      <c r="RDG35" s="165"/>
      <c r="RDH35" s="165"/>
      <c r="RDI35" s="165"/>
      <c r="RDJ35" s="165"/>
      <c r="RDK35" s="165"/>
      <c r="RDL35" s="165"/>
      <c r="RDM35" s="165"/>
      <c r="RDN35" s="165"/>
      <c r="RDO35" s="165"/>
      <c r="RDP35" s="165"/>
      <c r="RDQ35" s="165"/>
      <c r="RDR35" s="165"/>
      <c r="RDS35" s="165"/>
      <c r="RDT35" s="165"/>
      <c r="RDU35" s="165"/>
      <c r="RDV35" s="165"/>
      <c r="RDW35" s="165"/>
      <c r="RDX35" s="165"/>
      <c r="RDY35" s="165"/>
      <c r="RDZ35" s="165"/>
      <c r="REA35" s="165"/>
      <c r="REB35" s="165"/>
      <c r="REC35" s="165"/>
      <c r="RED35" s="165"/>
      <c r="REE35" s="165"/>
      <c r="REF35" s="165"/>
      <c r="REG35" s="165"/>
      <c r="REH35" s="165"/>
      <c r="REI35" s="165"/>
      <c r="REJ35" s="165"/>
      <c r="REK35" s="165"/>
      <c r="REL35" s="165"/>
      <c r="REM35" s="165"/>
      <c r="REN35" s="165"/>
      <c r="REO35" s="165"/>
      <c r="REP35" s="165"/>
      <c r="REQ35" s="165"/>
      <c r="RER35" s="165"/>
      <c r="RES35" s="165"/>
      <c r="RET35" s="165"/>
      <c r="REU35" s="165"/>
      <c r="REV35" s="165"/>
      <c r="REW35" s="165"/>
      <c r="REX35" s="165"/>
      <c r="REY35" s="165"/>
      <c r="REZ35" s="165"/>
      <c r="RFA35" s="165"/>
      <c r="RFB35" s="165"/>
      <c r="RFC35" s="165"/>
      <c r="RFD35" s="165"/>
      <c r="RFE35" s="165"/>
      <c r="RFF35" s="165"/>
      <c r="RFG35" s="165"/>
      <c r="RFH35" s="165"/>
      <c r="RFI35" s="165"/>
      <c r="RFJ35" s="165"/>
      <c r="RFK35" s="165"/>
      <c r="RFL35" s="165"/>
      <c r="RFM35" s="165"/>
      <c r="RFN35" s="165"/>
      <c r="RFO35" s="165"/>
      <c r="RFP35" s="165"/>
      <c r="RFQ35" s="165"/>
      <c r="RFR35" s="165"/>
      <c r="RFS35" s="165"/>
      <c r="RFT35" s="165"/>
      <c r="RFU35" s="165"/>
      <c r="RFV35" s="165"/>
      <c r="RFW35" s="165"/>
      <c r="RFX35" s="165"/>
      <c r="RFY35" s="165"/>
      <c r="RFZ35" s="165"/>
      <c r="RGA35" s="165"/>
      <c r="RGB35" s="165"/>
      <c r="RGC35" s="165"/>
      <c r="RGD35" s="165"/>
      <c r="RGE35" s="165"/>
      <c r="RGF35" s="165"/>
      <c r="RGG35" s="165"/>
      <c r="RGH35" s="165"/>
      <c r="RGI35" s="165"/>
      <c r="RGJ35" s="165"/>
      <c r="RGK35" s="165"/>
      <c r="RGL35" s="165"/>
      <c r="RGM35" s="165"/>
      <c r="RGN35" s="165"/>
      <c r="RGO35" s="165"/>
      <c r="RGP35" s="165"/>
      <c r="RGQ35" s="165"/>
      <c r="RGR35" s="165"/>
      <c r="RGS35" s="165"/>
      <c r="RGT35" s="165"/>
      <c r="RGU35" s="165"/>
      <c r="RGV35" s="165"/>
      <c r="RGW35" s="165"/>
      <c r="RGX35" s="165"/>
      <c r="RGY35" s="165"/>
      <c r="RGZ35" s="165"/>
      <c r="RHA35" s="165"/>
      <c r="RHB35" s="165"/>
      <c r="RHC35" s="165"/>
      <c r="RHD35" s="165"/>
      <c r="RHE35" s="165"/>
      <c r="RHF35" s="165"/>
      <c r="RHG35" s="165"/>
      <c r="RHH35" s="165"/>
      <c r="RHI35" s="165"/>
      <c r="RHJ35" s="165"/>
      <c r="RHK35" s="165"/>
      <c r="RHL35" s="165"/>
      <c r="RHM35" s="165"/>
      <c r="RHN35" s="165"/>
      <c r="RHO35" s="165"/>
      <c r="RHP35" s="165"/>
      <c r="RHQ35" s="165"/>
      <c r="RHR35" s="165"/>
      <c r="RHS35" s="165"/>
      <c r="RHT35" s="165"/>
      <c r="RHU35" s="165"/>
      <c r="RHV35" s="165"/>
      <c r="RHW35" s="165"/>
      <c r="RHX35" s="165"/>
      <c r="RHY35" s="165"/>
      <c r="RHZ35" s="165"/>
      <c r="RIA35" s="165"/>
      <c r="RIB35" s="165"/>
      <c r="RIC35" s="165"/>
      <c r="RID35" s="165"/>
      <c r="RIE35" s="165"/>
      <c r="RIF35" s="165"/>
      <c r="RIG35" s="165"/>
      <c r="RIH35" s="165"/>
      <c r="RII35" s="165"/>
      <c r="RIJ35" s="165"/>
      <c r="RIK35" s="165"/>
      <c r="RIL35" s="165"/>
      <c r="RIM35" s="165"/>
      <c r="RIN35" s="165"/>
      <c r="RIO35" s="165"/>
      <c r="RIP35" s="165"/>
      <c r="RIQ35" s="165"/>
      <c r="RIR35" s="165"/>
      <c r="RIS35" s="165"/>
      <c r="RIT35" s="165"/>
      <c r="RIU35" s="165"/>
      <c r="RIV35" s="165"/>
      <c r="RIW35" s="165"/>
      <c r="RIX35" s="165"/>
      <c r="RIY35" s="165"/>
      <c r="RIZ35" s="165"/>
      <c r="RJA35" s="165"/>
      <c r="RJB35" s="165"/>
      <c r="RJC35" s="165"/>
      <c r="RJD35" s="165"/>
      <c r="RJE35" s="165"/>
      <c r="RJF35" s="165"/>
      <c r="RJG35" s="165"/>
      <c r="RJH35" s="165"/>
      <c r="RJI35" s="165"/>
      <c r="RJJ35" s="165"/>
      <c r="RJK35" s="165"/>
      <c r="RJL35" s="165"/>
      <c r="RJM35" s="165"/>
      <c r="RJN35" s="165"/>
      <c r="RJO35" s="165"/>
      <c r="RJP35" s="165"/>
      <c r="RJQ35" s="165"/>
      <c r="RJR35" s="165"/>
      <c r="RJS35" s="165"/>
      <c r="RJT35" s="165"/>
      <c r="RJU35" s="165"/>
      <c r="RJV35" s="165"/>
      <c r="RJW35" s="165"/>
      <c r="RJX35" s="165"/>
      <c r="RJY35" s="165"/>
      <c r="RJZ35" s="165"/>
      <c r="RKA35" s="165"/>
      <c r="RKB35" s="165"/>
      <c r="RKC35" s="165"/>
      <c r="RKD35" s="165"/>
      <c r="RKE35" s="165"/>
      <c r="RKF35" s="165"/>
      <c r="RKG35" s="165"/>
      <c r="RKH35" s="165"/>
      <c r="RKI35" s="165"/>
      <c r="RKJ35" s="165"/>
      <c r="RKK35" s="165"/>
      <c r="RKL35" s="165"/>
      <c r="RKM35" s="165"/>
      <c r="RKN35" s="165"/>
      <c r="RKO35" s="165"/>
      <c r="RKP35" s="165"/>
      <c r="RKQ35" s="165"/>
      <c r="RKR35" s="165"/>
      <c r="RKS35" s="165"/>
      <c r="RKT35" s="165"/>
      <c r="RKU35" s="165"/>
      <c r="RKV35" s="165"/>
      <c r="RKW35" s="165"/>
      <c r="RKX35" s="165"/>
      <c r="RKY35" s="165"/>
      <c r="RKZ35" s="165"/>
      <c r="RLA35" s="165"/>
      <c r="RLB35" s="165"/>
      <c r="RLC35" s="165"/>
      <c r="RLD35" s="165"/>
      <c r="RLE35" s="165"/>
      <c r="RLF35" s="165"/>
      <c r="RLG35" s="165"/>
      <c r="RLH35" s="165"/>
      <c r="RLI35" s="165"/>
      <c r="RLJ35" s="165"/>
      <c r="RLK35" s="165"/>
      <c r="RLL35" s="165"/>
      <c r="RLM35" s="165"/>
      <c r="RLN35" s="165"/>
      <c r="RLO35" s="165"/>
      <c r="RLP35" s="165"/>
      <c r="RLQ35" s="165"/>
      <c r="RLR35" s="165"/>
      <c r="RLS35" s="165"/>
      <c r="RLT35" s="165"/>
      <c r="RLU35" s="165"/>
      <c r="RLV35" s="165"/>
      <c r="RLW35" s="165"/>
      <c r="RLX35" s="165"/>
      <c r="RLY35" s="165"/>
      <c r="RLZ35" s="165"/>
      <c r="RMA35" s="165"/>
      <c r="RMB35" s="165"/>
      <c r="RMC35" s="165"/>
      <c r="RMD35" s="165"/>
      <c r="RME35" s="165"/>
      <c r="RMF35" s="165"/>
      <c r="RMG35" s="165"/>
      <c r="RMH35" s="165"/>
      <c r="RMI35" s="165"/>
      <c r="RMJ35" s="165"/>
      <c r="RMK35" s="165"/>
      <c r="RML35" s="165"/>
      <c r="RMM35" s="165"/>
      <c r="RMN35" s="165"/>
      <c r="RMO35" s="165"/>
      <c r="RMP35" s="165"/>
      <c r="RMQ35" s="165"/>
      <c r="RMR35" s="165"/>
      <c r="RMS35" s="165"/>
      <c r="RMT35" s="165"/>
      <c r="RMU35" s="165"/>
      <c r="RMV35" s="165"/>
      <c r="RMW35" s="165"/>
      <c r="RMX35" s="165"/>
      <c r="RMY35" s="165"/>
      <c r="RMZ35" s="165"/>
      <c r="RNA35" s="165"/>
      <c r="RNB35" s="165"/>
      <c r="RNC35" s="165"/>
      <c r="RND35" s="165"/>
      <c r="RNE35" s="165"/>
      <c r="RNF35" s="165"/>
      <c r="RNG35" s="165"/>
      <c r="RNH35" s="165"/>
      <c r="RNI35" s="165"/>
      <c r="RNJ35" s="165"/>
      <c r="RNK35" s="165"/>
      <c r="RNL35" s="165"/>
      <c r="RNM35" s="165"/>
      <c r="RNN35" s="165"/>
      <c r="RNO35" s="165"/>
      <c r="RNP35" s="165"/>
      <c r="RNQ35" s="165"/>
      <c r="RNR35" s="165"/>
      <c r="RNS35" s="165"/>
      <c r="RNT35" s="165"/>
      <c r="RNU35" s="165"/>
      <c r="RNV35" s="165"/>
      <c r="RNW35" s="165"/>
      <c r="RNX35" s="165"/>
      <c r="RNY35" s="165"/>
      <c r="RNZ35" s="165"/>
      <c r="ROA35" s="165"/>
      <c r="ROB35" s="165"/>
      <c r="ROC35" s="165"/>
      <c r="ROD35" s="165"/>
      <c r="ROE35" s="165"/>
      <c r="ROF35" s="165"/>
      <c r="ROG35" s="165"/>
      <c r="ROH35" s="165"/>
      <c r="ROI35" s="165"/>
      <c r="ROJ35" s="165"/>
      <c r="ROK35" s="165"/>
      <c r="ROL35" s="165"/>
      <c r="ROM35" s="165"/>
      <c r="RON35" s="165"/>
      <c r="ROO35" s="165"/>
      <c r="ROP35" s="165"/>
      <c r="ROQ35" s="165"/>
      <c r="ROR35" s="165"/>
      <c r="ROS35" s="165"/>
      <c r="ROT35" s="165"/>
      <c r="ROU35" s="165"/>
      <c r="ROV35" s="165"/>
      <c r="ROW35" s="165"/>
      <c r="ROX35" s="165"/>
      <c r="ROY35" s="165"/>
      <c r="ROZ35" s="165"/>
      <c r="RPA35" s="165"/>
      <c r="RPB35" s="165"/>
      <c r="RPC35" s="165"/>
      <c r="RPD35" s="165"/>
      <c r="RPE35" s="165"/>
      <c r="RPF35" s="165"/>
      <c r="RPG35" s="165"/>
      <c r="RPH35" s="165"/>
      <c r="RPI35" s="165"/>
      <c r="RPJ35" s="165"/>
      <c r="RPK35" s="165"/>
      <c r="RPL35" s="165"/>
      <c r="RPM35" s="165"/>
      <c r="RPN35" s="165"/>
      <c r="RPO35" s="165"/>
      <c r="RPP35" s="165"/>
      <c r="RPQ35" s="165"/>
      <c r="RPR35" s="165"/>
      <c r="RPS35" s="165"/>
      <c r="RPT35" s="165"/>
      <c r="RPU35" s="165"/>
      <c r="RPV35" s="165"/>
      <c r="RPW35" s="165"/>
      <c r="RPX35" s="165"/>
      <c r="RPY35" s="165"/>
      <c r="RPZ35" s="165"/>
      <c r="RQA35" s="165"/>
      <c r="RQB35" s="165"/>
      <c r="RQC35" s="165"/>
      <c r="RQD35" s="165"/>
      <c r="RQE35" s="165"/>
      <c r="RQF35" s="165"/>
      <c r="RQG35" s="165"/>
      <c r="RQH35" s="165"/>
      <c r="RQI35" s="165"/>
      <c r="RQJ35" s="165"/>
      <c r="RQK35" s="165"/>
      <c r="RQL35" s="165"/>
      <c r="RQM35" s="165"/>
      <c r="RQN35" s="165"/>
      <c r="RQO35" s="165"/>
      <c r="RQP35" s="165"/>
      <c r="RQQ35" s="165"/>
      <c r="RQR35" s="165"/>
      <c r="RQS35" s="165"/>
      <c r="RQT35" s="165"/>
      <c r="RQU35" s="165"/>
      <c r="RQV35" s="165"/>
      <c r="RQW35" s="165"/>
      <c r="RQX35" s="165"/>
      <c r="RQY35" s="165"/>
      <c r="RQZ35" s="165"/>
      <c r="RRA35" s="165"/>
      <c r="RRB35" s="165"/>
      <c r="RRC35" s="165"/>
      <c r="RRD35" s="165"/>
      <c r="RRE35" s="165"/>
      <c r="RRF35" s="165"/>
      <c r="RRG35" s="165"/>
      <c r="RRH35" s="165"/>
      <c r="RRI35" s="165"/>
      <c r="RRJ35" s="165"/>
      <c r="RRK35" s="165"/>
      <c r="RRL35" s="165"/>
      <c r="RRM35" s="165"/>
      <c r="RRN35" s="165"/>
      <c r="RRO35" s="165"/>
      <c r="RRP35" s="165"/>
      <c r="RRQ35" s="165"/>
      <c r="RRR35" s="165"/>
      <c r="RRS35" s="165"/>
      <c r="RRT35" s="165"/>
      <c r="RRU35" s="165"/>
      <c r="RRV35" s="165"/>
      <c r="RRW35" s="165"/>
      <c r="RRX35" s="165"/>
      <c r="RRY35" s="165"/>
      <c r="RRZ35" s="165"/>
      <c r="RSA35" s="165"/>
      <c r="RSB35" s="165"/>
      <c r="RSC35" s="165"/>
      <c r="RSD35" s="165"/>
      <c r="RSE35" s="165"/>
      <c r="RSF35" s="165"/>
      <c r="RSG35" s="165"/>
      <c r="RSH35" s="165"/>
      <c r="RSI35" s="165"/>
      <c r="RSJ35" s="165"/>
      <c r="RSK35" s="165"/>
      <c r="RSL35" s="165"/>
      <c r="RSM35" s="165"/>
      <c r="RSN35" s="165"/>
      <c r="RSO35" s="165"/>
      <c r="RSP35" s="165"/>
      <c r="RSQ35" s="165"/>
      <c r="RSR35" s="165"/>
      <c r="RSS35" s="165"/>
      <c r="RST35" s="165"/>
      <c r="RSU35" s="165"/>
      <c r="RSV35" s="165"/>
      <c r="RSW35" s="165"/>
      <c r="RSX35" s="165"/>
      <c r="RSY35" s="165"/>
      <c r="RSZ35" s="165"/>
      <c r="RTA35" s="165"/>
      <c r="RTB35" s="165"/>
      <c r="RTC35" s="165"/>
      <c r="RTD35" s="165"/>
      <c r="RTE35" s="165"/>
      <c r="RTF35" s="165"/>
      <c r="RTG35" s="165"/>
      <c r="RTH35" s="165"/>
      <c r="RTI35" s="165"/>
      <c r="RTJ35" s="165"/>
      <c r="RTK35" s="165"/>
      <c r="RTL35" s="165"/>
      <c r="RTM35" s="165"/>
      <c r="RTN35" s="165"/>
      <c r="RTO35" s="165"/>
      <c r="RTP35" s="165"/>
      <c r="RTQ35" s="165"/>
      <c r="RTR35" s="165"/>
      <c r="RTS35" s="165"/>
      <c r="RTT35" s="165"/>
      <c r="RTU35" s="165"/>
      <c r="RTV35" s="165"/>
      <c r="RTW35" s="165"/>
      <c r="RTX35" s="165"/>
      <c r="RTY35" s="165"/>
      <c r="RTZ35" s="165"/>
      <c r="RUA35" s="165"/>
      <c r="RUB35" s="165"/>
      <c r="RUC35" s="165"/>
      <c r="RUD35" s="165"/>
      <c r="RUE35" s="165"/>
      <c r="RUF35" s="165"/>
      <c r="RUG35" s="165"/>
      <c r="RUH35" s="165"/>
      <c r="RUI35" s="165"/>
      <c r="RUJ35" s="165"/>
      <c r="RUK35" s="165"/>
      <c r="RUL35" s="165"/>
      <c r="RUM35" s="165"/>
      <c r="RUN35" s="165"/>
      <c r="RUO35" s="165"/>
      <c r="RUP35" s="165"/>
      <c r="RUQ35" s="165"/>
      <c r="RUR35" s="165"/>
      <c r="RUS35" s="165"/>
      <c r="RUT35" s="165"/>
      <c r="RUU35" s="165"/>
      <c r="RUV35" s="165"/>
      <c r="RUW35" s="165"/>
      <c r="RUX35" s="165"/>
      <c r="RUY35" s="165"/>
      <c r="RUZ35" s="165"/>
      <c r="RVA35" s="165"/>
      <c r="RVB35" s="165"/>
      <c r="RVC35" s="165"/>
      <c r="RVD35" s="165"/>
      <c r="RVE35" s="165"/>
      <c r="RVF35" s="165"/>
      <c r="RVG35" s="165"/>
      <c r="RVH35" s="165"/>
      <c r="RVI35" s="165"/>
      <c r="RVJ35" s="165"/>
      <c r="RVK35" s="165"/>
      <c r="RVL35" s="165"/>
      <c r="RVM35" s="165"/>
      <c r="RVN35" s="165"/>
      <c r="RVO35" s="165"/>
      <c r="RVP35" s="165"/>
      <c r="RVQ35" s="165"/>
      <c r="RVR35" s="165"/>
      <c r="RVS35" s="165"/>
      <c r="RVT35" s="165"/>
      <c r="RVU35" s="165"/>
      <c r="RVV35" s="165"/>
      <c r="RVW35" s="165"/>
      <c r="RVX35" s="165"/>
      <c r="RVY35" s="165"/>
      <c r="RVZ35" s="165"/>
      <c r="RWA35" s="165"/>
      <c r="RWB35" s="165"/>
      <c r="RWC35" s="165"/>
      <c r="RWD35" s="165"/>
      <c r="RWE35" s="165"/>
      <c r="RWF35" s="165"/>
      <c r="RWG35" s="165"/>
      <c r="RWH35" s="165"/>
      <c r="RWI35" s="165"/>
      <c r="RWJ35" s="165"/>
      <c r="RWK35" s="165"/>
      <c r="RWL35" s="165"/>
      <c r="RWM35" s="165"/>
      <c r="RWN35" s="165"/>
      <c r="RWO35" s="165"/>
      <c r="RWP35" s="165"/>
      <c r="RWQ35" s="165"/>
      <c r="RWR35" s="165"/>
      <c r="RWS35" s="165"/>
      <c r="RWT35" s="165"/>
      <c r="RWU35" s="165"/>
      <c r="RWV35" s="165"/>
      <c r="RWW35" s="165"/>
      <c r="RWX35" s="165"/>
      <c r="RWY35" s="165"/>
      <c r="RWZ35" s="165"/>
      <c r="RXA35" s="165"/>
      <c r="RXB35" s="165"/>
      <c r="RXC35" s="165"/>
      <c r="RXD35" s="165"/>
      <c r="RXE35" s="165"/>
      <c r="RXF35" s="165"/>
      <c r="RXG35" s="165"/>
      <c r="RXH35" s="165"/>
      <c r="RXI35" s="165"/>
      <c r="RXJ35" s="165"/>
      <c r="RXK35" s="165"/>
      <c r="RXL35" s="165"/>
      <c r="RXM35" s="165"/>
      <c r="RXN35" s="165"/>
      <c r="RXO35" s="165"/>
      <c r="RXP35" s="165"/>
      <c r="RXQ35" s="165"/>
      <c r="RXR35" s="165"/>
      <c r="RXS35" s="165"/>
      <c r="RXT35" s="165"/>
      <c r="RXU35" s="165"/>
      <c r="RXV35" s="165"/>
      <c r="RXW35" s="165"/>
      <c r="RXX35" s="165"/>
      <c r="RXY35" s="165"/>
      <c r="RXZ35" s="165"/>
      <c r="RYA35" s="165"/>
      <c r="RYB35" s="165"/>
      <c r="RYC35" s="165"/>
      <c r="RYD35" s="165"/>
      <c r="RYE35" s="165"/>
      <c r="RYF35" s="165"/>
      <c r="RYG35" s="165"/>
      <c r="RYH35" s="165"/>
      <c r="RYI35" s="165"/>
      <c r="RYJ35" s="165"/>
      <c r="RYK35" s="165"/>
      <c r="RYL35" s="165"/>
      <c r="RYM35" s="165"/>
      <c r="RYN35" s="165"/>
      <c r="RYO35" s="165"/>
      <c r="RYP35" s="165"/>
      <c r="RYQ35" s="165"/>
      <c r="RYR35" s="165"/>
      <c r="RYS35" s="165"/>
      <c r="RYT35" s="165"/>
      <c r="RYU35" s="165"/>
      <c r="RYV35" s="165"/>
      <c r="RYW35" s="165"/>
      <c r="RYX35" s="165"/>
      <c r="RYY35" s="165"/>
      <c r="RYZ35" s="165"/>
      <c r="RZA35" s="165"/>
      <c r="RZB35" s="165"/>
      <c r="RZC35" s="165"/>
      <c r="RZD35" s="165"/>
      <c r="RZE35" s="165"/>
      <c r="RZF35" s="165"/>
      <c r="RZG35" s="165"/>
      <c r="RZH35" s="165"/>
      <c r="RZI35" s="165"/>
      <c r="RZJ35" s="165"/>
      <c r="RZK35" s="165"/>
      <c r="RZL35" s="165"/>
      <c r="RZM35" s="165"/>
      <c r="RZN35" s="165"/>
      <c r="RZO35" s="165"/>
      <c r="RZP35" s="165"/>
      <c r="RZQ35" s="165"/>
      <c r="RZR35" s="165"/>
      <c r="RZS35" s="165"/>
      <c r="RZT35" s="165"/>
      <c r="RZU35" s="165"/>
      <c r="RZV35" s="165"/>
      <c r="RZW35" s="165"/>
      <c r="RZX35" s="165"/>
      <c r="RZY35" s="165"/>
      <c r="RZZ35" s="165"/>
      <c r="SAA35" s="165"/>
      <c r="SAB35" s="165"/>
      <c r="SAC35" s="165"/>
      <c r="SAD35" s="165"/>
      <c r="SAE35" s="165"/>
      <c r="SAF35" s="165"/>
      <c r="SAG35" s="165"/>
      <c r="SAH35" s="165"/>
      <c r="SAI35" s="165"/>
      <c r="SAJ35" s="165"/>
      <c r="SAK35" s="165"/>
      <c r="SAL35" s="165"/>
      <c r="SAM35" s="165"/>
      <c r="SAN35" s="165"/>
      <c r="SAO35" s="165"/>
      <c r="SAP35" s="165"/>
      <c r="SAQ35" s="165"/>
      <c r="SAR35" s="165"/>
      <c r="SAS35" s="165"/>
      <c r="SAT35" s="165"/>
      <c r="SAU35" s="165"/>
      <c r="SAV35" s="165"/>
      <c r="SAW35" s="165"/>
      <c r="SAX35" s="165"/>
      <c r="SAY35" s="165"/>
      <c r="SAZ35" s="165"/>
      <c r="SBA35" s="165"/>
      <c r="SBB35" s="165"/>
      <c r="SBC35" s="165"/>
      <c r="SBD35" s="165"/>
      <c r="SBE35" s="165"/>
      <c r="SBF35" s="165"/>
      <c r="SBG35" s="165"/>
      <c r="SBH35" s="165"/>
      <c r="SBI35" s="165"/>
      <c r="SBJ35" s="165"/>
      <c r="SBK35" s="165"/>
      <c r="SBL35" s="165"/>
      <c r="SBM35" s="165"/>
      <c r="SBN35" s="165"/>
      <c r="SBO35" s="165"/>
      <c r="SBP35" s="165"/>
      <c r="SBQ35" s="165"/>
      <c r="SBR35" s="165"/>
      <c r="SBS35" s="165"/>
      <c r="SBT35" s="165"/>
      <c r="SBU35" s="165"/>
      <c r="SBV35" s="165"/>
      <c r="SBW35" s="165"/>
      <c r="SBX35" s="165"/>
      <c r="SBY35" s="165"/>
      <c r="SBZ35" s="165"/>
      <c r="SCA35" s="165"/>
      <c r="SCB35" s="165"/>
      <c r="SCC35" s="165"/>
      <c r="SCD35" s="165"/>
      <c r="SCE35" s="165"/>
      <c r="SCF35" s="165"/>
      <c r="SCG35" s="165"/>
      <c r="SCH35" s="165"/>
      <c r="SCI35" s="165"/>
      <c r="SCJ35" s="165"/>
      <c r="SCK35" s="165"/>
      <c r="SCL35" s="165"/>
      <c r="SCM35" s="165"/>
      <c r="SCN35" s="165"/>
      <c r="SCO35" s="165"/>
      <c r="SCP35" s="165"/>
      <c r="SCQ35" s="165"/>
      <c r="SCR35" s="165"/>
      <c r="SCS35" s="165"/>
      <c r="SCT35" s="165"/>
      <c r="SCU35" s="165"/>
      <c r="SCV35" s="165"/>
      <c r="SCW35" s="165"/>
      <c r="SCX35" s="165"/>
      <c r="SCY35" s="165"/>
      <c r="SCZ35" s="165"/>
      <c r="SDA35" s="165"/>
      <c r="SDB35" s="165"/>
      <c r="SDC35" s="165"/>
      <c r="SDD35" s="165"/>
      <c r="SDE35" s="165"/>
      <c r="SDF35" s="165"/>
      <c r="SDG35" s="165"/>
      <c r="SDH35" s="165"/>
      <c r="SDI35" s="165"/>
      <c r="SDJ35" s="165"/>
      <c r="SDK35" s="165"/>
      <c r="SDL35" s="165"/>
      <c r="SDM35" s="165"/>
      <c r="SDN35" s="165"/>
      <c r="SDO35" s="165"/>
      <c r="SDP35" s="165"/>
      <c r="SDQ35" s="165"/>
      <c r="SDR35" s="165"/>
      <c r="SDS35" s="165"/>
      <c r="SDT35" s="165"/>
      <c r="SDU35" s="165"/>
      <c r="SDV35" s="165"/>
      <c r="SDW35" s="165"/>
      <c r="SDX35" s="165"/>
      <c r="SDY35" s="165"/>
      <c r="SDZ35" s="165"/>
      <c r="SEA35" s="165"/>
      <c r="SEB35" s="165"/>
      <c r="SEC35" s="165"/>
      <c r="SED35" s="165"/>
      <c r="SEE35" s="165"/>
      <c r="SEF35" s="165"/>
      <c r="SEG35" s="165"/>
      <c r="SEH35" s="165"/>
      <c r="SEI35" s="165"/>
      <c r="SEJ35" s="165"/>
      <c r="SEK35" s="165"/>
      <c r="SEL35" s="165"/>
      <c r="SEM35" s="165"/>
      <c r="SEN35" s="165"/>
      <c r="SEO35" s="165"/>
      <c r="SEP35" s="165"/>
      <c r="SEQ35" s="165"/>
      <c r="SER35" s="165"/>
      <c r="SES35" s="165"/>
      <c r="SET35" s="165"/>
      <c r="SEU35" s="165"/>
      <c r="SEV35" s="165"/>
      <c r="SEW35" s="165"/>
      <c r="SEX35" s="165"/>
      <c r="SEY35" s="165"/>
      <c r="SEZ35" s="165"/>
      <c r="SFA35" s="165"/>
      <c r="SFB35" s="165"/>
      <c r="SFC35" s="165"/>
      <c r="SFD35" s="165"/>
      <c r="SFE35" s="165"/>
      <c r="SFF35" s="165"/>
      <c r="SFG35" s="165"/>
      <c r="SFH35" s="165"/>
      <c r="SFI35" s="165"/>
      <c r="SFJ35" s="165"/>
      <c r="SFK35" s="165"/>
      <c r="SFL35" s="165"/>
      <c r="SFM35" s="165"/>
      <c r="SFN35" s="165"/>
      <c r="SFO35" s="165"/>
      <c r="SFP35" s="165"/>
      <c r="SFQ35" s="165"/>
      <c r="SFR35" s="165"/>
      <c r="SFS35" s="165"/>
      <c r="SFT35" s="165"/>
      <c r="SFU35" s="165"/>
      <c r="SFV35" s="165"/>
      <c r="SFW35" s="165"/>
      <c r="SFX35" s="165"/>
      <c r="SFY35" s="165"/>
      <c r="SFZ35" s="165"/>
      <c r="SGA35" s="165"/>
      <c r="SGB35" s="165"/>
      <c r="SGC35" s="165"/>
      <c r="SGD35" s="165"/>
      <c r="SGE35" s="165"/>
      <c r="SGF35" s="165"/>
      <c r="SGG35" s="165"/>
      <c r="SGH35" s="165"/>
      <c r="SGI35" s="165"/>
      <c r="SGJ35" s="165"/>
      <c r="SGK35" s="165"/>
      <c r="SGL35" s="165"/>
      <c r="SGM35" s="165"/>
      <c r="SGN35" s="165"/>
      <c r="SGO35" s="165"/>
      <c r="SGP35" s="165"/>
      <c r="SGQ35" s="165"/>
      <c r="SGR35" s="165"/>
      <c r="SGS35" s="165"/>
      <c r="SGT35" s="165"/>
      <c r="SGU35" s="165"/>
      <c r="SGV35" s="165"/>
      <c r="SGW35" s="165"/>
      <c r="SGX35" s="165"/>
      <c r="SGY35" s="165"/>
      <c r="SGZ35" s="165"/>
      <c r="SHA35" s="165"/>
      <c r="SHB35" s="165"/>
      <c r="SHC35" s="165"/>
      <c r="SHD35" s="165"/>
      <c r="SHE35" s="165"/>
      <c r="SHF35" s="165"/>
      <c r="SHG35" s="165"/>
      <c r="SHH35" s="165"/>
      <c r="SHI35" s="165"/>
      <c r="SHJ35" s="165"/>
      <c r="SHK35" s="165"/>
      <c r="SHL35" s="165"/>
      <c r="SHM35" s="165"/>
      <c r="SHN35" s="165"/>
      <c r="SHO35" s="165"/>
      <c r="SHP35" s="165"/>
      <c r="SHQ35" s="165"/>
      <c r="SHR35" s="165"/>
      <c r="SHS35" s="165"/>
      <c r="SHT35" s="165"/>
      <c r="SHU35" s="165"/>
      <c r="SHV35" s="165"/>
      <c r="SHW35" s="165"/>
      <c r="SHX35" s="165"/>
      <c r="SHY35" s="165"/>
      <c r="SHZ35" s="165"/>
      <c r="SIA35" s="165"/>
      <c r="SIB35" s="165"/>
      <c r="SIC35" s="165"/>
      <c r="SID35" s="165"/>
      <c r="SIE35" s="165"/>
      <c r="SIF35" s="165"/>
      <c r="SIG35" s="165"/>
      <c r="SIH35" s="165"/>
      <c r="SII35" s="165"/>
      <c r="SIJ35" s="165"/>
      <c r="SIK35" s="165"/>
      <c r="SIL35" s="165"/>
      <c r="SIM35" s="165"/>
      <c r="SIN35" s="165"/>
      <c r="SIO35" s="165"/>
      <c r="SIP35" s="165"/>
      <c r="SIQ35" s="165"/>
      <c r="SIR35" s="165"/>
      <c r="SIS35" s="165"/>
      <c r="SIT35" s="165"/>
      <c r="SIU35" s="165"/>
      <c r="SIV35" s="165"/>
      <c r="SIW35" s="165"/>
      <c r="SIX35" s="165"/>
      <c r="SIY35" s="165"/>
      <c r="SIZ35" s="165"/>
      <c r="SJA35" s="165"/>
      <c r="SJB35" s="165"/>
      <c r="SJC35" s="165"/>
      <c r="SJD35" s="165"/>
      <c r="SJE35" s="165"/>
      <c r="SJF35" s="165"/>
      <c r="SJG35" s="165"/>
      <c r="SJH35" s="165"/>
      <c r="SJI35" s="165"/>
      <c r="SJJ35" s="165"/>
      <c r="SJK35" s="165"/>
      <c r="SJL35" s="165"/>
      <c r="SJM35" s="165"/>
      <c r="SJN35" s="165"/>
      <c r="SJO35" s="165"/>
      <c r="SJP35" s="165"/>
      <c r="SJQ35" s="165"/>
      <c r="SJR35" s="165"/>
      <c r="SJS35" s="165"/>
      <c r="SJT35" s="165"/>
      <c r="SJU35" s="165"/>
      <c r="SJV35" s="165"/>
      <c r="SJW35" s="165"/>
      <c r="SJX35" s="165"/>
      <c r="SJY35" s="165"/>
      <c r="SJZ35" s="165"/>
      <c r="SKA35" s="165"/>
      <c r="SKB35" s="165"/>
      <c r="SKC35" s="165"/>
      <c r="SKD35" s="165"/>
      <c r="SKE35" s="165"/>
      <c r="SKF35" s="165"/>
      <c r="SKG35" s="165"/>
      <c r="SKH35" s="165"/>
      <c r="SKI35" s="165"/>
      <c r="SKJ35" s="165"/>
      <c r="SKK35" s="165"/>
      <c r="SKL35" s="165"/>
      <c r="SKM35" s="165"/>
      <c r="SKN35" s="165"/>
      <c r="SKO35" s="165"/>
      <c r="SKP35" s="165"/>
      <c r="SKQ35" s="165"/>
      <c r="SKR35" s="165"/>
      <c r="SKS35" s="165"/>
      <c r="SKT35" s="165"/>
      <c r="SKU35" s="165"/>
      <c r="SKV35" s="165"/>
      <c r="SKW35" s="165"/>
      <c r="SKX35" s="165"/>
      <c r="SKY35" s="165"/>
      <c r="SKZ35" s="165"/>
      <c r="SLA35" s="165"/>
      <c r="SLB35" s="165"/>
      <c r="SLC35" s="165"/>
      <c r="SLD35" s="165"/>
      <c r="SLE35" s="165"/>
      <c r="SLF35" s="165"/>
      <c r="SLG35" s="165"/>
      <c r="SLH35" s="165"/>
      <c r="SLI35" s="165"/>
      <c r="SLJ35" s="165"/>
      <c r="SLK35" s="165"/>
      <c r="SLL35" s="165"/>
      <c r="SLM35" s="165"/>
      <c r="SLN35" s="165"/>
      <c r="SLO35" s="165"/>
      <c r="SLP35" s="165"/>
      <c r="SLQ35" s="165"/>
      <c r="SLR35" s="165"/>
      <c r="SLS35" s="165"/>
      <c r="SLT35" s="165"/>
      <c r="SLU35" s="165"/>
      <c r="SLV35" s="165"/>
      <c r="SLW35" s="165"/>
      <c r="SLX35" s="165"/>
      <c r="SLY35" s="165"/>
      <c r="SLZ35" s="165"/>
      <c r="SMA35" s="165"/>
      <c r="SMB35" s="165"/>
      <c r="SMC35" s="165"/>
      <c r="SMD35" s="165"/>
      <c r="SME35" s="165"/>
      <c r="SMF35" s="165"/>
      <c r="SMG35" s="165"/>
      <c r="SMH35" s="165"/>
      <c r="SMI35" s="165"/>
      <c r="SMJ35" s="165"/>
      <c r="SMK35" s="165"/>
      <c r="SML35" s="165"/>
      <c r="SMM35" s="165"/>
      <c r="SMN35" s="165"/>
      <c r="SMO35" s="165"/>
      <c r="SMP35" s="165"/>
      <c r="SMQ35" s="165"/>
      <c r="SMR35" s="165"/>
      <c r="SMS35" s="165"/>
      <c r="SMT35" s="165"/>
      <c r="SMU35" s="165"/>
      <c r="SMV35" s="165"/>
      <c r="SMW35" s="165"/>
      <c r="SMX35" s="165"/>
      <c r="SMY35" s="165"/>
      <c r="SMZ35" s="165"/>
      <c r="SNA35" s="165"/>
      <c r="SNB35" s="165"/>
      <c r="SNC35" s="165"/>
      <c r="SND35" s="165"/>
      <c r="SNE35" s="165"/>
      <c r="SNF35" s="165"/>
      <c r="SNG35" s="165"/>
      <c r="SNH35" s="165"/>
      <c r="SNI35" s="165"/>
      <c r="SNJ35" s="165"/>
      <c r="SNK35" s="165"/>
      <c r="SNL35" s="165"/>
      <c r="SNM35" s="165"/>
      <c r="SNN35" s="165"/>
      <c r="SNO35" s="165"/>
      <c r="SNP35" s="165"/>
      <c r="SNQ35" s="165"/>
      <c r="SNR35" s="165"/>
      <c r="SNS35" s="165"/>
      <c r="SNT35" s="165"/>
      <c r="SNU35" s="165"/>
      <c r="SNV35" s="165"/>
      <c r="SNW35" s="165"/>
      <c r="SNX35" s="165"/>
      <c r="SNY35" s="165"/>
      <c r="SNZ35" s="165"/>
      <c r="SOA35" s="165"/>
      <c r="SOB35" s="165"/>
      <c r="SOC35" s="165"/>
      <c r="SOD35" s="165"/>
      <c r="SOE35" s="165"/>
      <c r="SOF35" s="165"/>
      <c r="SOG35" s="165"/>
      <c r="SOH35" s="165"/>
      <c r="SOI35" s="165"/>
      <c r="SOJ35" s="165"/>
      <c r="SOK35" s="165"/>
      <c r="SOL35" s="165"/>
      <c r="SOM35" s="165"/>
      <c r="SON35" s="165"/>
      <c r="SOO35" s="165"/>
      <c r="SOP35" s="165"/>
      <c r="SOQ35" s="165"/>
      <c r="SOR35" s="165"/>
      <c r="SOS35" s="165"/>
      <c r="SOT35" s="165"/>
      <c r="SOU35" s="165"/>
      <c r="SOV35" s="165"/>
      <c r="SOW35" s="165"/>
      <c r="SOX35" s="165"/>
      <c r="SOY35" s="165"/>
      <c r="SOZ35" s="165"/>
      <c r="SPA35" s="165"/>
      <c r="SPB35" s="165"/>
      <c r="SPC35" s="165"/>
      <c r="SPD35" s="165"/>
      <c r="SPE35" s="165"/>
      <c r="SPF35" s="165"/>
      <c r="SPG35" s="165"/>
      <c r="SPH35" s="165"/>
      <c r="SPI35" s="165"/>
      <c r="SPJ35" s="165"/>
      <c r="SPK35" s="165"/>
      <c r="SPL35" s="165"/>
      <c r="SPM35" s="165"/>
      <c r="SPN35" s="165"/>
      <c r="SPO35" s="165"/>
      <c r="SPP35" s="165"/>
      <c r="SPQ35" s="165"/>
      <c r="SPR35" s="165"/>
      <c r="SPS35" s="165"/>
      <c r="SPT35" s="165"/>
      <c r="SPU35" s="165"/>
      <c r="SPV35" s="165"/>
      <c r="SPW35" s="165"/>
      <c r="SPX35" s="165"/>
      <c r="SPY35" s="165"/>
      <c r="SPZ35" s="165"/>
      <c r="SQA35" s="165"/>
      <c r="SQB35" s="165"/>
      <c r="SQC35" s="165"/>
      <c r="SQD35" s="165"/>
      <c r="SQE35" s="165"/>
      <c r="SQF35" s="165"/>
      <c r="SQG35" s="165"/>
      <c r="SQH35" s="165"/>
      <c r="SQI35" s="165"/>
      <c r="SQJ35" s="165"/>
      <c r="SQK35" s="165"/>
      <c r="SQL35" s="165"/>
      <c r="SQM35" s="165"/>
      <c r="SQN35" s="165"/>
      <c r="SQO35" s="165"/>
      <c r="SQP35" s="165"/>
      <c r="SQQ35" s="165"/>
      <c r="SQR35" s="165"/>
      <c r="SQS35" s="165"/>
      <c r="SQT35" s="165"/>
      <c r="SQU35" s="165"/>
      <c r="SQV35" s="165"/>
      <c r="SQW35" s="165"/>
      <c r="SQX35" s="165"/>
      <c r="SQY35" s="165"/>
      <c r="SQZ35" s="165"/>
      <c r="SRA35" s="165"/>
      <c r="SRB35" s="165"/>
      <c r="SRC35" s="165"/>
      <c r="SRD35" s="165"/>
      <c r="SRE35" s="165"/>
      <c r="SRF35" s="165"/>
      <c r="SRG35" s="165"/>
      <c r="SRH35" s="165"/>
      <c r="SRI35" s="165"/>
      <c r="SRJ35" s="165"/>
      <c r="SRK35" s="165"/>
      <c r="SRL35" s="165"/>
      <c r="SRM35" s="165"/>
      <c r="SRN35" s="165"/>
      <c r="SRO35" s="165"/>
      <c r="SRP35" s="165"/>
      <c r="SRQ35" s="165"/>
      <c r="SRR35" s="165"/>
      <c r="SRS35" s="165"/>
      <c r="SRT35" s="165"/>
      <c r="SRU35" s="165"/>
      <c r="SRV35" s="165"/>
      <c r="SRW35" s="165"/>
      <c r="SRX35" s="165"/>
      <c r="SRY35" s="165"/>
      <c r="SRZ35" s="165"/>
      <c r="SSA35" s="165"/>
      <c r="SSB35" s="165"/>
      <c r="SSC35" s="165"/>
      <c r="SSD35" s="165"/>
      <c r="SSE35" s="165"/>
      <c r="SSF35" s="165"/>
      <c r="SSG35" s="165"/>
      <c r="SSH35" s="165"/>
      <c r="SSI35" s="165"/>
      <c r="SSJ35" s="165"/>
      <c r="SSK35" s="165"/>
      <c r="SSL35" s="165"/>
      <c r="SSM35" s="165"/>
      <c r="SSN35" s="165"/>
      <c r="SSO35" s="165"/>
      <c r="SSP35" s="165"/>
      <c r="SSQ35" s="165"/>
      <c r="SSR35" s="165"/>
      <c r="SSS35" s="165"/>
      <c r="SST35" s="165"/>
      <c r="SSU35" s="165"/>
      <c r="SSV35" s="165"/>
      <c r="SSW35" s="165"/>
      <c r="SSX35" s="165"/>
      <c r="SSY35" s="165"/>
      <c r="SSZ35" s="165"/>
      <c r="STA35" s="165"/>
      <c r="STB35" s="165"/>
      <c r="STC35" s="165"/>
      <c r="STD35" s="165"/>
      <c r="STE35" s="165"/>
      <c r="STF35" s="165"/>
      <c r="STG35" s="165"/>
      <c r="STH35" s="165"/>
      <c r="STI35" s="165"/>
      <c r="STJ35" s="165"/>
      <c r="STK35" s="165"/>
      <c r="STL35" s="165"/>
      <c r="STM35" s="165"/>
      <c r="STN35" s="165"/>
      <c r="STO35" s="165"/>
      <c r="STP35" s="165"/>
      <c r="STQ35" s="165"/>
      <c r="STR35" s="165"/>
      <c r="STS35" s="165"/>
      <c r="STT35" s="165"/>
      <c r="STU35" s="165"/>
      <c r="STV35" s="165"/>
      <c r="STW35" s="165"/>
      <c r="STX35" s="165"/>
      <c r="STY35" s="165"/>
      <c r="STZ35" s="165"/>
      <c r="SUA35" s="165"/>
      <c r="SUB35" s="165"/>
      <c r="SUC35" s="165"/>
      <c r="SUD35" s="165"/>
      <c r="SUE35" s="165"/>
      <c r="SUF35" s="165"/>
      <c r="SUG35" s="165"/>
      <c r="SUH35" s="165"/>
      <c r="SUI35" s="165"/>
      <c r="SUJ35" s="165"/>
      <c r="SUK35" s="165"/>
      <c r="SUL35" s="165"/>
      <c r="SUM35" s="165"/>
      <c r="SUN35" s="165"/>
      <c r="SUO35" s="165"/>
      <c r="SUP35" s="165"/>
      <c r="SUQ35" s="165"/>
      <c r="SUR35" s="165"/>
      <c r="SUS35" s="165"/>
      <c r="SUT35" s="165"/>
      <c r="SUU35" s="165"/>
      <c r="SUV35" s="165"/>
      <c r="SUW35" s="165"/>
      <c r="SUX35" s="165"/>
      <c r="SUY35" s="165"/>
      <c r="SUZ35" s="165"/>
      <c r="SVA35" s="165"/>
      <c r="SVB35" s="165"/>
      <c r="SVC35" s="165"/>
      <c r="SVD35" s="165"/>
      <c r="SVE35" s="165"/>
      <c r="SVF35" s="165"/>
      <c r="SVG35" s="165"/>
      <c r="SVH35" s="165"/>
      <c r="SVI35" s="165"/>
      <c r="SVJ35" s="165"/>
      <c r="SVK35" s="165"/>
      <c r="SVL35" s="165"/>
      <c r="SVM35" s="165"/>
      <c r="SVN35" s="165"/>
      <c r="SVO35" s="165"/>
      <c r="SVP35" s="165"/>
      <c r="SVQ35" s="165"/>
      <c r="SVR35" s="165"/>
      <c r="SVS35" s="165"/>
      <c r="SVT35" s="165"/>
      <c r="SVU35" s="165"/>
      <c r="SVV35" s="165"/>
      <c r="SVW35" s="165"/>
      <c r="SVX35" s="165"/>
      <c r="SVY35" s="165"/>
      <c r="SVZ35" s="165"/>
      <c r="SWA35" s="165"/>
      <c r="SWB35" s="165"/>
      <c r="SWC35" s="165"/>
      <c r="SWD35" s="165"/>
      <c r="SWE35" s="165"/>
      <c r="SWF35" s="165"/>
      <c r="SWG35" s="165"/>
      <c r="SWH35" s="165"/>
      <c r="SWI35" s="165"/>
      <c r="SWJ35" s="165"/>
      <c r="SWK35" s="165"/>
      <c r="SWL35" s="165"/>
      <c r="SWM35" s="165"/>
      <c r="SWN35" s="165"/>
      <c r="SWO35" s="165"/>
      <c r="SWP35" s="165"/>
      <c r="SWQ35" s="165"/>
      <c r="SWR35" s="165"/>
      <c r="SWS35" s="165"/>
      <c r="SWT35" s="165"/>
      <c r="SWU35" s="165"/>
      <c r="SWV35" s="165"/>
      <c r="SWW35" s="165"/>
      <c r="SWX35" s="165"/>
      <c r="SWY35" s="165"/>
      <c r="SWZ35" s="165"/>
      <c r="SXA35" s="165"/>
      <c r="SXB35" s="165"/>
      <c r="SXC35" s="165"/>
      <c r="SXD35" s="165"/>
      <c r="SXE35" s="165"/>
      <c r="SXF35" s="165"/>
      <c r="SXG35" s="165"/>
      <c r="SXH35" s="165"/>
      <c r="SXI35" s="165"/>
      <c r="SXJ35" s="165"/>
      <c r="SXK35" s="165"/>
      <c r="SXL35" s="165"/>
      <c r="SXM35" s="165"/>
      <c r="SXN35" s="165"/>
      <c r="SXO35" s="165"/>
      <c r="SXP35" s="165"/>
      <c r="SXQ35" s="165"/>
      <c r="SXR35" s="165"/>
      <c r="SXS35" s="165"/>
      <c r="SXT35" s="165"/>
      <c r="SXU35" s="165"/>
      <c r="SXV35" s="165"/>
      <c r="SXW35" s="165"/>
      <c r="SXX35" s="165"/>
      <c r="SXY35" s="165"/>
      <c r="SXZ35" s="165"/>
      <c r="SYA35" s="165"/>
      <c r="SYB35" s="165"/>
      <c r="SYC35" s="165"/>
      <c r="SYD35" s="165"/>
      <c r="SYE35" s="165"/>
      <c r="SYF35" s="165"/>
      <c r="SYG35" s="165"/>
      <c r="SYH35" s="165"/>
      <c r="SYI35" s="165"/>
      <c r="SYJ35" s="165"/>
      <c r="SYK35" s="165"/>
      <c r="SYL35" s="165"/>
      <c r="SYM35" s="165"/>
      <c r="SYN35" s="165"/>
      <c r="SYO35" s="165"/>
      <c r="SYP35" s="165"/>
      <c r="SYQ35" s="165"/>
      <c r="SYR35" s="165"/>
      <c r="SYS35" s="165"/>
      <c r="SYT35" s="165"/>
      <c r="SYU35" s="165"/>
      <c r="SYV35" s="165"/>
      <c r="SYW35" s="165"/>
      <c r="SYX35" s="165"/>
      <c r="SYY35" s="165"/>
      <c r="SYZ35" s="165"/>
      <c r="SZA35" s="165"/>
      <c r="SZB35" s="165"/>
      <c r="SZC35" s="165"/>
      <c r="SZD35" s="165"/>
      <c r="SZE35" s="165"/>
      <c r="SZF35" s="165"/>
      <c r="SZG35" s="165"/>
      <c r="SZH35" s="165"/>
      <c r="SZI35" s="165"/>
      <c r="SZJ35" s="165"/>
      <c r="SZK35" s="165"/>
      <c r="SZL35" s="165"/>
      <c r="SZM35" s="165"/>
      <c r="SZN35" s="165"/>
      <c r="SZO35" s="165"/>
      <c r="SZP35" s="165"/>
      <c r="SZQ35" s="165"/>
      <c r="SZR35" s="165"/>
      <c r="SZS35" s="165"/>
      <c r="SZT35" s="165"/>
      <c r="SZU35" s="165"/>
      <c r="SZV35" s="165"/>
      <c r="SZW35" s="165"/>
      <c r="SZX35" s="165"/>
      <c r="SZY35" s="165"/>
      <c r="SZZ35" s="165"/>
      <c r="TAA35" s="165"/>
      <c r="TAB35" s="165"/>
      <c r="TAC35" s="165"/>
      <c r="TAD35" s="165"/>
      <c r="TAE35" s="165"/>
      <c r="TAF35" s="165"/>
      <c r="TAG35" s="165"/>
      <c r="TAH35" s="165"/>
      <c r="TAI35" s="165"/>
      <c r="TAJ35" s="165"/>
      <c r="TAK35" s="165"/>
      <c r="TAL35" s="165"/>
      <c r="TAM35" s="165"/>
      <c r="TAN35" s="165"/>
      <c r="TAO35" s="165"/>
      <c r="TAP35" s="165"/>
      <c r="TAQ35" s="165"/>
      <c r="TAR35" s="165"/>
      <c r="TAS35" s="165"/>
      <c r="TAT35" s="165"/>
      <c r="TAU35" s="165"/>
      <c r="TAV35" s="165"/>
      <c r="TAW35" s="165"/>
      <c r="TAX35" s="165"/>
      <c r="TAY35" s="165"/>
      <c r="TAZ35" s="165"/>
      <c r="TBA35" s="165"/>
      <c r="TBB35" s="165"/>
      <c r="TBC35" s="165"/>
      <c r="TBD35" s="165"/>
      <c r="TBE35" s="165"/>
      <c r="TBF35" s="165"/>
      <c r="TBG35" s="165"/>
      <c r="TBH35" s="165"/>
      <c r="TBI35" s="165"/>
      <c r="TBJ35" s="165"/>
      <c r="TBK35" s="165"/>
      <c r="TBL35" s="165"/>
      <c r="TBM35" s="165"/>
      <c r="TBN35" s="165"/>
      <c r="TBO35" s="165"/>
      <c r="TBP35" s="165"/>
      <c r="TBQ35" s="165"/>
      <c r="TBR35" s="165"/>
      <c r="TBS35" s="165"/>
      <c r="TBT35" s="165"/>
      <c r="TBU35" s="165"/>
      <c r="TBV35" s="165"/>
      <c r="TBW35" s="165"/>
      <c r="TBX35" s="165"/>
      <c r="TBY35" s="165"/>
      <c r="TBZ35" s="165"/>
      <c r="TCA35" s="165"/>
      <c r="TCB35" s="165"/>
      <c r="TCC35" s="165"/>
      <c r="TCD35" s="165"/>
      <c r="TCE35" s="165"/>
      <c r="TCF35" s="165"/>
      <c r="TCG35" s="165"/>
      <c r="TCH35" s="165"/>
      <c r="TCI35" s="165"/>
      <c r="TCJ35" s="165"/>
      <c r="TCK35" s="165"/>
      <c r="TCL35" s="165"/>
      <c r="TCM35" s="165"/>
      <c r="TCN35" s="165"/>
      <c r="TCO35" s="165"/>
      <c r="TCP35" s="165"/>
      <c r="TCQ35" s="165"/>
      <c r="TCR35" s="165"/>
      <c r="TCS35" s="165"/>
      <c r="TCT35" s="165"/>
      <c r="TCU35" s="165"/>
      <c r="TCV35" s="165"/>
      <c r="TCW35" s="165"/>
      <c r="TCX35" s="165"/>
      <c r="TCY35" s="165"/>
      <c r="TCZ35" s="165"/>
      <c r="TDA35" s="165"/>
      <c r="TDB35" s="165"/>
      <c r="TDC35" s="165"/>
      <c r="TDD35" s="165"/>
      <c r="TDE35" s="165"/>
      <c r="TDF35" s="165"/>
      <c r="TDG35" s="165"/>
      <c r="TDH35" s="165"/>
      <c r="TDI35" s="165"/>
      <c r="TDJ35" s="165"/>
      <c r="TDK35" s="165"/>
      <c r="TDL35" s="165"/>
      <c r="TDM35" s="165"/>
      <c r="TDN35" s="165"/>
      <c r="TDO35" s="165"/>
      <c r="TDP35" s="165"/>
      <c r="TDQ35" s="165"/>
      <c r="TDR35" s="165"/>
      <c r="TDS35" s="165"/>
      <c r="TDT35" s="165"/>
      <c r="TDU35" s="165"/>
      <c r="TDV35" s="165"/>
      <c r="TDW35" s="165"/>
      <c r="TDX35" s="165"/>
      <c r="TDY35" s="165"/>
      <c r="TDZ35" s="165"/>
      <c r="TEA35" s="165"/>
      <c r="TEB35" s="165"/>
      <c r="TEC35" s="165"/>
      <c r="TED35" s="165"/>
      <c r="TEE35" s="165"/>
      <c r="TEF35" s="165"/>
      <c r="TEG35" s="165"/>
      <c r="TEH35" s="165"/>
      <c r="TEI35" s="165"/>
      <c r="TEJ35" s="165"/>
      <c r="TEK35" s="165"/>
      <c r="TEL35" s="165"/>
      <c r="TEM35" s="165"/>
      <c r="TEN35" s="165"/>
      <c r="TEO35" s="165"/>
      <c r="TEP35" s="165"/>
      <c r="TEQ35" s="165"/>
      <c r="TER35" s="165"/>
      <c r="TES35" s="165"/>
      <c r="TET35" s="165"/>
      <c r="TEU35" s="165"/>
      <c r="TEV35" s="165"/>
      <c r="TEW35" s="165"/>
      <c r="TEX35" s="165"/>
      <c r="TEY35" s="165"/>
      <c r="TEZ35" s="165"/>
      <c r="TFA35" s="165"/>
      <c r="TFB35" s="165"/>
      <c r="TFC35" s="165"/>
      <c r="TFD35" s="165"/>
      <c r="TFE35" s="165"/>
      <c r="TFF35" s="165"/>
      <c r="TFG35" s="165"/>
      <c r="TFH35" s="165"/>
      <c r="TFI35" s="165"/>
      <c r="TFJ35" s="165"/>
      <c r="TFK35" s="165"/>
      <c r="TFL35" s="165"/>
      <c r="TFM35" s="165"/>
      <c r="TFN35" s="165"/>
      <c r="TFO35" s="165"/>
      <c r="TFP35" s="165"/>
      <c r="TFQ35" s="165"/>
      <c r="TFR35" s="165"/>
      <c r="TFS35" s="165"/>
      <c r="TFT35" s="165"/>
      <c r="TFU35" s="165"/>
      <c r="TFV35" s="165"/>
      <c r="TFW35" s="165"/>
      <c r="TFX35" s="165"/>
      <c r="TFY35" s="165"/>
      <c r="TFZ35" s="165"/>
      <c r="TGA35" s="165"/>
      <c r="TGB35" s="165"/>
      <c r="TGC35" s="165"/>
      <c r="TGD35" s="165"/>
      <c r="TGE35" s="165"/>
      <c r="TGF35" s="165"/>
      <c r="TGG35" s="165"/>
      <c r="TGH35" s="165"/>
      <c r="TGI35" s="165"/>
      <c r="TGJ35" s="165"/>
      <c r="TGK35" s="165"/>
      <c r="TGL35" s="165"/>
      <c r="TGM35" s="165"/>
      <c r="TGN35" s="165"/>
      <c r="TGO35" s="165"/>
      <c r="TGP35" s="165"/>
      <c r="TGQ35" s="165"/>
      <c r="TGR35" s="165"/>
      <c r="TGS35" s="165"/>
      <c r="TGT35" s="165"/>
      <c r="TGU35" s="165"/>
      <c r="TGV35" s="165"/>
      <c r="TGW35" s="165"/>
      <c r="TGX35" s="165"/>
      <c r="TGY35" s="165"/>
      <c r="TGZ35" s="165"/>
      <c r="THA35" s="165"/>
      <c r="THB35" s="165"/>
      <c r="THC35" s="165"/>
      <c r="THD35" s="165"/>
      <c r="THE35" s="165"/>
      <c r="THF35" s="165"/>
      <c r="THG35" s="165"/>
      <c r="THH35" s="165"/>
      <c r="THI35" s="165"/>
      <c r="THJ35" s="165"/>
      <c r="THK35" s="165"/>
      <c r="THL35" s="165"/>
      <c r="THM35" s="165"/>
      <c r="THN35" s="165"/>
      <c r="THO35" s="165"/>
      <c r="THP35" s="165"/>
      <c r="THQ35" s="165"/>
      <c r="THR35" s="165"/>
      <c r="THS35" s="165"/>
      <c r="THT35" s="165"/>
      <c r="THU35" s="165"/>
      <c r="THV35" s="165"/>
      <c r="THW35" s="165"/>
      <c r="THX35" s="165"/>
      <c r="THY35" s="165"/>
      <c r="THZ35" s="165"/>
      <c r="TIA35" s="165"/>
      <c r="TIB35" s="165"/>
      <c r="TIC35" s="165"/>
      <c r="TID35" s="165"/>
      <c r="TIE35" s="165"/>
      <c r="TIF35" s="165"/>
      <c r="TIG35" s="165"/>
      <c r="TIH35" s="165"/>
      <c r="TII35" s="165"/>
      <c r="TIJ35" s="165"/>
      <c r="TIK35" s="165"/>
      <c r="TIL35" s="165"/>
      <c r="TIM35" s="165"/>
      <c r="TIN35" s="165"/>
      <c r="TIO35" s="165"/>
      <c r="TIP35" s="165"/>
      <c r="TIQ35" s="165"/>
      <c r="TIR35" s="165"/>
      <c r="TIS35" s="165"/>
      <c r="TIT35" s="165"/>
      <c r="TIU35" s="165"/>
      <c r="TIV35" s="165"/>
      <c r="TIW35" s="165"/>
      <c r="TIX35" s="165"/>
      <c r="TIY35" s="165"/>
      <c r="TIZ35" s="165"/>
      <c r="TJA35" s="165"/>
      <c r="TJB35" s="165"/>
      <c r="TJC35" s="165"/>
      <c r="TJD35" s="165"/>
      <c r="TJE35" s="165"/>
      <c r="TJF35" s="165"/>
      <c r="TJG35" s="165"/>
      <c r="TJH35" s="165"/>
      <c r="TJI35" s="165"/>
      <c r="TJJ35" s="165"/>
      <c r="TJK35" s="165"/>
      <c r="TJL35" s="165"/>
      <c r="TJM35" s="165"/>
      <c r="TJN35" s="165"/>
      <c r="TJO35" s="165"/>
      <c r="TJP35" s="165"/>
      <c r="TJQ35" s="165"/>
      <c r="TJR35" s="165"/>
      <c r="TJS35" s="165"/>
      <c r="TJT35" s="165"/>
      <c r="TJU35" s="165"/>
      <c r="TJV35" s="165"/>
      <c r="TJW35" s="165"/>
      <c r="TJX35" s="165"/>
      <c r="TJY35" s="165"/>
      <c r="TJZ35" s="165"/>
      <c r="TKA35" s="165"/>
      <c r="TKB35" s="165"/>
      <c r="TKC35" s="165"/>
      <c r="TKD35" s="165"/>
      <c r="TKE35" s="165"/>
      <c r="TKF35" s="165"/>
      <c r="TKG35" s="165"/>
      <c r="TKH35" s="165"/>
      <c r="TKI35" s="165"/>
      <c r="TKJ35" s="165"/>
      <c r="TKK35" s="165"/>
      <c r="TKL35" s="165"/>
      <c r="TKM35" s="165"/>
      <c r="TKN35" s="165"/>
      <c r="TKO35" s="165"/>
      <c r="TKP35" s="165"/>
      <c r="TKQ35" s="165"/>
      <c r="TKR35" s="165"/>
      <c r="TKS35" s="165"/>
      <c r="TKT35" s="165"/>
      <c r="TKU35" s="165"/>
      <c r="TKV35" s="165"/>
      <c r="TKW35" s="165"/>
      <c r="TKX35" s="165"/>
      <c r="TKY35" s="165"/>
      <c r="TKZ35" s="165"/>
      <c r="TLA35" s="165"/>
      <c r="TLB35" s="165"/>
      <c r="TLC35" s="165"/>
      <c r="TLD35" s="165"/>
      <c r="TLE35" s="165"/>
      <c r="TLF35" s="165"/>
      <c r="TLG35" s="165"/>
      <c r="TLH35" s="165"/>
      <c r="TLI35" s="165"/>
      <c r="TLJ35" s="165"/>
      <c r="TLK35" s="165"/>
      <c r="TLL35" s="165"/>
      <c r="TLM35" s="165"/>
      <c r="TLN35" s="165"/>
      <c r="TLO35" s="165"/>
      <c r="TLP35" s="165"/>
      <c r="TLQ35" s="165"/>
      <c r="TLR35" s="165"/>
      <c r="TLS35" s="165"/>
      <c r="TLT35" s="165"/>
      <c r="TLU35" s="165"/>
      <c r="TLV35" s="165"/>
      <c r="TLW35" s="165"/>
      <c r="TLX35" s="165"/>
      <c r="TLY35" s="165"/>
      <c r="TLZ35" s="165"/>
      <c r="TMA35" s="165"/>
      <c r="TMB35" s="165"/>
      <c r="TMC35" s="165"/>
      <c r="TMD35" s="165"/>
      <c r="TME35" s="165"/>
      <c r="TMF35" s="165"/>
      <c r="TMG35" s="165"/>
      <c r="TMH35" s="165"/>
      <c r="TMI35" s="165"/>
      <c r="TMJ35" s="165"/>
      <c r="TMK35" s="165"/>
      <c r="TML35" s="165"/>
      <c r="TMM35" s="165"/>
      <c r="TMN35" s="165"/>
      <c r="TMO35" s="165"/>
      <c r="TMP35" s="165"/>
      <c r="TMQ35" s="165"/>
      <c r="TMR35" s="165"/>
      <c r="TMS35" s="165"/>
      <c r="TMT35" s="165"/>
      <c r="TMU35" s="165"/>
      <c r="TMV35" s="165"/>
      <c r="TMW35" s="165"/>
      <c r="TMX35" s="165"/>
      <c r="TMY35" s="165"/>
      <c r="TMZ35" s="165"/>
      <c r="TNA35" s="165"/>
      <c r="TNB35" s="165"/>
      <c r="TNC35" s="165"/>
      <c r="TND35" s="165"/>
      <c r="TNE35" s="165"/>
      <c r="TNF35" s="165"/>
      <c r="TNG35" s="165"/>
      <c r="TNH35" s="165"/>
      <c r="TNI35" s="165"/>
      <c r="TNJ35" s="165"/>
      <c r="TNK35" s="165"/>
      <c r="TNL35" s="165"/>
      <c r="TNM35" s="165"/>
      <c r="TNN35" s="165"/>
      <c r="TNO35" s="165"/>
      <c r="TNP35" s="165"/>
      <c r="TNQ35" s="165"/>
      <c r="TNR35" s="165"/>
      <c r="TNS35" s="165"/>
      <c r="TNT35" s="165"/>
      <c r="TNU35" s="165"/>
      <c r="TNV35" s="165"/>
      <c r="TNW35" s="165"/>
      <c r="TNX35" s="165"/>
      <c r="TNY35" s="165"/>
      <c r="TNZ35" s="165"/>
      <c r="TOA35" s="165"/>
      <c r="TOB35" s="165"/>
      <c r="TOC35" s="165"/>
      <c r="TOD35" s="165"/>
      <c r="TOE35" s="165"/>
      <c r="TOF35" s="165"/>
      <c r="TOG35" s="165"/>
      <c r="TOH35" s="165"/>
      <c r="TOI35" s="165"/>
      <c r="TOJ35" s="165"/>
      <c r="TOK35" s="165"/>
      <c r="TOL35" s="165"/>
      <c r="TOM35" s="165"/>
      <c r="TON35" s="165"/>
      <c r="TOO35" s="165"/>
      <c r="TOP35" s="165"/>
      <c r="TOQ35" s="165"/>
      <c r="TOR35" s="165"/>
      <c r="TOS35" s="165"/>
      <c r="TOT35" s="165"/>
      <c r="TOU35" s="165"/>
      <c r="TOV35" s="165"/>
      <c r="TOW35" s="165"/>
      <c r="TOX35" s="165"/>
      <c r="TOY35" s="165"/>
      <c r="TOZ35" s="165"/>
      <c r="TPA35" s="165"/>
      <c r="TPB35" s="165"/>
      <c r="TPC35" s="165"/>
      <c r="TPD35" s="165"/>
      <c r="TPE35" s="165"/>
      <c r="TPF35" s="165"/>
      <c r="TPG35" s="165"/>
      <c r="TPH35" s="165"/>
      <c r="TPI35" s="165"/>
      <c r="TPJ35" s="165"/>
      <c r="TPK35" s="165"/>
      <c r="TPL35" s="165"/>
      <c r="TPM35" s="165"/>
      <c r="TPN35" s="165"/>
      <c r="TPO35" s="165"/>
      <c r="TPP35" s="165"/>
      <c r="TPQ35" s="165"/>
      <c r="TPR35" s="165"/>
      <c r="TPS35" s="165"/>
      <c r="TPT35" s="165"/>
      <c r="TPU35" s="165"/>
      <c r="TPV35" s="165"/>
      <c r="TPW35" s="165"/>
      <c r="TPX35" s="165"/>
      <c r="TPY35" s="165"/>
      <c r="TPZ35" s="165"/>
      <c r="TQA35" s="165"/>
      <c r="TQB35" s="165"/>
      <c r="TQC35" s="165"/>
      <c r="TQD35" s="165"/>
      <c r="TQE35" s="165"/>
      <c r="TQF35" s="165"/>
      <c r="TQG35" s="165"/>
      <c r="TQH35" s="165"/>
      <c r="TQI35" s="165"/>
      <c r="TQJ35" s="165"/>
      <c r="TQK35" s="165"/>
      <c r="TQL35" s="165"/>
      <c r="TQM35" s="165"/>
      <c r="TQN35" s="165"/>
      <c r="TQO35" s="165"/>
      <c r="TQP35" s="165"/>
      <c r="TQQ35" s="165"/>
      <c r="TQR35" s="165"/>
      <c r="TQS35" s="165"/>
      <c r="TQT35" s="165"/>
      <c r="TQU35" s="165"/>
      <c r="TQV35" s="165"/>
      <c r="TQW35" s="165"/>
      <c r="TQX35" s="165"/>
      <c r="TQY35" s="165"/>
      <c r="TQZ35" s="165"/>
      <c r="TRA35" s="165"/>
      <c r="TRB35" s="165"/>
      <c r="TRC35" s="165"/>
      <c r="TRD35" s="165"/>
      <c r="TRE35" s="165"/>
      <c r="TRF35" s="165"/>
      <c r="TRG35" s="165"/>
      <c r="TRH35" s="165"/>
      <c r="TRI35" s="165"/>
      <c r="TRJ35" s="165"/>
      <c r="TRK35" s="165"/>
      <c r="TRL35" s="165"/>
      <c r="TRM35" s="165"/>
      <c r="TRN35" s="165"/>
      <c r="TRO35" s="165"/>
      <c r="TRP35" s="165"/>
      <c r="TRQ35" s="165"/>
      <c r="TRR35" s="165"/>
      <c r="TRS35" s="165"/>
      <c r="TRT35" s="165"/>
      <c r="TRU35" s="165"/>
      <c r="TRV35" s="165"/>
      <c r="TRW35" s="165"/>
      <c r="TRX35" s="165"/>
      <c r="TRY35" s="165"/>
      <c r="TRZ35" s="165"/>
      <c r="TSA35" s="165"/>
      <c r="TSB35" s="165"/>
      <c r="TSC35" s="165"/>
      <c r="TSD35" s="165"/>
      <c r="TSE35" s="165"/>
      <c r="TSF35" s="165"/>
      <c r="TSG35" s="165"/>
      <c r="TSH35" s="165"/>
      <c r="TSI35" s="165"/>
      <c r="TSJ35" s="165"/>
      <c r="TSK35" s="165"/>
      <c r="TSL35" s="165"/>
      <c r="TSM35" s="165"/>
      <c r="TSN35" s="165"/>
      <c r="TSO35" s="165"/>
      <c r="TSP35" s="165"/>
      <c r="TSQ35" s="165"/>
      <c r="TSR35" s="165"/>
      <c r="TSS35" s="165"/>
      <c r="TST35" s="165"/>
      <c r="TSU35" s="165"/>
      <c r="TSV35" s="165"/>
      <c r="TSW35" s="165"/>
      <c r="TSX35" s="165"/>
      <c r="TSY35" s="165"/>
      <c r="TSZ35" s="165"/>
      <c r="TTA35" s="165"/>
      <c r="TTB35" s="165"/>
      <c r="TTC35" s="165"/>
      <c r="TTD35" s="165"/>
      <c r="TTE35" s="165"/>
      <c r="TTF35" s="165"/>
      <c r="TTG35" s="165"/>
      <c r="TTH35" s="165"/>
      <c r="TTI35" s="165"/>
      <c r="TTJ35" s="165"/>
      <c r="TTK35" s="165"/>
      <c r="TTL35" s="165"/>
      <c r="TTM35" s="165"/>
      <c r="TTN35" s="165"/>
      <c r="TTO35" s="165"/>
      <c r="TTP35" s="165"/>
      <c r="TTQ35" s="165"/>
      <c r="TTR35" s="165"/>
      <c r="TTS35" s="165"/>
      <c r="TTT35" s="165"/>
      <c r="TTU35" s="165"/>
      <c r="TTV35" s="165"/>
      <c r="TTW35" s="165"/>
      <c r="TTX35" s="165"/>
      <c r="TTY35" s="165"/>
      <c r="TTZ35" s="165"/>
      <c r="TUA35" s="165"/>
      <c r="TUB35" s="165"/>
      <c r="TUC35" s="165"/>
      <c r="TUD35" s="165"/>
      <c r="TUE35" s="165"/>
      <c r="TUF35" s="165"/>
      <c r="TUG35" s="165"/>
      <c r="TUH35" s="165"/>
      <c r="TUI35" s="165"/>
      <c r="TUJ35" s="165"/>
      <c r="TUK35" s="165"/>
      <c r="TUL35" s="165"/>
      <c r="TUM35" s="165"/>
      <c r="TUN35" s="165"/>
      <c r="TUO35" s="165"/>
      <c r="TUP35" s="165"/>
      <c r="TUQ35" s="165"/>
      <c r="TUR35" s="165"/>
      <c r="TUS35" s="165"/>
      <c r="TUT35" s="165"/>
      <c r="TUU35" s="165"/>
      <c r="TUV35" s="165"/>
      <c r="TUW35" s="165"/>
      <c r="TUX35" s="165"/>
      <c r="TUY35" s="165"/>
      <c r="TUZ35" s="165"/>
      <c r="TVA35" s="165"/>
      <c r="TVB35" s="165"/>
      <c r="TVC35" s="165"/>
      <c r="TVD35" s="165"/>
      <c r="TVE35" s="165"/>
      <c r="TVF35" s="165"/>
      <c r="TVG35" s="165"/>
      <c r="TVH35" s="165"/>
      <c r="TVI35" s="165"/>
      <c r="TVJ35" s="165"/>
      <c r="TVK35" s="165"/>
      <c r="TVL35" s="165"/>
      <c r="TVM35" s="165"/>
      <c r="TVN35" s="165"/>
      <c r="TVO35" s="165"/>
      <c r="TVP35" s="165"/>
      <c r="TVQ35" s="165"/>
      <c r="TVR35" s="165"/>
      <c r="TVS35" s="165"/>
      <c r="TVT35" s="165"/>
      <c r="TVU35" s="165"/>
      <c r="TVV35" s="165"/>
      <c r="TVW35" s="165"/>
      <c r="TVX35" s="165"/>
      <c r="TVY35" s="165"/>
      <c r="TVZ35" s="165"/>
      <c r="TWA35" s="165"/>
      <c r="TWB35" s="165"/>
      <c r="TWC35" s="165"/>
      <c r="TWD35" s="165"/>
      <c r="TWE35" s="165"/>
      <c r="TWF35" s="165"/>
      <c r="TWG35" s="165"/>
      <c r="TWH35" s="165"/>
      <c r="TWI35" s="165"/>
      <c r="TWJ35" s="165"/>
      <c r="TWK35" s="165"/>
      <c r="TWL35" s="165"/>
      <c r="TWM35" s="165"/>
      <c r="TWN35" s="165"/>
      <c r="TWO35" s="165"/>
      <c r="TWP35" s="165"/>
      <c r="TWQ35" s="165"/>
      <c r="TWR35" s="165"/>
      <c r="TWS35" s="165"/>
      <c r="TWT35" s="165"/>
      <c r="TWU35" s="165"/>
      <c r="TWV35" s="165"/>
      <c r="TWW35" s="165"/>
      <c r="TWX35" s="165"/>
      <c r="TWY35" s="165"/>
      <c r="TWZ35" s="165"/>
      <c r="TXA35" s="165"/>
      <c r="TXB35" s="165"/>
      <c r="TXC35" s="165"/>
      <c r="TXD35" s="165"/>
      <c r="TXE35" s="165"/>
      <c r="TXF35" s="165"/>
      <c r="TXG35" s="165"/>
      <c r="TXH35" s="165"/>
      <c r="TXI35" s="165"/>
      <c r="TXJ35" s="165"/>
      <c r="TXK35" s="165"/>
      <c r="TXL35" s="165"/>
      <c r="TXM35" s="165"/>
      <c r="TXN35" s="165"/>
      <c r="TXO35" s="165"/>
      <c r="TXP35" s="165"/>
      <c r="TXQ35" s="165"/>
      <c r="TXR35" s="165"/>
      <c r="TXS35" s="165"/>
      <c r="TXT35" s="165"/>
      <c r="TXU35" s="165"/>
      <c r="TXV35" s="165"/>
      <c r="TXW35" s="165"/>
      <c r="TXX35" s="165"/>
      <c r="TXY35" s="165"/>
      <c r="TXZ35" s="165"/>
      <c r="TYA35" s="165"/>
      <c r="TYB35" s="165"/>
      <c r="TYC35" s="165"/>
      <c r="TYD35" s="165"/>
      <c r="TYE35" s="165"/>
      <c r="TYF35" s="165"/>
      <c r="TYG35" s="165"/>
      <c r="TYH35" s="165"/>
      <c r="TYI35" s="165"/>
      <c r="TYJ35" s="165"/>
      <c r="TYK35" s="165"/>
      <c r="TYL35" s="165"/>
      <c r="TYM35" s="165"/>
      <c r="TYN35" s="165"/>
      <c r="TYO35" s="165"/>
      <c r="TYP35" s="165"/>
      <c r="TYQ35" s="165"/>
      <c r="TYR35" s="165"/>
      <c r="TYS35" s="165"/>
      <c r="TYT35" s="165"/>
      <c r="TYU35" s="165"/>
      <c r="TYV35" s="165"/>
      <c r="TYW35" s="165"/>
      <c r="TYX35" s="165"/>
      <c r="TYY35" s="165"/>
      <c r="TYZ35" s="165"/>
      <c r="TZA35" s="165"/>
      <c r="TZB35" s="165"/>
      <c r="TZC35" s="165"/>
      <c r="TZD35" s="165"/>
      <c r="TZE35" s="165"/>
      <c r="TZF35" s="165"/>
      <c r="TZG35" s="165"/>
      <c r="TZH35" s="165"/>
      <c r="TZI35" s="165"/>
      <c r="TZJ35" s="165"/>
      <c r="TZK35" s="165"/>
      <c r="TZL35" s="165"/>
      <c r="TZM35" s="165"/>
      <c r="TZN35" s="165"/>
      <c r="TZO35" s="165"/>
      <c r="TZP35" s="165"/>
      <c r="TZQ35" s="165"/>
      <c r="TZR35" s="165"/>
      <c r="TZS35" s="165"/>
      <c r="TZT35" s="165"/>
      <c r="TZU35" s="165"/>
      <c r="TZV35" s="165"/>
      <c r="TZW35" s="165"/>
      <c r="TZX35" s="165"/>
      <c r="TZY35" s="165"/>
      <c r="TZZ35" s="165"/>
      <c r="UAA35" s="165"/>
      <c r="UAB35" s="165"/>
      <c r="UAC35" s="165"/>
      <c r="UAD35" s="165"/>
      <c r="UAE35" s="165"/>
      <c r="UAF35" s="165"/>
      <c r="UAG35" s="165"/>
      <c r="UAH35" s="165"/>
      <c r="UAI35" s="165"/>
      <c r="UAJ35" s="165"/>
      <c r="UAK35" s="165"/>
      <c r="UAL35" s="165"/>
      <c r="UAM35" s="165"/>
      <c r="UAN35" s="165"/>
      <c r="UAO35" s="165"/>
      <c r="UAP35" s="165"/>
      <c r="UAQ35" s="165"/>
      <c r="UAR35" s="165"/>
      <c r="UAS35" s="165"/>
      <c r="UAT35" s="165"/>
      <c r="UAU35" s="165"/>
      <c r="UAV35" s="165"/>
      <c r="UAW35" s="165"/>
      <c r="UAX35" s="165"/>
      <c r="UAY35" s="165"/>
      <c r="UAZ35" s="165"/>
      <c r="UBA35" s="165"/>
      <c r="UBB35" s="165"/>
      <c r="UBC35" s="165"/>
      <c r="UBD35" s="165"/>
      <c r="UBE35" s="165"/>
      <c r="UBF35" s="165"/>
      <c r="UBG35" s="165"/>
      <c r="UBH35" s="165"/>
      <c r="UBI35" s="165"/>
      <c r="UBJ35" s="165"/>
      <c r="UBK35" s="165"/>
      <c r="UBL35" s="165"/>
      <c r="UBM35" s="165"/>
      <c r="UBN35" s="165"/>
      <c r="UBO35" s="165"/>
      <c r="UBP35" s="165"/>
      <c r="UBQ35" s="165"/>
      <c r="UBR35" s="165"/>
      <c r="UBS35" s="165"/>
      <c r="UBT35" s="165"/>
      <c r="UBU35" s="165"/>
      <c r="UBV35" s="165"/>
      <c r="UBW35" s="165"/>
      <c r="UBX35" s="165"/>
      <c r="UBY35" s="165"/>
      <c r="UBZ35" s="165"/>
      <c r="UCA35" s="165"/>
      <c r="UCB35" s="165"/>
      <c r="UCC35" s="165"/>
      <c r="UCD35" s="165"/>
      <c r="UCE35" s="165"/>
      <c r="UCF35" s="165"/>
      <c r="UCG35" s="165"/>
      <c r="UCH35" s="165"/>
      <c r="UCI35" s="165"/>
      <c r="UCJ35" s="165"/>
      <c r="UCK35" s="165"/>
      <c r="UCL35" s="165"/>
      <c r="UCM35" s="165"/>
      <c r="UCN35" s="165"/>
      <c r="UCO35" s="165"/>
      <c r="UCP35" s="165"/>
      <c r="UCQ35" s="165"/>
      <c r="UCR35" s="165"/>
      <c r="UCS35" s="165"/>
      <c r="UCT35" s="165"/>
      <c r="UCU35" s="165"/>
      <c r="UCV35" s="165"/>
      <c r="UCW35" s="165"/>
      <c r="UCX35" s="165"/>
      <c r="UCY35" s="165"/>
      <c r="UCZ35" s="165"/>
      <c r="UDA35" s="165"/>
      <c r="UDB35" s="165"/>
      <c r="UDC35" s="165"/>
      <c r="UDD35" s="165"/>
      <c r="UDE35" s="165"/>
      <c r="UDF35" s="165"/>
      <c r="UDG35" s="165"/>
      <c r="UDH35" s="165"/>
      <c r="UDI35" s="165"/>
      <c r="UDJ35" s="165"/>
      <c r="UDK35" s="165"/>
      <c r="UDL35" s="165"/>
      <c r="UDM35" s="165"/>
      <c r="UDN35" s="165"/>
      <c r="UDO35" s="165"/>
      <c r="UDP35" s="165"/>
      <c r="UDQ35" s="165"/>
      <c r="UDR35" s="165"/>
      <c r="UDS35" s="165"/>
      <c r="UDT35" s="165"/>
      <c r="UDU35" s="165"/>
      <c r="UDV35" s="165"/>
      <c r="UDW35" s="165"/>
      <c r="UDX35" s="165"/>
      <c r="UDY35" s="165"/>
      <c r="UDZ35" s="165"/>
      <c r="UEA35" s="165"/>
      <c r="UEB35" s="165"/>
      <c r="UEC35" s="165"/>
      <c r="UED35" s="165"/>
      <c r="UEE35" s="165"/>
      <c r="UEF35" s="165"/>
      <c r="UEG35" s="165"/>
      <c r="UEH35" s="165"/>
      <c r="UEI35" s="165"/>
      <c r="UEJ35" s="165"/>
      <c r="UEK35" s="165"/>
      <c r="UEL35" s="165"/>
      <c r="UEM35" s="165"/>
      <c r="UEN35" s="165"/>
      <c r="UEO35" s="165"/>
      <c r="UEP35" s="165"/>
      <c r="UEQ35" s="165"/>
      <c r="UER35" s="165"/>
      <c r="UES35" s="165"/>
      <c r="UET35" s="165"/>
      <c r="UEU35" s="165"/>
      <c r="UEV35" s="165"/>
      <c r="UEW35" s="165"/>
      <c r="UEX35" s="165"/>
      <c r="UEY35" s="165"/>
      <c r="UEZ35" s="165"/>
      <c r="UFA35" s="165"/>
      <c r="UFB35" s="165"/>
      <c r="UFC35" s="165"/>
      <c r="UFD35" s="165"/>
      <c r="UFE35" s="165"/>
      <c r="UFF35" s="165"/>
      <c r="UFG35" s="165"/>
      <c r="UFH35" s="165"/>
      <c r="UFI35" s="165"/>
      <c r="UFJ35" s="165"/>
      <c r="UFK35" s="165"/>
      <c r="UFL35" s="165"/>
      <c r="UFM35" s="165"/>
      <c r="UFN35" s="165"/>
      <c r="UFO35" s="165"/>
      <c r="UFP35" s="165"/>
      <c r="UFQ35" s="165"/>
      <c r="UFR35" s="165"/>
      <c r="UFS35" s="165"/>
      <c r="UFT35" s="165"/>
      <c r="UFU35" s="165"/>
      <c r="UFV35" s="165"/>
      <c r="UFW35" s="165"/>
      <c r="UFX35" s="165"/>
      <c r="UFY35" s="165"/>
      <c r="UFZ35" s="165"/>
      <c r="UGA35" s="165"/>
      <c r="UGB35" s="165"/>
      <c r="UGC35" s="165"/>
      <c r="UGD35" s="165"/>
      <c r="UGE35" s="165"/>
      <c r="UGF35" s="165"/>
      <c r="UGG35" s="165"/>
      <c r="UGH35" s="165"/>
      <c r="UGI35" s="165"/>
      <c r="UGJ35" s="165"/>
      <c r="UGK35" s="165"/>
      <c r="UGL35" s="165"/>
      <c r="UGM35" s="165"/>
      <c r="UGN35" s="165"/>
      <c r="UGO35" s="165"/>
      <c r="UGP35" s="165"/>
      <c r="UGQ35" s="165"/>
      <c r="UGR35" s="165"/>
      <c r="UGS35" s="165"/>
      <c r="UGT35" s="165"/>
      <c r="UGU35" s="165"/>
      <c r="UGV35" s="165"/>
      <c r="UGW35" s="165"/>
      <c r="UGX35" s="165"/>
      <c r="UGY35" s="165"/>
      <c r="UGZ35" s="165"/>
      <c r="UHA35" s="165"/>
      <c r="UHB35" s="165"/>
      <c r="UHC35" s="165"/>
      <c r="UHD35" s="165"/>
      <c r="UHE35" s="165"/>
      <c r="UHF35" s="165"/>
      <c r="UHG35" s="165"/>
      <c r="UHH35" s="165"/>
      <c r="UHI35" s="165"/>
      <c r="UHJ35" s="165"/>
      <c r="UHK35" s="165"/>
      <c r="UHL35" s="165"/>
      <c r="UHM35" s="165"/>
      <c r="UHN35" s="165"/>
      <c r="UHO35" s="165"/>
      <c r="UHP35" s="165"/>
      <c r="UHQ35" s="165"/>
      <c r="UHR35" s="165"/>
      <c r="UHS35" s="165"/>
      <c r="UHT35" s="165"/>
      <c r="UHU35" s="165"/>
      <c r="UHV35" s="165"/>
      <c r="UHW35" s="165"/>
      <c r="UHX35" s="165"/>
      <c r="UHY35" s="165"/>
      <c r="UHZ35" s="165"/>
      <c r="UIA35" s="165"/>
      <c r="UIB35" s="165"/>
      <c r="UIC35" s="165"/>
      <c r="UID35" s="165"/>
      <c r="UIE35" s="165"/>
      <c r="UIF35" s="165"/>
      <c r="UIG35" s="165"/>
      <c r="UIH35" s="165"/>
      <c r="UII35" s="165"/>
      <c r="UIJ35" s="165"/>
      <c r="UIK35" s="165"/>
      <c r="UIL35" s="165"/>
      <c r="UIM35" s="165"/>
      <c r="UIN35" s="165"/>
      <c r="UIO35" s="165"/>
      <c r="UIP35" s="165"/>
      <c r="UIQ35" s="165"/>
      <c r="UIR35" s="165"/>
      <c r="UIS35" s="165"/>
      <c r="UIT35" s="165"/>
      <c r="UIU35" s="165"/>
      <c r="UIV35" s="165"/>
      <c r="UIW35" s="165"/>
      <c r="UIX35" s="165"/>
      <c r="UIY35" s="165"/>
      <c r="UIZ35" s="165"/>
      <c r="UJA35" s="165"/>
      <c r="UJB35" s="165"/>
      <c r="UJC35" s="165"/>
      <c r="UJD35" s="165"/>
      <c r="UJE35" s="165"/>
      <c r="UJF35" s="165"/>
      <c r="UJG35" s="165"/>
      <c r="UJH35" s="165"/>
      <c r="UJI35" s="165"/>
      <c r="UJJ35" s="165"/>
      <c r="UJK35" s="165"/>
      <c r="UJL35" s="165"/>
      <c r="UJM35" s="165"/>
      <c r="UJN35" s="165"/>
      <c r="UJO35" s="165"/>
      <c r="UJP35" s="165"/>
      <c r="UJQ35" s="165"/>
      <c r="UJR35" s="165"/>
      <c r="UJS35" s="165"/>
      <c r="UJT35" s="165"/>
      <c r="UJU35" s="165"/>
      <c r="UJV35" s="165"/>
      <c r="UJW35" s="165"/>
      <c r="UJX35" s="165"/>
      <c r="UJY35" s="165"/>
      <c r="UJZ35" s="165"/>
      <c r="UKA35" s="165"/>
      <c r="UKB35" s="165"/>
      <c r="UKC35" s="165"/>
      <c r="UKD35" s="165"/>
      <c r="UKE35" s="165"/>
      <c r="UKF35" s="165"/>
      <c r="UKG35" s="165"/>
      <c r="UKH35" s="165"/>
      <c r="UKI35" s="165"/>
      <c r="UKJ35" s="165"/>
      <c r="UKK35" s="165"/>
      <c r="UKL35" s="165"/>
      <c r="UKM35" s="165"/>
      <c r="UKN35" s="165"/>
      <c r="UKO35" s="165"/>
      <c r="UKP35" s="165"/>
      <c r="UKQ35" s="165"/>
      <c r="UKR35" s="165"/>
      <c r="UKS35" s="165"/>
      <c r="UKT35" s="165"/>
      <c r="UKU35" s="165"/>
      <c r="UKV35" s="165"/>
      <c r="UKW35" s="165"/>
      <c r="UKX35" s="165"/>
      <c r="UKY35" s="165"/>
      <c r="UKZ35" s="165"/>
      <c r="ULA35" s="165"/>
      <c r="ULB35" s="165"/>
      <c r="ULC35" s="165"/>
      <c r="ULD35" s="165"/>
      <c r="ULE35" s="165"/>
      <c r="ULF35" s="165"/>
      <c r="ULG35" s="165"/>
      <c r="ULH35" s="165"/>
      <c r="ULI35" s="165"/>
      <c r="ULJ35" s="165"/>
      <c r="ULK35" s="165"/>
      <c r="ULL35" s="165"/>
      <c r="ULM35" s="165"/>
      <c r="ULN35" s="165"/>
      <c r="ULO35" s="165"/>
      <c r="ULP35" s="165"/>
      <c r="ULQ35" s="165"/>
      <c r="ULR35" s="165"/>
      <c r="ULS35" s="165"/>
      <c r="ULT35" s="165"/>
      <c r="ULU35" s="165"/>
      <c r="ULV35" s="165"/>
      <c r="ULW35" s="165"/>
      <c r="ULX35" s="165"/>
      <c r="ULY35" s="165"/>
      <c r="ULZ35" s="165"/>
      <c r="UMA35" s="165"/>
      <c r="UMB35" s="165"/>
      <c r="UMC35" s="165"/>
      <c r="UMD35" s="165"/>
      <c r="UME35" s="165"/>
      <c r="UMF35" s="165"/>
      <c r="UMG35" s="165"/>
      <c r="UMH35" s="165"/>
      <c r="UMI35" s="165"/>
      <c r="UMJ35" s="165"/>
      <c r="UMK35" s="165"/>
      <c r="UML35" s="165"/>
      <c r="UMM35" s="165"/>
      <c r="UMN35" s="165"/>
      <c r="UMO35" s="165"/>
      <c r="UMP35" s="165"/>
      <c r="UMQ35" s="165"/>
      <c r="UMR35" s="165"/>
      <c r="UMS35" s="165"/>
      <c r="UMT35" s="165"/>
      <c r="UMU35" s="165"/>
      <c r="UMV35" s="165"/>
      <c r="UMW35" s="165"/>
      <c r="UMX35" s="165"/>
      <c r="UMY35" s="165"/>
      <c r="UMZ35" s="165"/>
      <c r="UNA35" s="165"/>
      <c r="UNB35" s="165"/>
      <c r="UNC35" s="165"/>
      <c r="UND35" s="165"/>
      <c r="UNE35" s="165"/>
      <c r="UNF35" s="165"/>
      <c r="UNG35" s="165"/>
      <c r="UNH35" s="165"/>
      <c r="UNI35" s="165"/>
      <c r="UNJ35" s="165"/>
      <c r="UNK35" s="165"/>
      <c r="UNL35" s="165"/>
      <c r="UNM35" s="165"/>
      <c r="UNN35" s="165"/>
      <c r="UNO35" s="165"/>
      <c r="UNP35" s="165"/>
      <c r="UNQ35" s="165"/>
      <c r="UNR35" s="165"/>
      <c r="UNS35" s="165"/>
      <c r="UNT35" s="165"/>
      <c r="UNU35" s="165"/>
      <c r="UNV35" s="165"/>
      <c r="UNW35" s="165"/>
      <c r="UNX35" s="165"/>
      <c r="UNY35" s="165"/>
      <c r="UNZ35" s="165"/>
      <c r="UOA35" s="165"/>
      <c r="UOB35" s="165"/>
      <c r="UOC35" s="165"/>
      <c r="UOD35" s="165"/>
      <c r="UOE35" s="165"/>
      <c r="UOF35" s="165"/>
      <c r="UOG35" s="165"/>
      <c r="UOH35" s="165"/>
      <c r="UOI35" s="165"/>
      <c r="UOJ35" s="165"/>
      <c r="UOK35" s="165"/>
      <c r="UOL35" s="165"/>
      <c r="UOM35" s="165"/>
      <c r="UON35" s="165"/>
      <c r="UOO35" s="165"/>
      <c r="UOP35" s="165"/>
      <c r="UOQ35" s="165"/>
      <c r="UOR35" s="165"/>
      <c r="UOS35" s="165"/>
      <c r="UOT35" s="165"/>
      <c r="UOU35" s="165"/>
      <c r="UOV35" s="165"/>
      <c r="UOW35" s="165"/>
      <c r="UOX35" s="165"/>
      <c r="UOY35" s="165"/>
      <c r="UOZ35" s="165"/>
      <c r="UPA35" s="165"/>
      <c r="UPB35" s="165"/>
      <c r="UPC35" s="165"/>
      <c r="UPD35" s="165"/>
      <c r="UPE35" s="165"/>
      <c r="UPF35" s="165"/>
      <c r="UPG35" s="165"/>
      <c r="UPH35" s="165"/>
      <c r="UPI35" s="165"/>
      <c r="UPJ35" s="165"/>
      <c r="UPK35" s="165"/>
      <c r="UPL35" s="165"/>
      <c r="UPM35" s="165"/>
      <c r="UPN35" s="165"/>
      <c r="UPO35" s="165"/>
      <c r="UPP35" s="165"/>
      <c r="UPQ35" s="165"/>
      <c r="UPR35" s="165"/>
      <c r="UPS35" s="165"/>
      <c r="UPT35" s="165"/>
      <c r="UPU35" s="165"/>
      <c r="UPV35" s="165"/>
      <c r="UPW35" s="165"/>
      <c r="UPX35" s="165"/>
      <c r="UPY35" s="165"/>
      <c r="UPZ35" s="165"/>
      <c r="UQA35" s="165"/>
      <c r="UQB35" s="165"/>
      <c r="UQC35" s="165"/>
      <c r="UQD35" s="165"/>
      <c r="UQE35" s="165"/>
      <c r="UQF35" s="165"/>
      <c r="UQG35" s="165"/>
      <c r="UQH35" s="165"/>
      <c r="UQI35" s="165"/>
      <c r="UQJ35" s="165"/>
      <c r="UQK35" s="165"/>
      <c r="UQL35" s="165"/>
      <c r="UQM35" s="165"/>
      <c r="UQN35" s="165"/>
      <c r="UQO35" s="165"/>
      <c r="UQP35" s="165"/>
      <c r="UQQ35" s="165"/>
      <c r="UQR35" s="165"/>
      <c r="UQS35" s="165"/>
      <c r="UQT35" s="165"/>
      <c r="UQU35" s="165"/>
      <c r="UQV35" s="165"/>
      <c r="UQW35" s="165"/>
      <c r="UQX35" s="165"/>
      <c r="UQY35" s="165"/>
      <c r="UQZ35" s="165"/>
      <c r="URA35" s="165"/>
      <c r="URB35" s="165"/>
      <c r="URC35" s="165"/>
      <c r="URD35" s="165"/>
      <c r="URE35" s="165"/>
      <c r="URF35" s="165"/>
      <c r="URG35" s="165"/>
      <c r="URH35" s="165"/>
      <c r="URI35" s="165"/>
      <c r="URJ35" s="165"/>
      <c r="URK35" s="165"/>
      <c r="URL35" s="165"/>
      <c r="URM35" s="165"/>
      <c r="URN35" s="165"/>
      <c r="URO35" s="165"/>
      <c r="URP35" s="165"/>
      <c r="URQ35" s="165"/>
      <c r="URR35" s="165"/>
      <c r="URS35" s="165"/>
      <c r="URT35" s="165"/>
      <c r="URU35" s="165"/>
      <c r="URV35" s="165"/>
      <c r="URW35" s="165"/>
      <c r="URX35" s="165"/>
      <c r="URY35" s="165"/>
      <c r="URZ35" s="165"/>
      <c r="USA35" s="165"/>
      <c r="USB35" s="165"/>
      <c r="USC35" s="165"/>
      <c r="USD35" s="165"/>
      <c r="USE35" s="165"/>
      <c r="USF35" s="165"/>
      <c r="USG35" s="165"/>
      <c r="USH35" s="165"/>
      <c r="USI35" s="165"/>
      <c r="USJ35" s="165"/>
      <c r="USK35" s="165"/>
      <c r="USL35" s="165"/>
      <c r="USM35" s="165"/>
      <c r="USN35" s="165"/>
      <c r="USO35" s="165"/>
      <c r="USP35" s="165"/>
      <c r="USQ35" s="165"/>
      <c r="USR35" s="165"/>
      <c r="USS35" s="165"/>
      <c r="UST35" s="165"/>
      <c r="USU35" s="165"/>
      <c r="USV35" s="165"/>
      <c r="USW35" s="165"/>
      <c r="USX35" s="165"/>
      <c r="USY35" s="165"/>
      <c r="USZ35" s="165"/>
      <c r="UTA35" s="165"/>
      <c r="UTB35" s="165"/>
      <c r="UTC35" s="165"/>
      <c r="UTD35" s="165"/>
      <c r="UTE35" s="165"/>
      <c r="UTF35" s="165"/>
      <c r="UTG35" s="165"/>
      <c r="UTH35" s="165"/>
      <c r="UTI35" s="165"/>
      <c r="UTJ35" s="165"/>
      <c r="UTK35" s="165"/>
      <c r="UTL35" s="165"/>
      <c r="UTM35" s="165"/>
      <c r="UTN35" s="165"/>
      <c r="UTO35" s="165"/>
      <c r="UTP35" s="165"/>
      <c r="UTQ35" s="165"/>
      <c r="UTR35" s="165"/>
      <c r="UTS35" s="165"/>
      <c r="UTT35" s="165"/>
      <c r="UTU35" s="165"/>
      <c r="UTV35" s="165"/>
      <c r="UTW35" s="165"/>
      <c r="UTX35" s="165"/>
      <c r="UTY35" s="165"/>
      <c r="UTZ35" s="165"/>
      <c r="UUA35" s="165"/>
      <c r="UUB35" s="165"/>
      <c r="UUC35" s="165"/>
      <c r="UUD35" s="165"/>
      <c r="UUE35" s="165"/>
      <c r="UUF35" s="165"/>
      <c r="UUG35" s="165"/>
      <c r="UUH35" s="165"/>
      <c r="UUI35" s="165"/>
      <c r="UUJ35" s="165"/>
      <c r="UUK35" s="165"/>
      <c r="UUL35" s="165"/>
      <c r="UUM35" s="165"/>
      <c r="UUN35" s="165"/>
      <c r="UUO35" s="165"/>
      <c r="UUP35" s="165"/>
      <c r="UUQ35" s="165"/>
      <c r="UUR35" s="165"/>
      <c r="UUS35" s="165"/>
      <c r="UUT35" s="165"/>
      <c r="UUU35" s="165"/>
      <c r="UUV35" s="165"/>
      <c r="UUW35" s="165"/>
      <c r="UUX35" s="165"/>
      <c r="UUY35" s="165"/>
      <c r="UUZ35" s="165"/>
      <c r="UVA35" s="165"/>
      <c r="UVB35" s="165"/>
      <c r="UVC35" s="165"/>
      <c r="UVD35" s="165"/>
      <c r="UVE35" s="165"/>
      <c r="UVF35" s="165"/>
      <c r="UVG35" s="165"/>
      <c r="UVH35" s="165"/>
      <c r="UVI35" s="165"/>
      <c r="UVJ35" s="165"/>
      <c r="UVK35" s="165"/>
      <c r="UVL35" s="165"/>
      <c r="UVM35" s="165"/>
      <c r="UVN35" s="165"/>
      <c r="UVO35" s="165"/>
      <c r="UVP35" s="165"/>
      <c r="UVQ35" s="165"/>
      <c r="UVR35" s="165"/>
      <c r="UVS35" s="165"/>
      <c r="UVT35" s="165"/>
      <c r="UVU35" s="165"/>
      <c r="UVV35" s="165"/>
      <c r="UVW35" s="165"/>
      <c r="UVX35" s="165"/>
      <c r="UVY35" s="165"/>
      <c r="UVZ35" s="165"/>
      <c r="UWA35" s="165"/>
      <c r="UWB35" s="165"/>
      <c r="UWC35" s="165"/>
      <c r="UWD35" s="165"/>
      <c r="UWE35" s="165"/>
      <c r="UWF35" s="165"/>
      <c r="UWG35" s="165"/>
      <c r="UWH35" s="165"/>
      <c r="UWI35" s="165"/>
      <c r="UWJ35" s="165"/>
      <c r="UWK35" s="165"/>
      <c r="UWL35" s="165"/>
      <c r="UWM35" s="165"/>
      <c r="UWN35" s="165"/>
      <c r="UWO35" s="165"/>
      <c r="UWP35" s="165"/>
      <c r="UWQ35" s="165"/>
      <c r="UWR35" s="165"/>
      <c r="UWS35" s="165"/>
      <c r="UWT35" s="165"/>
      <c r="UWU35" s="165"/>
      <c r="UWV35" s="165"/>
      <c r="UWW35" s="165"/>
      <c r="UWX35" s="165"/>
      <c r="UWY35" s="165"/>
      <c r="UWZ35" s="165"/>
      <c r="UXA35" s="165"/>
      <c r="UXB35" s="165"/>
      <c r="UXC35" s="165"/>
      <c r="UXD35" s="165"/>
      <c r="UXE35" s="165"/>
      <c r="UXF35" s="165"/>
      <c r="UXG35" s="165"/>
      <c r="UXH35" s="165"/>
      <c r="UXI35" s="165"/>
      <c r="UXJ35" s="165"/>
      <c r="UXK35" s="165"/>
      <c r="UXL35" s="165"/>
      <c r="UXM35" s="165"/>
      <c r="UXN35" s="165"/>
      <c r="UXO35" s="165"/>
      <c r="UXP35" s="165"/>
      <c r="UXQ35" s="165"/>
      <c r="UXR35" s="165"/>
      <c r="UXS35" s="165"/>
      <c r="UXT35" s="165"/>
      <c r="UXU35" s="165"/>
      <c r="UXV35" s="165"/>
      <c r="UXW35" s="165"/>
      <c r="UXX35" s="165"/>
      <c r="UXY35" s="165"/>
      <c r="UXZ35" s="165"/>
      <c r="UYA35" s="165"/>
      <c r="UYB35" s="165"/>
      <c r="UYC35" s="165"/>
      <c r="UYD35" s="165"/>
      <c r="UYE35" s="165"/>
      <c r="UYF35" s="165"/>
      <c r="UYG35" s="165"/>
      <c r="UYH35" s="165"/>
      <c r="UYI35" s="165"/>
      <c r="UYJ35" s="165"/>
      <c r="UYK35" s="165"/>
      <c r="UYL35" s="165"/>
      <c r="UYM35" s="165"/>
      <c r="UYN35" s="165"/>
      <c r="UYO35" s="165"/>
      <c r="UYP35" s="165"/>
      <c r="UYQ35" s="165"/>
      <c r="UYR35" s="165"/>
      <c r="UYS35" s="165"/>
      <c r="UYT35" s="165"/>
      <c r="UYU35" s="165"/>
      <c r="UYV35" s="165"/>
      <c r="UYW35" s="165"/>
      <c r="UYX35" s="165"/>
      <c r="UYY35" s="165"/>
      <c r="UYZ35" s="165"/>
      <c r="UZA35" s="165"/>
      <c r="UZB35" s="165"/>
      <c r="UZC35" s="165"/>
      <c r="UZD35" s="165"/>
      <c r="UZE35" s="165"/>
      <c r="UZF35" s="165"/>
      <c r="UZG35" s="165"/>
      <c r="UZH35" s="165"/>
      <c r="UZI35" s="165"/>
      <c r="UZJ35" s="165"/>
      <c r="UZK35" s="165"/>
      <c r="UZL35" s="165"/>
      <c r="UZM35" s="165"/>
      <c r="UZN35" s="165"/>
      <c r="UZO35" s="165"/>
      <c r="UZP35" s="165"/>
      <c r="UZQ35" s="165"/>
      <c r="UZR35" s="165"/>
      <c r="UZS35" s="165"/>
      <c r="UZT35" s="165"/>
      <c r="UZU35" s="165"/>
      <c r="UZV35" s="165"/>
      <c r="UZW35" s="165"/>
      <c r="UZX35" s="165"/>
      <c r="UZY35" s="165"/>
      <c r="UZZ35" s="165"/>
      <c r="VAA35" s="165"/>
      <c r="VAB35" s="165"/>
      <c r="VAC35" s="165"/>
      <c r="VAD35" s="165"/>
      <c r="VAE35" s="165"/>
      <c r="VAF35" s="165"/>
      <c r="VAG35" s="165"/>
      <c r="VAH35" s="165"/>
      <c r="VAI35" s="165"/>
      <c r="VAJ35" s="165"/>
      <c r="VAK35" s="165"/>
      <c r="VAL35" s="165"/>
      <c r="VAM35" s="165"/>
      <c r="VAN35" s="165"/>
      <c r="VAO35" s="165"/>
      <c r="VAP35" s="165"/>
      <c r="VAQ35" s="165"/>
      <c r="VAR35" s="165"/>
      <c r="VAS35" s="165"/>
      <c r="VAT35" s="165"/>
      <c r="VAU35" s="165"/>
      <c r="VAV35" s="165"/>
      <c r="VAW35" s="165"/>
      <c r="VAX35" s="165"/>
      <c r="VAY35" s="165"/>
      <c r="VAZ35" s="165"/>
      <c r="VBA35" s="165"/>
      <c r="VBB35" s="165"/>
      <c r="VBC35" s="165"/>
      <c r="VBD35" s="165"/>
      <c r="VBE35" s="165"/>
      <c r="VBF35" s="165"/>
      <c r="VBG35" s="165"/>
      <c r="VBH35" s="165"/>
      <c r="VBI35" s="165"/>
      <c r="VBJ35" s="165"/>
      <c r="VBK35" s="165"/>
      <c r="VBL35" s="165"/>
      <c r="VBM35" s="165"/>
      <c r="VBN35" s="165"/>
      <c r="VBO35" s="165"/>
      <c r="VBP35" s="165"/>
      <c r="VBQ35" s="165"/>
      <c r="VBR35" s="165"/>
      <c r="VBS35" s="165"/>
      <c r="VBT35" s="165"/>
      <c r="VBU35" s="165"/>
      <c r="VBV35" s="165"/>
      <c r="VBW35" s="165"/>
      <c r="VBX35" s="165"/>
      <c r="VBY35" s="165"/>
      <c r="VBZ35" s="165"/>
      <c r="VCA35" s="165"/>
      <c r="VCB35" s="165"/>
      <c r="VCC35" s="165"/>
      <c r="VCD35" s="165"/>
      <c r="VCE35" s="165"/>
      <c r="VCF35" s="165"/>
      <c r="VCG35" s="165"/>
      <c r="VCH35" s="165"/>
      <c r="VCI35" s="165"/>
      <c r="VCJ35" s="165"/>
      <c r="VCK35" s="165"/>
      <c r="VCL35" s="165"/>
      <c r="VCM35" s="165"/>
      <c r="VCN35" s="165"/>
      <c r="VCO35" s="165"/>
      <c r="VCP35" s="165"/>
      <c r="VCQ35" s="165"/>
      <c r="VCR35" s="165"/>
      <c r="VCS35" s="165"/>
      <c r="VCT35" s="165"/>
      <c r="VCU35" s="165"/>
      <c r="VCV35" s="165"/>
      <c r="VCW35" s="165"/>
      <c r="VCX35" s="165"/>
      <c r="VCY35" s="165"/>
      <c r="VCZ35" s="165"/>
      <c r="VDA35" s="165"/>
      <c r="VDB35" s="165"/>
      <c r="VDC35" s="165"/>
      <c r="VDD35" s="165"/>
      <c r="VDE35" s="165"/>
      <c r="VDF35" s="165"/>
      <c r="VDG35" s="165"/>
      <c r="VDH35" s="165"/>
      <c r="VDI35" s="165"/>
      <c r="VDJ35" s="165"/>
      <c r="VDK35" s="165"/>
      <c r="VDL35" s="165"/>
      <c r="VDM35" s="165"/>
      <c r="VDN35" s="165"/>
      <c r="VDO35" s="165"/>
      <c r="VDP35" s="165"/>
      <c r="VDQ35" s="165"/>
      <c r="VDR35" s="165"/>
      <c r="VDS35" s="165"/>
      <c r="VDT35" s="165"/>
      <c r="VDU35" s="165"/>
      <c r="VDV35" s="165"/>
      <c r="VDW35" s="165"/>
      <c r="VDX35" s="165"/>
      <c r="VDY35" s="165"/>
      <c r="VDZ35" s="165"/>
      <c r="VEA35" s="165"/>
      <c r="VEB35" s="165"/>
      <c r="VEC35" s="165"/>
      <c r="VED35" s="165"/>
      <c r="VEE35" s="165"/>
      <c r="VEF35" s="165"/>
      <c r="VEG35" s="165"/>
      <c r="VEH35" s="165"/>
      <c r="VEI35" s="165"/>
      <c r="VEJ35" s="165"/>
      <c r="VEK35" s="165"/>
      <c r="VEL35" s="165"/>
      <c r="VEM35" s="165"/>
      <c r="VEN35" s="165"/>
      <c r="VEO35" s="165"/>
      <c r="VEP35" s="165"/>
      <c r="VEQ35" s="165"/>
      <c r="VER35" s="165"/>
      <c r="VES35" s="165"/>
      <c r="VET35" s="165"/>
      <c r="VEU35" s="165"/>
      <c r="VEV35" s="165"/>
      <c r="VEW35" s="165"/>
      <c r="VEX35" s="165"/>
      <c r="VEY35" s="165"/>
      <c r="VEZ35" s="165"/>
      <c r="VFA35" s="165"/>
      <c r="VFB35" s="165"/>
      <c r="VFC35" s="165"/>
      <c r="VFD35" s="165"/>
      <c r="VFE35" s="165"/>
      <c r="VFF35" s="165"/>
      <c r="VFG35" s="165"/>
      <c r="VFH35" s="165"/>
      <c r="VFI35" s="165"/>
      <c r="VFJ35" s="165"/>
      <c r="VFK35" s="165"/>
      <c r="VFL35" s="165"/>
      <c r="VFM35" s="165"/>
      <c r="VFN35" s="165"/>
      <c r="VFO35" s="165"/>
      <c r="VFP35" s="165"/>
      <c r="VFQ35" s="165"/>
      <c r="VFR35" s="165"/>
      <c r="VFS35" s="165"/>
      <c r="VFT35" s="165"/>
      <c r="VFU35" s="165"/>
      <c r="VFV35" s="165"/>
      <c r="VFW35" s="165"/>
      <c r="VFX35" s="165"/>
      <c r="VFY35" s="165"/>
      <c r="VFZ35" s="165"/>
      <c r="VGA35" s="165"/>
      <c r="VGB35" s="165"/>
      <c r="VGC35" s="165"/>
      <c r="VGD35" s="165"/>
      <c r="VGE35" s="165"/>
      <c r="VGF35" s="165"/>
      <c r="VGG35" s="165"/>
      <c r="VGH35" s="165"/>
      <c r="VGI35" s="165"/>
      <c r="VGJ35" s="165"/>
      <c r="VGK35" s="165"/>
      <c r="VGL35" s="165"/>
      <c r="VGM35" s="165"/>
      <c r="VGN35" s="165"/>
      <c r="VGO35" s="165"/>
      <c r="VGP35" s="165"/>
      <c r="VGQ35" s="165"/>
      <c r="VGR35" s="165"/>
      <c r="VGS35" s="165"/>
      <c r="VGT35" s="165"/>
      <c r="VGU35" s="165"/>
      <c r="VGV35" s="165"/>
      <c r="VGW35" s="165"/>
      <c r="VGX35" s="165"/>
      <c r="VGY35" s="165"/>
      <c r="VGZ35" s="165"/>
      <c r="VHA35" s="165"/>
      <c r="VHB35" s="165"/>
      <c r="VHC35" s="165"/>
      <c r="VHD35" s="165"/>
      <c r="VHE35" s="165"/>
      <c r="VHF35" s="165"/>
      <c r="VHG35" s="165"/>
      <c r="VHH35" s="165"/>
      <c r="VHI35" s="165"/>
      <c r="VHJ35" s="165"/>
      <c r="VHK35" s="165"/>
      <c r="VHL35" s="165"/>
      <c r="VHM35" s="165"/>
      <c r="VHN35" s="165"/>
      <c r="VHO35" s="165"/>
      <c r="VHP35" s="165"/>
      <c r="VHQ35" s="165"/>
      <c r="VHR35" s="165"/>
      <c r="VHS35" s="165"/>
      <c r="VHT35" s="165"/>
      <c r="VHU35" s="165"/>
      <c r="VHV35" s="165"/>
      <c r="VHW35" s="165"/>
      <c r="VHX35" s="165"/>
      <c r="VHY35" s="165"/>
      <c r="VHZ35" s="165"/>
      <c r="VIA35" s="165"/>
      <c r="VIB35" s="165"/>
      <c r="VIC35" s="165"/>
      <c r="VID35" s="165"/>
      <c r="VIE35" s="165"/>
      <c r="VIF35" s="165"/>
      <c r="VIG35" s="165"/>
      <c r="VIH35" s="165"/>
      <c r="VII35" s="165"/>
      <c r="VIJ35" s="165"/>
      <c r="VIK35" s="165"/>
      <c r="VIL35" s="165"/>
      <c r="VIM35" s="165"/>
      <c r="VIN35" s="165"/>
      <c r="VIO35" s="165"/>
      <c r="VIP35" s="165"/>
      <c r="VIQ35" s="165"/>
      <c r="VIR35" s="165"/>
      <c r="VIS35" s="165"/>
      <c r="VIT35" s="165"/>
      <c r="VIU35" s="165"/>
      <c r="VIV35" s="165"/>
      <c r="VIW35" s="165"/>
      <c r="VIX35" s="165"/>
      <c r="VIY35" s="165"/>
      <c r="VIZ35" s="165"/>
      <c r="VJA35" s="165"/>
      <c r="VJB35" s="165"/>
      <c r="VJC35" s="165"/>
      <c r="VJD35" s="165"/>
      <c r="VJE35" s="165"/>
      <c r="VJF35" s="165"/>
      <c r="VJG35" s="165"/>
      <c r="VJH35" s="165"/>
      <c r="VJI35" s="165"/>
      <c r="VJJ35" s="165"/>
      <c r="VJK35" s="165"/>
      <c r="VJL35" s="165"/>
      <c r="VJM35" s="165"/>
      <c r="VJN35" s="165"/>
      <c r="VJO35" s="165"/>
      <c r="VJP35" s="165"/>
      <c r="VJQ35" s="165"/>
      <c r="VJR35" s="165"/>
      <c r="VJS35" s="165"/>
      <c r="VJT35" s="165"/>
      <c r="VJU35" s="165"/>
      <c r="VJV35" s="165"/>
      <c r="VJW35" s="165"/>
      <c r="VJX35" s="165"/>
      <c r="VJY35" s="165"/>
      <c r="VJZ35" s="165"/>
      <c r="VKA35" s="165"/>
      <c r="VKB35" s="165"/>
      <c r="VKC35" s="165"/>
      <c r="VKD35" s="165"/>
      <c r="VKE35" s="165"/>
      <c r="VKF35" s="165"/>
      <c r="VKG35" s="165"/>
      <c r="VKH35" s="165"/>
      <c r="VKI35" s="165"/>
      <c r="VKJ35" s="165"/>
      <c r="VKK35" s="165"/>
      <c r="VKL35" s="165"/>
      <c r="VKM35" s="165"/>
      <c r="VKN35" s="165"/>
      <c r="VKO35" s="165"/>
      <c r="VKP35" s="165"/>
      <c r="VKQ35" s="165"/>
      <c r="VKR35" s="165"/>
      <c r="VKS35" s="165"/>
      <c r="VKT35" s="165"/>
      <c r="VKU35" s="165"/>
      <c r="VKV35" s="165"/>
      <c r="VKW35" s="165"/>
      <c r="VKX35" s="165"/>
      <c r="VKY35" s="165"/>
      <c r="VKZ35" s="165"/>
      <c r="VLA35" s="165"/>
      <c r="VLB35" s="165"/>
      <c r="VLC35" s="165"/>
      <c r="VLD35" s="165"/>
      <c r="VLE35" s="165"/>
      <c r="VLF35" s="165"/>
      <c r="VLG35" s="165"/>
      <c r="VLH35" s="165"/>
      <c r="VLI35" s="165"/>
      <c r="VLJ35" s="165"/>
      <c r="VLK35" s="165"/>
      <c r="VLL35" s="165"/>
      <c r="VLM35" s="165"/>
      <c r="VLN35" s="165"/>
      <c r="VLO35" s="165"/>
      <c r="VLP35" s="165"/>
      <c r="VLQ35" s="165"/>
      <c r="VLR35" s="165"/>
      <c r="VLS35" s="165"/>
      <c r="VLT35" s="165"/>
      <c r="VLU35" s="165"/>
      <c r="VLV35" s="165"/>
      <c r="VLW35" s="165"/>
      <c r="VLX35" s="165"/>
      <c r="VLY35" s="165"/>
      <c r="VLZ35" s="165"/>
      <c r="VMA35" s="165"/>
      <c r="VMB35" s="165"/>
      <c r="VMC35" s="165"/>
      <c r="VMD35" s="165"/>
      <c r="VME35" s="165"/>
      <c r="VMF35" s="165"/>
      <c r="VMG35" s="165"/>
      <c r="VMH35" s="165"/>
      <c r="VMI35" s="165"/>
      <c r="VMJ35" s="165"/>
      <c r="VMK35" s="165"/>
      <c r="VML35" s="165"/>
      <c r="VMM35" s="165"/>
      <c r="VMN35" s="165"/>
      <c r="VMO35" s="165"/>
      <c r="VMP35" s="165"/>
      <c r="VMQ35" s="165"/>
      <c r="VMR35" s="165"/>
      <c r="VMS35" s="165"/>
      <c r="VMT35" s="165"/>
      <c r="VMU35" s="165"/>
      <c r="VMV35" s="165"/>
      <c r="VMW35" s="165"/>
      <c r="VMX35" s="165"/>
      <c r="VMY35" s="165"/>
      <c r="VMZ35" s="165"/>
      <c r="VNA35" s="165"/>
      <c r="VNB35" s="165"/>
      <c r="VNC35" s="165"/>
      <c r="VND35" s="165"/>
      <c r="VNE35" s="165"/>
      <c r="VNF35" s="165"/>
      <c r="VNG35" s="165"/>
      <c r="VNH35" s="165"/>
      <c r="VNI35" s="165"/>
      <c r="VNJ35" s="165"/>
      <c r="VNK35" s="165"/>
      <c r="VNL35" s="165"/>
      <c r="VNM35" s="165"/>
      <c r="VNN35" s="165"/>
      <c r="VNO35" s="165"/>
      <c r="VNP35" s="165"/>
      <c r="VNQ35" s="165"/>
      <c r="VNR35" s="165"/>
      <c r="VNS35" s="165"/>
      <c r="VNT35" s="165"/>
      <c r="VNU35" s="165"/>
      <c r="VNV35" s="165"/>
      <c r="VNW35" s="165"/>
      <c r="VNX35" s="165"/>
      <c r="VNY35" s="165"/>
      <c r="VNZ35" s="165"/>
      <c r="VOA35" s="165"/>
      <c r="VOB35" s="165"/>
      <c r="VOC35" s="165"/>
      <c r="VOD35" s="165"/>
      <c r="VOE35" s="165"/>
      <c r="VOF35" s="165"/>
      <c r="VOG35" s="165"/>
      <c r="VOH35" s="165"/>
      <c r="VOI35" s="165"/>
      <c r="VOJ35" s="165"/>
      <c r="VOK35" s="165"/>
      <c r="VOL35" s="165"/>
      <c r="VOM35" s="165"/>
      <c r="VON35" s="165"/>
      <c r="VOO35" s="165"/>
      <c r="VOP35" s="165"/>
      <c r="VOQ35" s="165"/>
      <c r="VOR35" s="165"/>
      <c r="VOS35" s="165"/>
      <c r="VOT35" s="165"/>
      <c r="VOU35" s="165"/>
      <c r="VOV35" s="165"/>
      <c r="VOW35" s="165"/>
      <c r="VOX35" s="165"/>
      <c r="VOY35" s="165"/>
      <c r="VOZ35" s="165"/>
      <c r="VPA35" s="165"/>
      <c r="VPB35" s="165"/>
      <c r="VPC35" s="165"/>
      <c r="VPD35" s="165"/>
      <c r="VPE35" s="165"/>
      <c r="VPF35" s="165"/>
      <c r="VPG35" s="165"/>
      <c r="VPH35" s="165"/>
      <c r="VPI35" s="165"/>
      <c r="VPJ35" s="165"/>
      <c r="VPK35" s="165"/>
      <c r="VPL35" s="165"/>
      <c r="VPM35" s="165"/>
      <c r="VPN35" s="165"/>
      <c r="VPO35" s="165"/>
      <c r="VPP35" s="165"/>
      <c r="VPQ35" s="165"/>
      <c r="VPR35" s="165"/>
      <c r="VPS35" s="165"/>
      <c r="VPT35" s="165"/>
      <c r="VPU35" s="165"/>
      <c r="VPV35" s="165"/>
      <c r="VPW35" s="165"/>
      <c r="VPX35" s="165"/>
      <c r="VPY35" s="165"/>
      <c r="VPZ35" s="165"/>
      <c r="VQA35" s="165"/>
      <c r="VQB35" s="165"/>
      <c r="VQC35" s="165"/>
      <c r="VQD35" s="165"/>
      <c r="VQE35" s="165"/>
      <c r="VQF35" s="165"/>
      <c r="VQG35" s="165"/>
      <c r="VQH35" s="165"/>
      <c r="VQI35" s="165"/>
      <c r="VQJ35" s="165"/>
      <c r="VQK35" s="165"/>
      <c r="VQL35" s="165"/>
      <c r="VQM35" s="165"/>
      <c r="VQN35" s="165"/>
      <c r="VQO35" s="165"/>
      <c r="VQP35" s="165"/>
      <c r="VQQ35" s="165"/>
      <c r="VQR35" s="165"/>
      <c r="VQS35" s="165"/>
      <c r="VQT35" s="165"/>
      <c r="VQU35" s="165"/>
      <c r="VQV35" s="165"/>
      <c r="VQW35" s="165"/>
      <c r="VQX35" s="165"/>
      <c r="VQY35" s="165"/>
      <c r="VQZ35" s="165"/>
      <c r="VRA35" s="165"/>
      <c r="VRB35" s="165"/>
      <c r="VRC35" s="165"/>
      <c r="VRD35" s="165"/>
      <c r="VRE35" s="165"/>
      <c r="VRF35" s="165"/>
      <c r="VRG35" s="165"/>
      <c r="VRH35" s="165"/>
      <c r="VRI35" s="165"/>
      <c r="VRJ35" s="165"/>
      <c r="VRK35" s="165"/>
      <c r="VRL35" s="165"/>
      <c r="VRM35" s="165"/>
      <c r="VRN35" s="165"/>
      <c r="VRO35" s="165"/>
      <c r="VRP35" s="165"/>
      <c r="VRQ35" s="165"/>
      <c r="VRR35" s="165"/>
      <c r="VRS35" s="165"/>
      <c r="VRT35" s="165"/>
      <c r="VRU35" s="165"/>
      <c r="VRV35" s="165"/>
      <c r="VRW35" s="165"/>
      <c r="VRX35" s="165"/>
      <c r="VRY35" s="165"/>
      <c r="VRZ35" s="165"/>
      <c r="VSA35" s="165"/>
      <c r="VSB35" s="165"/>
      <c r="VSC35" s="165"/>
      <c r="VSD35" s="165"/>
      <c r="VSE35" s="165"/>
      <c r="VSF35" s="165"/>
      <c r="VSG35" s="165"/>
      <c r="VSH35" s="165"/>
      <c r="VSI35" s="165"/>
      <c r="VSJ35" s="165"/>
      <c r="VSK35" s="165"/>
      <c r="VSL35" s="165"/>
      <c r="VSM35" s="165"/>
      <c r="VSN35" s="165"/>
      <c r="VSO35" s="165"/>
      <c r="VSP35" s="165"/>
      <c r="VSQ35" s="165"/>
      <c r="VSR35" s="165"/>
      <c r="VSS35" s="165"/>
      <c r="VST35" s="165"/>
      <c r="VSU35" s="165"/>
      <c r="VSV35" s="165"/>
      <c r="VSW35" s="165"/>
      <c r="VSX35" s="165"/>
      <c r="VSY35" s="165"/>
      <c r="VSZ35" s="165"/>
      <c r="VTA35" s="165"/>
      <c r="VTB35" s="165"/>
      <c r="VTC35" s="165"/>
      <c r="VTD35" s="165"/>
      <c r="VTE35" s="165"/>
      <c r="VTF35" s="165"/>
      <c r="VTG35" s="165"/>
      <c r="VTH35" s="165"/>
      <c r="VTI35" s="165"/>
      <c r="VTJ35" s="165"/>
      <c r="VTK35" s="165"/>
      <c r="VTL35" s="165"/>
      <c r="VTM35" s="165"/>
      <c r="VTN35" s="165"/>
      <c r="VTO35" s="165"/>
      <c r="VTP35" s="165"/>
      <c r="VTQ35" s="165"/>
      <c r="VTR35" s="165"/>
      <c r="VTS35" s="165"/>
      <c r="VTT35" s="165"/>
      <c r="VTU35" s="165"/>
      <c r="VTV35" s="165"/>
      <c r="VTW35" s="165"/>
      <c r="VTX35" s="165"/>
      <c r="VTY35" s="165"/>
      <c r="VTZ35" s="165"/>
      <c r="VUA35" s="165"/>
      <c r="VUB35" s="165"/>
      <c r="VUC35" s="165"/>
      <c r="VUD35" s="165"/>
      <c r="VUE35" s="165"/>
      <c r="VUF35" s="165"/>
      <c r="VUG35" s="165"/>
      <c r="VUH35" s="165"/>
      <c r="VUI35" s="165"/>
      <c r="VUJ35" s="165"/>
      <c r="VUK35" s="165"/>
      <c r="VUL35" s="165"/>
      <c r="VUM35" s="165"/>
      <c r="VUN35" s="165"/>
      <c r="VUO35" s="165"/>
      <c r="VUP35" s="165"/>
      <c r="VUQ35" s="165"/>
      <c r="VUR35" s="165"/>
      <c r="VUS35" s="165"/>
      <c r="VUT35" s="165"/>
      <c r="VUU35" s="165"/>
      <c r="VUV35" s="165"/>
      <c r="VUW35" s="165"/>
      <c r="VUX35" s="165"/>
      <c r="VUY35" s="165"/>
      <c r="VUZ35" s="165"/>
      <c r="VVA35" s="165"/>
      <c r="VVB35" s="165"/>
      <c r="VVC35" s="165"/>
      <c r="VVD35" s="165"/>
      <c r="VVE35" s="165"/>
      <c r="VVF35" s="165"/>
      <c r="VVG35" s="165"/>
      <c r="VVH35" s="165"/>
      <c r="VVI35" s="165"/>
      <c r="VVJ35" s="165"/>
      <c r="VVK35" s="165"/>
      <c r="VVL35" s="165"/>
      <c r="VVM35" s="165"/>
      <c r="VVN35" s="165"/>
      <c r="VVO35" s="165"/>
      <c r="VVP35" s="165"/>
      <c r="VVQ35" s="165"/>
      <c r="VVR35" s="165"/>
      <c r="VVS35" s="165"/>
      <c r="VVT35" s="165"/>
      <c r="VVU35" s="165"/>
      <c r="VVV35" s="165"/>
      <c r="VVW35" s="165"/>
      <c r="VVX35" s="165"/>
      <c r="VVY35" s="165"/>
      <c r="VVZ35" s="165"/>
      <c r="VWA35" s="165"/>
      <c r="VWB35" s="165"/>
      <c r="VWC35" s="165"/>
      <c r="VWD35" s="165"/>
      <c r="VWE35" s="165"/>
      <c r="VWF35" s="165"/>
      <c r="VWG35" s="165"/>
      <c r="VWH35" s="165"/>
      <c r="VWI35" s="165"/>
      <c r="VWJ35" s="165"/>
      <c r="VWK35" s="165"/>
      <c r="VWL35" s="165"/>
      <c r="VWM35" s="165"/>
      <c r="VWN35" s="165"/>
      <c r="VWO35" s="165"/>
      <c r="VWP35" s="165"/>
      <c r="VWQ35" s="165"/>
      <c r="VWR35" s="165"/>
      <c r="VWS35" s="165"/>
      <c r="VWT35" s="165"/>
      <c r="VWU35" s="165"/>
      <c r="VWV35" s="165"/>
      <c r="VWW35" s="165"/>
      <c r="VWX35" s="165"/>
      <c r="VWY35" s="165"/>
      <c r="VWZ35" s="165"/>
      <c r="VXA35" s="165"/>
      <c r="VXB35" s="165"/>
      <c r="VXC35" s="165"/>
      <c r="VXD35" s="165"/>
      <c r="VXE35" s="165"/>
      <c r="VXF35" s="165"/>
      <c r="VXG35" s="165"/>
      <c r="VXH35" s="165"/>
      <c r="VXI35" s="165"/>
      <c r="VXJ35" s="165"/>
      <c r="VXK35" s="165"/>
      <c r="VXL35" s="165"/>
      <c r="VXM35" s="165"/>
      <c r="VXN35" s="165"/>
      <c r="VXO35" s="165"/>
      <c r="VXP35" s="165"/>
      <c r="VXQ35" s="165"/>
      <c r="VXR35" s="165"/>
      <c r="VXS35" s="165"/>
      <c r="VXT35" s="165"/>
      <c r="VXU35" s="165"/>
      <c r="VXV35" s="165"/>
      <c r="VXW35" s="165"/>
      <c r="VXX35" s="165"/>
      <c r="VXY35" s="165"/>
      <c r="VXZ35" s="165"/>
      <c r="VYA35" s="165"/>
      <c r="VYB35" s="165"/>
      <c r="VYC35" s="165"/>
      <c r="VYD35" s="165"/>
      <c r="VYE35" s="165"/>
      <c r="VYF35" s="165"/>
      <c r="VYG35" s="165"/>
      <c r="VYH35" s="165"/>
      <c r="VYI35" s="165"/>
      <c r="VYJ35" s="165"/>
      <c r="VYK35" s="165"/>
      <c r="VYL35" s="165"/>
      <c r="VYM35" s="165"/>
      <c r="VYN35" s="165"/>
      <c r="VYO35" s="165"/>
      <c r="VYP35" s="165"/>
      <c r="VYQ35" s="165"/>
      <c r="VYR35" s="165"/>
      <c r="VYS35" s="165"/>
      <c r="VYT35" s="165"/>
      <c r="VYU35" s="165"/>
      <c r="VYV35" s="165"/>
      <c r="VYW35" s="165"/>
      <c r="VYX35" s="165"/>
      <c r="VYY35" s="165"/>
      <c r="VYZ35" s="165"/>
      <c r="VZA35" s="165"/>
      <c r="VZB35" s="165"/>
      <c r="VZC35" s="165"/>
      <c r="VZD35" s="165"/>
      <c r="VZE35" s="165"/>
      <c r="VZF35" s="165"/>
      <c r="VZG35" s="165"/>
      <c r="VZH35" s="165"/>
      <c r="VZI35" s="165"/>
      <c r="VZJ35" s="165"/>
      <c r="VZK35" s="165"/>
      <c r="VZL35" s="165"/>
      <c r="VZM35" s="165"/>
      <c r="VZN35" s="165"/>
      <c r="VZO35" s="165"/>
      <c r="VZP35" s="165"/>
      <c r="VZQ35" s="165"/>
      <c r="VZR35" s="165"/>
      <c r="VZS35" s="165"/>
      <c r="VZT35" s="165"/>
      <c r="VZU35" s="165"/>
      <c r="VZV35" s="165"/>
      <c r="VZW35" s="165"/>
      <c r="VZX35" s="165"/>
      <c r="VZY35" s="165"/>
      <c r="VZZ35" s="165"/>
      <c r="WAA35" s="165"/>
      <c r="WAB35" s="165"/>
      <c r="WAC35" s="165"/>
      <c r="WAD35" s="165"/>
      <c r="WAE35" s="165"/>
      <c r="WAF35" s="165"/>
      <c r="WAG35" s="165"/>
      <c r="WAH35" s="165"/>
      <c r="WAI35" s="165"/>
      <c r="WAJ35" s="165"/>
      <c r="WAK35" s="165"/>
      <c r="WAL35" s="165"/>
      <c r="WAM35" s="165"/>
      <c r="WAN35" s="165"/>
      <c r="WAO35" s="165"/>
      <c r="WAP35" s="165"/>
      <c r="WAQ35" s="165"/>
      <c r="WAR35" s="165"/>
      <c r="WAS35" s="165"/>
      <c r="WAT35" s="165"/>
      <c r="WAU35" s="165"/>
      <c r="WAV35" s="165"/>
      <c r="WAW35" s="165"/>
      <c r="WAX35" s="165"/>
      <c r="WAY35" s="165"/>
      <c r="WAZ35" s="165"/>
      <c r="WBA35" s="165"/>
      <c r="WBB35" s="165"/>
      <c r="WBC35" s="165"/>
      <c r="WBD35" s="165"/>
      <c r="WBE35" s="165"/>
      <c r="WBF35" s="165"/>
      <c r="WBG35" s="165"/>
      <c r="WBH35" s="165"/>
      <c r="WBI35" s="165"/>
      <c r="WBJ35" s="165"/>
      <c r="WBK35" s="165"/>
      <c r="WBL35" s="165"/>
      <c r="WBM35" s="165"/>
      <c r="WBN35" s="165"/>
      <c r="WBO35" s="165"/>
      <c r="WBP35" s="165"/>
      <c r="WBQ35" s="165"/>
      <c r="WBR35" s="165"/>
      <c r="WBS35" s="165"/>
      <c r="WBT35" s="165"/>
      <c r="WBU35" s="165"/>
      <c r="WBV35" s="165"/>
      <c r="WBW35" s="165"/>
      <c r="WBX35" s="165"/>
      <c r="WBY35" s="165"/>
      <c r="WBZ35" s="165"/>
      <c r="WCA35" s="165"/>
      <c r="WCB35" s="165"/>
      <c r="WCC35" s="165"/>
      <c r="WCD35" s="165"/>
      <c r="WCE35" s="165"/>
      <c r="WCF35" s="165"/>
      <c r="WCG35" s="165"/>
      <c r="WCH35" s="165"/>
      <c r="WCI35" s="165"/>
      <c r="WCJ35" s="165"/>
      <c r="WCK35" s="165"/>
      <c r="WCL35" s="165"/>
      <c r="WCM35" s="165"/>
      <c r="WCN35" s="165"/>
      <c r="WCO35" s="165"/>
      <c r="WCP35" s="165"/>
      <c r="WCQ35" s="165"/>
      <c r="WCR35" s="165"/>
      <c r="WCS35" s="165"/>
      <c r="WCT35" s="165"/>
      <c r="WCU35" s="165"/>
      <c r="WCV35" s="165"/>
      <c r="WCW35" s="165"/>
      <c r="WCX35" s="165"/>
      <c r="WCY35" s="165"/>
      <c r="WCZ35" s="165"/>
      <c r="WDA35" s="165"/>
      <c r="WDB35" s="165"/>
      <c r="WDC35" s="165"/>
      <c r="WDD35" s="165"/>
      <c r="WDE35" s="165"/>
      <c r="WDF35" s="165"/>
      <c r="WDG35" s="165"/>
      <c r="WDH35" s="165"/>
      <c r="WDI35" s="165"/>
      <c r="WDJ35" s="165"/>
      <c r="WDK35" s="165"/>
      <c r="WDL35" s="165"/>
      <c r="WDM35" s="165"/>
      <c r="WDN35" s="165"/>
      <c r="WDO35" s="165"/>
      <c r="WDP35" s="165"/>
      <c r="WDQ35" s="165"/>
      <c r="WDR35" s="165"/>
      <c r="WDS35" s="165"/>
      <c r="WDT35" s="165"/>
      <c r="WDU35" s="165"/>
      <c r="WDV35" s="165"/>
      <c r="WDW35" s="165"/>
      <c r="WDX35" s="165"/>
      <c r="WDY35" s="165"/>
      <c r="WDZ35" s="165"/>
      <c r="WEA35" s="165"/>
      <c r="WEB35" s="165"/>
      <c r="WEC35" s="165"/>
      <c r="WED35" s="165"/>
      <c r="WEE35" s="165"/>
      <c r="WEF35" s="165"/>
      <c r="WEG35" s="165"/>
      <c r="WEH35" s="165"/>
      <c r="WEI35" s="165"/>
      <c r="WEJ35" s="165"/>
      <c r="WEK35" s="165"/>
      <c r="WEL35" s="165"/>
      <c r="WEM35" s="165"/>
      <c r="WEN35" s="165"/>
      <c r="WEO35" s="165"/>
      <c r="WEP35" s="165"/>
      <c r="WEQ35" s="165"/>
      <c r="WER35" s="165"/>
      <c r="WES35" s="165"/>
      <c r="WET35" s="165"/>
      <c r="WEU35" s="165"/>
      <c r="WEV35" s="165"/>
      <c r="WEW35" s="165"/>
      <c r="WEX35" s="165"/>
      <c r="WEY35" s="165"/>
      <c r="WEZ35" s="165"/>
      <c r="WFA35" s="165"/>
      <c r="WFB35" s="165"/>
      <c r="WFC35" s="165"/>
      <c r="WFD35" s="165"/>
      <c r="WFE35" s="165"/>
      <c r="WFF35" s="165"/>
      <c r="WFG35" s="165"/>
      <c r="WFH35" s="165"/>
      <c r="WFI35" s="165"/>
      <c r="WFJ35" s="165"/>
      <c r="WFK35" s="165"/>
      <c r="WFL35" s="165"/>
      <c r="WFM35" s="165"/>
      <c r="WFN35" s="165"/>
      <c r="WFO35" s="165"/>
      <c r="WFP35" s="165"/>
      <c r="WFQ35" s="165"/>
      <c r="WFR35" s="165"/>
      <c r="WFS35" s="165"/>
      <c r="WFT35" s="165"/>
      <c r="WFU35" s="165"/>
      <c r="WFV35" s="165"/>
      <c r="WFW35" s="165"/>
      <c r="WFX35" s="165"/>
      <c r="WFY35" s="165"/>
      <c r="WFZ35" s="165"/>
      <c r="WGA35" s="165"/>
      <c r="WGB35" s="165"/>
      <c r="WGC35" s="165"/>
      <c r="WGD35" s="165"/>
      <c r="WGE35" s="165"/>
      <c r="WGF35" s="165"/>
      <c r="WGG35" s="165"/>
      <c r="WGH35" s="165"/>
      <c r="WGI35" s="165"/>
      <c r="WGJ35" s="165"/>
      <c r="WGK35" s="165"/>
      <c r="WGL35" s="165"/>
      <c r="WGM35" s="165"/>
      <c r="WGN35" s="165"/>
      <c r="WGO35" s="165"/>
      <c r="WGP35" s="165"/>
      <c r="WGQ35" s="165"/>
      <c r="WGR35" s="165"/>
      <c r="WGS35" s="165"/>
      <c r="WGT35" s="165"/>
      <c r="WGU35" s="165"/>
      <c r="WGV35" s="165"/>
      <c r="WGW35" s="165"/>
      <c r="WGX35" s="165"/>
      <c r="WGY35" s="165"/>
      <c r="WGZ35" s="165"/>
      <c r="WHA35" s="165"/>
      <c r="WHB35" s="165"/>
      <c r="WHC35" s="165"/>
      <c r="WHD35" s="165"/>
      <c r="WHE35" s="165"/>
      <c r="WHF35" s="165"/>
      <c r="WHG35" s="165"/>
      <c r="WHH35" s="165"/>
      <c r="WHI35" s="165"/>
      <c r="WHJ35" s="165"/>
      <c r="WHK35" s="165"/>
      <c r="WHL35" s="165"/>
      <c r="WHM35" s="165"/>
      <c r="WHN35" s="165"/>
      <c r="WHO35" s="165"/>
      <c r="WHP35" s="165"/>
      <c r="WHQ35" s="165"/>
      <c r="WHR35" s="165"/>
      <c r="WHS35" s="165"/>
      <c r="WHT35" s="165"/>
      <c r="WHU35" s="165"/>
      <c r="WHV35" s="165"/>
      <c r="WHW35" s="165"/>
      <c r="WHX35" s="165"/>
      <c r="WHY35" s="165"/>
      <c r="WHZ35" s="165"/>
      <c r="WIA35" s="165"/>
      <c r="WIB35" s="165"/>
      <c r="WIC35" s="165"/>
      <c r="WID35" s="165"/>
      <c r="WIE35" s="165"/>
      <c r="WIF35" s="165"/>
      <c r="WIG35" s="165"/>
      <c r="WIH35" s="165"/>
      <c r="WII35" s="165"/>
      <c r="WIJ35" s="165"/>
      <c r="WIK35" s="165"/>
      <c r="WIL35" s="165"/>
      <c r="WIM35" s="165"/>
      <c r="WIN35" s="165"/>
      <c r="WIO35" s="165"/>
      <c r="WIP35" s="165"/>
      <c r="WIQ35" s="165"/>
      <c r="WIR35" s="165"/>
      <c r="WIS35" s="165"/>
      <c r="WIT35" s="165"/>
      <c r="WIU35" s="165"/>
      <c r="WIV35" s="165"/>
      <c r="WIW35" s="165"/>
      <c r="WIX35" s="165"/>
      <c r="WIY35" s="165"/>
      <c r="WIZ35" s="165"/>
      <c r="WJA35" s="165"/>
      <c r="WJB35" s="165"/>
      <c r="WJC35" s="165"/>
      <c r="WJD35" s="165"/>
      <c r="WJE35" s="165"/>
      <c r="WJF35" s="165"/>
      <c r="WJG35" s="165"/>
      <c r="WJH35" s="165"/>
      <c r="WJI35" s="165"/>
      <c r="WJJ35" s="165"/>
      <c r="WJK35" s="165"/>
      <c r="WJL35" s="165"/>
      <c r="WJM35" s="165"/>
      <c r="WJN35" s="165"/>
      <c r="WJO35" s="165"/>
      <c r="WJP35" s="165"/>
      <c r="WJQ35" s="165"/>
      <c r="WJR35" s="165"/>
      <c r="WJS35" s="165"/>
      <c r="WJT35" s="165"/>
      <c r="WJU35" s="165"/>
      <c r="WJV35" s="165"/>
      <c r="WJW35" s="165"/>
      <c r="WJX35" s="165"/>
      <c r="WJY35" s="165"/>
      <c r="WJZ35" s="165"/>
      <c r="WKA35" s="165"/>
      <c r="WKB35" s="165"/>
      <c r="WKC35" s="165"/>
      <c r="WKD35" s="165"/>
      <c r="WKE35" s="165"/>
      <c r="WKF35" s="165"/>
      <c r="WKG35" s="165"/>
      <c r="WKH35" s="165"/>
      <c r="WKI35" s="165"/>
      <c r="WKJ35" s="165"/>
      <c r="WKK35" s="165"/>
      <c r="WKL35" s="165"/>
      <c r="WKM35" s="165"/>
      <c r="WKN35" s="165"/>
      <c r="WKO35" s="165"/>
      <c r="WKP35" s="165"/>
      <c r="WKQ35" s="165"/>
      <c r="WKR35" s="165"/>
      <c r="WKS35" s="165"/>
      <c r="WKT35" s="165"/>
      <c r="WKU35" s="165"/>
      <c r="WKV35" s="165"/>
      <c r="WKW35" s="165"/>
      <c r="WKX35" s="165"/>
      <c r="WKY35" s="165"/>
      <c r="WKZ35" s="165"/>
      <c r="WLA35" s="165"/>
      <c r="WLB35" s="165"/>
      <c r="WLC35" s="165"/>
      <c r="WLD35" s="165"/>
      <c r="WLE35" s="165"/>
      <c r="WLF35" s="165"/>
      <c r="WLG35" s="165"/>
      <c r="WLH35" s="165"/>
      <c r="WLI35" s="165"/>
      <c r="WLJ35" s="165"/>
      <c r="WLK35" s="165"/>
      <c r="WLL35" s="165"/>
      <c r="WLM35" s="165"/>
      <c r="WLN35" s="165"/>
      <c r="WLO35" s="165"/>
      <c r="WLP35" s="165"/>
      <c r="WLQ35" s="165"/>
      <c r="WLR35" s="165"/>
      <c r="WLS35" s="165"/>
      <c r="WLT35" s="165"/>
      <c r="WLU35" s="165"/>
      <c r="WLV35" s="165"/>
      <c r="WLW35" s="165"/>
      <c r="WLX35" s="165"/>
      <c r="WLY35" s="165"/>
      <c r="WLZ35" s="165"/>
      <c r="WMA35" s="165"/>
      <c r="WMB35" s="165"/>
      <c r="WMC35" s="165"/>
      <c r="WMD35" s="165"/>
      <c r="WME35" s="165"/>
      <c r="WMF35" s="165"/>
      <c r="WMG35" s="165"/>
      <c r="WMH35" s="165"/>
      <c r="WMI35" s="165"/>
      <c r="WMJ35" s="165"/>
      <c r="WMK35" s="165"/>
      <c r="WML35" s="165"/>
      <c r="WMM35" s="165"/>
      <c r="WMN35" s="165"/>
      <c r="WMO35" s="165"/>
      <c r="WMP35" s="165"/>
      <c r="WMQ35" s="165"/>
      <c r="WMR35" s="165"/>
      <c r="WMS35" s="165"/>
      <c r="WMT35" s="165"/>
      <c r="WMU35" s="165"/>
      <c r="WMV35" s="165"/>
      <c r="WMW35" s="165"/>
      <c r="WMX35" s="165"/>
      <c r="WMY35" s="165"/>
      <c r="WMZ35" s="165"/>
      <c r="WNA35" s="165"/>
      <c r="WNB35" s="165"/>
      <c r="WNC35" s="165"/>
      <c r="WND35" s="165"/>
      <c r="WNE35" s="165"/>
      <c r="WNF35" s="165"/>
      <c r="WNG35" s="165"/>
      <c r="WNH35" s="165"/>
      <c r="WNI35" s="165"/>
      <c r="WNJ35" s="165"/>
      <c r="WNK35" s="165"/>
      <c r="WNL35" s="165"/>
      <c r="WNM35" s="165"/>
      <c r="WNN35" s="165"/>
      <c r="WNO35" s="165"/>
      <c r="WNP35" s="165"/>
      <c r="WNQ35" s="165"/>
      <c r="WNR35" s="165"/>
      <c r="WNS35" s="165"/>
      <c r="WNT35" s="165"/>
      <c r="WNU35" s="165"/>
      <c r="WNV35" s="165"/>
      <c r="WNW35" s="165"/>
      <c r="WNX35" s="165"/>
      <c r="WNY35" s="165"/>
      <c r="WNZ35" s="165"/>
      <c r="WOA35" s="165"/>
      <c r="WOB35" s="165"/>
      <c r="WOC35" s="165"/>
      <c r="WOD35" s="165"/>
      <c r="WOE35" s="165"/>
      <c r="WOF35" s="165"/>
      <c r="WOG35" s="165"/>
      <c r="WOH35" s="165"/>
      <c r="WOI35" s="165"/>
      <c r="WOJ35" s="165"/>
      <c r="WOK35" s="165"/>
      <c r="WOL35" s="165"/>
      <c r="WOM35" s="165"/>
      <c r="WON35" s="165"/>
      <c r="WOO35" s="165"/>
      <c r="WOP35" s="165"/>
      <c r="WOQ35" s="165"/>
      <c r="WOR35" s="165"/>
      <c r="WOS35" s="165"/>
      <c r="WOT35" s="165"/>
      <c r="WOU35" s="165"/>
      <c r="WOV35" s="165"/>
      <c r="WOW35" s="165"/>
      <c r="WOX35" s="165"/>
      <c r="WOY35" s="165"/>
      <c r="WOZ35" s="165"/>
      <c r="WPA35" s="165"/>
      <c r="WPB35" s="165"/>
      <c r="WPC35" s="165"/>
      <c r="WPD35" s="165"/>
      <c r="WPE35" s="165"/>
      <c r="WPF35" s="165"/>
      <c r="WPG35" s="165"/>
      <c r="WPH35" s="165"/>
      <c r="WPI35" s="165"/>
      <c r="WPJ35" s="165"/>
      <c r="WPK35" s="165"/>
      <c r="WPL35" s="165"/>
      <c r="WPM35" s="165"/>
      <c r="WPN35" s="165"/>
      <c r="WPO35" s="165"/>
      <c r="WPP35" s="165"/>
      <c r="WPQ35" s="165"/>
      <c r="WPR35" s="165"/>
      <c r="WPS35" s="165"/>
      <c r="WPT35" s="165"/>
      <c r="WPU35" s="165"/>
      <c r="WPV35" s="165"/>
      <c r="WPW35" s="165"/>
      <c r="WPX35" s="165"/>
      <c r="WPY35" s="165"/>
      <c r="WPZ35" s="165"/>
      <c r="WQA35" s="165"/>
      <c r="WQB35" s="165"/>
      <c r="WQC35" s="165"/>
      <c r="WQD35" s="165"/>
      <c r="WQE35" s="165"/>
      <c r="WQF35" s="165"/>
      <c r="WQG35" s="165"/>
      <c r="WQH35" s="165"/>
      <c r="WQI35" s="165"/>
      <c r="WQJ35" s="165"/>
      <c r="WQK35" s="165"/>
      <c r="WQL35" s="165"/>
      <c r="WQM35" s="165"/>
      <c r="WQN35" s="165"/>
      <c r="WQO35" s="165"/>
      <c r="WQP35" s="165"/>
      <c r="WQQ35" s="165"/>
      <c r="WQR35" s="165"/>
      <c r="WQS35" s="165"/>
      <c r="WQT35" s="165"/>
      <c r="WQU35" s="165"/>
      <c r="WQV35" s="165"/>
      <c r="WQW35" s="165"/>
      <c r="WQX35" s="165"/>
      <c r="WQY35" s="165"/>
      <c r="WQZ35" s="165"/>
      <c r="WRA35" s="165"/>
      <c r="WRB35" s="165"/>
      <c r="WRC35" s="165"/>
      <c r="WRD35" s="165"/>
      <c r="WRE35" s="165"/>
      <c r="WRF35" s="165"/>
      <c r="WRG35" s="165"/>
      <c r="WRH35" s="165"/>
      <c r="WRI35" s="165"/>
      <c r="WRJ35" s="165"/>
      <c r="WRK35" s="165"/>
      <c r="WRL35" s="165"/>
      <c r="WRM35" s="165"/>
      <c r="WRN35" s="165"/>
      <c r="WRO35" s="165"/>
      <c r="WRP35" s="165"/>
      <c r="WRQ35" s="165"/>
      <c r="WRR35" s="165"/>
      <c r="WRS35" s="165"/>
      <c r="WRT35" s="165"/>
      <c r="WRU35" s="165"/>
      <c r="WRV35" s="165"/>
      <c r="WRW35" s="165"/>
      <c r="WRX35" s="165"/>
      <c r="WRY35" s="165"/>
      <c r="WRZ35" s="165"/>
      <c r="WSA35" s="165"/>
      <c r="WSB35" s="165"/>
      <c r="WSC35" s="165"/>
      <c r="WSD35" s="165"/>
      <c r="WSE35" s="165"/>
      <c r="WSF35" s="165"/>
      <c r="WSG35" s="165"/>
      <c r="WSH35" s="165"/>
      <c r="WSI35" s="165"/>
      <c r="WSJ35" s="165"/>
      <c r="WSK35" s="165"/>
      <c r="WSL35" s="165"/>
      <c r="WSM35" s="165"/>
      <c r="WSN35" s="165"/>
      <c r="WSO35" s="165"/>
      <c r="WSP35" s="165"/>
      <c r="WSQ35" s="165"/>
      <c r="WSR35" s="165"/>
      <c r="WSS35" s="165"/>
      <c r="WST35" s="165"/>
      <c r="WSU35" s="165"/>
      <c r="WSV35" s="165"/>
      <c r="WSW35" s="165"/>
      <c r="WSX35" s="165"/>
      <c r="WSY35" s="165"/>
      <c r="WSZ35" s="165"/>
      <c r="WTA35" s="165"/>
      <c r="WTB35" s="165"/>
      <c r="WTC35" s="165"/>
      <c r="WTD35" s="165"/>
      <c r="WTE35" s="165"/>
      <c r="WTF35" s="165"/>
      <c r="WTG35" s="165"/>
      <c r="WTH35" s="165"/>
      <c r="WTI35" s="165"/>
      <c r="WTJ35" s="165"/>
      <c r="WTK35" s="165"/>
      <c r="WTL35" s="165"/>
      <c r="WTM35" s="165"/>
      <c r="WTN35" s="165"/>
      <c r="WTO35" s="165"/>
      <c r="WTP35" s="165"/>
      <c r="WTQ35" s="165"/>
      <c r="WTR35" s="165"/>
      <c r="WTS35" s="165"/>
      <c r="WTT35" s="165"/>
      <c r="WTU35" s="165"/>
      <c r="WTV35" s="165"/>
      <c r="WTW35" s="165"/>
      <c r="WTX35" s="165"/>
      <c r="WTY35" s="165"/>
      <c r="WTZ35" s="165"/>
      <c r="WUA35" s="165"/>
      <c r="WUB35" s="165"/>
      <c r="WUC35" s="165"/>
      <c r="WUD35" s="165"/>
      <c r="WUE35" s="165"/>
      <c r="WUF35" s="165"/>
      <c r="WUG35" s="165"/>
      <c r="WUH35" s="165"/>
      <c r="WUI35" s="165"/>
      <c r="WUJ35" s="165"/>
      <c r="WUK35" s="165"/>
      <c r="WUL35" s="165"/>
      <c r="WUM35" s="165"/>
      <c r="WUN35" s="165"/>
      <c r="WUO35" s="165"/>
      <c r="WUP35" s="165"/>
      <c r="WUQ35" s="165"/>
      <c r="WUR35" s="165"/>
      <c r="WUS35" s="165"/>
      <c r="WUT35" s="165"/>
      <c r="WUU35" s="165"/>
      <c r="WUV35" s="165"/>
      <c r="WUW35" s="165"/>
      <c r="WUX35" s="165"/>
      <c r="WUY35" s="165"/>
      <c r="WUZ35" s="165"/>
      <c r="WVA35" s="165"/>
      <c r="WVB35" s="165"/>
      <c r="WVC35" s="165"/>
      <c r="WVD35" s="165"/>
      <c r="WVE35" s="165"/>
      <c r="WVF35" s="165"/>
      <c r="WVG35" s="165"/>
      <c r="WVH35" s="165"/>
      <c r="WVI35" s="165"/>
      <c r="WVJ35" s="165"/>
      <c r="WVK35" s="165"/>
      <c r="WVL35" s="165"/>
      <c r="WVM35" s="165"/>
      <c r="WVN35" s="165"/>
      <c r="WVO35" s="165"/>
      <c r="WVP35" s="165"/>
      <c r="WVQ35" s="165"/>
      <c r="WVR35" s="165"/>
      <c r="WVS35" s="165"/>
      <c r="WVT35" s="165"/>
      <c r="WVU35" s="165"/>
      <c r="WVV35" s="165"/>
      <c r="WVW35" s="165"/>
      <c r="WVX35" s="165"/>
      <c r="WVY35" s="165"/>
      <c r="WVZ35" s="165"/>
      <c r="WWA35" s="165"/>
      <c r="WWB35" s="165"/>
      <c r="WWC35" s="165"/>
      <c r="WWD35" s="165"/>
      <c r="WWE35" s="165"/>
      <c r="WWF35" s="165"/>
      <c r="WWG35" s="165"/>
      <c r="WWH35" s="165"/>
      <c r="WWI35" s="165"/>
      <c r="WWJ35" s="165"/>
      <c r="WWK35" s="165"/>
      <c r="WWL35" s="165"/>
      <c r="WWM35" s="165"/>
      <c r="WWN35" s="165"/>
      <c r="WWO35" s="165"/>
      <c r="WWP35" s="165"/>
      <c r="WWQ35" s="165"/>
      <c r="WWR35" s="165"/>
      <c r="WWS35" s="165"/>
      <c r="WWT35" s="165"/>
      <c r="WWU35" s="165"/>
      <c r="WWV35" s="165"/>
      <c r="WWW35" s="165"/>
      <c r="WWX35" s="165"/>
      <c r="WWY35" s="165"/>
      <c r="WWZ35" s="165"/>
      <c r="WXA35" s="165"/>
      <c r="WXB35" s="165"/>
      <c r="WXC35" s="165"/>
      <c r="WXD35" s="165"/>
      <c r="WXE35" s="165"/>
      <c r="WXF35" s="165"/>
      <c r="WXG35" s="165"/>
      <c r="WXH35" s="165"/>
      <c r="WXI35" s="165"/>
      <c r="WXJ35" s="165"/>
      <c r="WXK35" s="165"/>
      <c r="WXL35" s="165"/>
      <c r="WXM35" s="165"/>
      <c r="WXN35" s="165"/>
      <c r="WXO35" s="165"/>
      <c r="WXP35" s="165"/>
      <c r="WXQ35" s="165"/>
      <c r="WXR35" s="165"/>
      <c r="WXS35" s="165"/>
      <c r="WXT35" s="165"/>
      <c r="WXU35" s="165"/>
      <c r="WXV35" s="165"/>
      <c r="WXW35" s="165"/>
      <c r="WXX35" s="165"/>
      <c r="WXY35" s="165"/>
      <c r="WXZ35" s="165"/>
      <c r="WYA35" s="165"/>
      <c r="WYB35" s="165"/>
      <c r="WYC35" s="165"/>
      <c r="WYD35" s="165"/>
      <c r="WYE35" s="165"/>
      <c r="WYF35" s="165"/>
      <c r="WYG35" s="165"/>
      <c r="WYH35" s="165"/>
      <c r="WYI35" s="165"/>
      <c r="WYJ35" s="165"/>
      <c r="WYK35" s="165"/>
      <c r="WYL35" s="165"/>
      <c r="WYM35" s="165"/>
      <c r="WYN35" s="165"/>
      <c r="WYO35" s="165"/>
      <c r="WYP35" s="165"/>
      <c r="WYQ35" s="165"/>
      <c r="WYR35" s="165"/>
      <c r="WYS35" s="165"/>
      <c r="WYT35" s="165"/>
      <c r="WYU35" s="165"/>
      <c r="WYV35" s="165"/>
      <c r="WYW35" s="165"/>
      <c r="WYX35" s="165"/>
      <c r="WYY35" s="165"/>
      <c r="WYZ35" s="165"/>
      <c r="WZA35" s="165"/>
      <c r="WZB35" s="165"/>
      <c r="WZC35" s="165"/>
      <c r="WZD35" s="165"/>
      <c r="WZE35" s="165"/>
      <c r="WZF35" s="165"/>
      <c r="WZG35" s="165"/>
      <c r="WZH35" s="165"/>
      <c r="WZI35" s="165"/>
      <c r="WZJ35" s="165"/>
      <c r="WZK35" s="165"/>
      <c r="WZL35" s="165"/>
      <c r="WZM35" s="165"/>
      <c r="WZN35" s="165"/>
      <c r="WZO35" s="165"/>
      <c r="WZP35" s="165"/>
      <c r="WZQ35" s="165"/>
      <c r="WZR35" s="165"/>
      <c r="WZS35" s="165"/>
      <c r="WZT35" s="165"/>
      <c r="WZU35" s="165"/>
      <c r="WZV35" s="165"/>
      <c r="WZW35" s="165"/>
      <c r="WZX35" s="165"/>
      <c r="WZY35" s="165"/>
      <c r="WZZ35" s="165"/>
      <c r="XAA35" s="165"/>
      <c r="XAB35" s="165"/>
      <c r="XAC35" s="165"/>
      <c r="XAD35" s="165"/>
      <c r="XAE35" s="165"/>
      <c r="XAF35" s="165"/>
      <c r="XAG35" s="165"/>
      <c r="XAH35" s="165"/>
      <c r="XAI35" s="165"/>
      <c r="XAJ35" s="165"/>
      <c r="XAK35" s="165"/>
      <c r="XAL35" s="165"/>
      <c r="XAM35" s="165"/>
      <c r="XAN35" s="165"/>
      <c r="XAO35" s="165"/>
      <c r="XAP35" s="165"/>
      <c r="XAQ35" s="165"/>
      <c r="XAR35" s="165"/>
      <c r="XAS35" s="165"/>
      <c r="XAT35" s="165"/>
      <c r="XAU35" s="165"/>
      <c r="XAV35" s="165"/>
      <c r="XAW35" s="165"/>
      <c r="XAX35" s="165"/>
      <c r="XAY35" s="165"/>
      <c r="XAZ35" s="165"/>
      <c r="XBA35" s="165"/>
      <c r="XBB35" s="165"/>
      <c r="XBC35" s="165"/>
      <c r="XBD35" s="165"/>
      <c r="XBE35" s="165"/>
      <c r="XBF35" s="165"/>
      <c r="XBG35" s="165"/>
      <c r="XBH35" s="165"/>
      <c r="XBI35" s="165"/>
      <c r="XBJ35" s="165"/>
      <c r="XBK35" s="165"/>
      <c r="XBL35" s="165"/>
      <c r="XBM35" s="165"/>
      <c r="XBN35" s="165"/>
      <c r="XBO35" s="165"/>
      <c r="XBP35" s="165"/>
      <c r="XBQ35" s="165"/>
      <c r="XBR35" s="165"/>
      <c r="XBS35" s="165"/>
      <c r="XBT35" s="165"/>
      <c r="XBU35" s="165"/>
      <c r="XBV35" s="165"/>
      <c r="XBW35" s="165"/>
      <c r="XBX35" s="165"/>
      <c r="XBY35" s="165"/>
      <c r="XBZ35" s="165"/>
      <c r="XCA35" s="165"/>
      <c r="XCB35" s="165"/>
      <c r="XCC35" s="165"/>
      <c r="XCD35" s="165"/>
      <c r="XCE35" s="165"/>
      <c r="XCF35" s="165"/>
      <c r="XCG35" s="165"/>
      <c r="XCH35" s="165"/>
      <c r="XCI35" s="165"/>
      <c r="XCJ35" s="165"/>
      <c r="XCK35" s="165"/>
      <c r="XCL35" s="165"/>
      <c r="XCM35" s="165"/>
      <c r="XCN35" s="165"/>
      <c r="XCO35" s="165"/>
      <c r="XCP35" s="165"/>
      <c r="XCQ35" s="165"/>
      <c r="XCR35" s="165"/>
      <c r="XCS35" s="165"/>
      <c r="XCT35" s="165"/>
      <c r="XCU35" s="165"/>
      <c r="XCV35" s="165"/>
      <c r="XCW35" s="165"/>
      <c r="XCX35" s="165"/>
      <c r="XCY35" s="165"/>
      <c r="XCZ35" s="165"/>
      <c r="XDA35" s="165"/>
      <c r="XDB35" s="165"/>
      <c r="XDC35" s="165"/>
      <c r="XDD35" s="165"/>
      <c r="XDE35" s="165"/>
      <c r="XDF35" s="165"/>
      <c r="XDG35" s="165"/>
      <c r="XDH35" s="165"/>
      <c r="XDI35" s="165"/>
      <c r="XDJ35" s="165"/>
      <c r="XDK35" s="165"/>
      <c r="XDL35" s="165"/>
      <c r="XDM35" s="165"/>
      <c r="XDN35" s="165"/>
      <c r="XDO35" s="165"/>
      <c r="XDP35" s="165"/>
      <c r="XDQ35" s="165"/>
      <c r="XDR35" s="165"/>
      <c r="XDS35" s="165"/>
      <c r="XDT35" s="165"/>
      <c r="XDU35" s="165"/>
      <c r="XDV35" s="165"/>
      <c r="XDW35" s="165"/>
      <c r="XDX35" s="165"/>
      <c r="XDY35" s="165"/>
      <c r="XDZ35" s="165"/>
      <c r="XEA35" s="165"/>
      <c r="XEB35" s="165"/>
      <c r="XEC35" s="165"/>
      <c r="XED35" s="165"/>
      <c r="XEE35" s="165"/>
      <c r="XEF35" s="165"/>
      <c r="XEG35" s="165"/>
      <c r="XEH35" s="165"/>
      <c r="XEI35" s="165"/>
      <c r="XEJ35" s="165"/>
      <c r="XEK35" s="165"/>
      <c r="XEL35" s="165"/>
      <c r="XEM35" s="165"/>
      <c r="XEN35" s="165"/>
      <c r="XEO35" s="165"/>
      <c r="XEP35" s="165"/>
      <c r="XEQ35" s="165"/>
      <c r="XER35" s="165"/>
      <c r="XES35" s="165"/>
      <c r="XET35" s="165"/>
      <c r="XEU35" s="165"/>
      <c r="XEV35" s="165"/>
      <c r="XEW35" s="165"/>
      <c r="XEX35" s="165"/>
      <c r="XEY35" s="165"/>
      <c r="XEZ35" s="165"/>
      <c r="XFA35" s="165"/>
      <c r="XFB35" s="165"/>
      <c r="XFC35" s="165"/>
      <c r="XFD35" s="165"/>
    </row>
    <row r="36" s="95" customFormat="1" ht="20.1" customHeight="1" spans="1:29">
      <c r="A36" s="118">
        <v>1</v>
      </c>
      <c r="B36" s="127" t="s">
        <v>55</v>
      </c>
      <c r="C36" s="115">
        <v>84.71</v>
      </c>
      <c r="D36" s="115"/>
      <c r="E36" s="115"/>
      <c r="F36" s="116"/>
      <c r="G36" s="115">
        <f t="shared" ref="G36:G44" si="2">C36+D36+E36</f>
        <v>84.71</v>
      </c>
      <c r="H36" s="117" t="s">
        <v>56</v>
      </c>
      <c r="I36" s="150">
        <v>0.762</v>
      </c>
      <c r="J36" s="151">
        <f>G36/I36*10000</f>
        <v>1111679.79002625</v>
      </c>
      <c r="K36" s="152">
        <f t="shared" ref="K36:K48" si="3">G36/O36</f>
        <v>0.00283002857089404</v>
      </c>
      <c r="L36" s="118"/>
      <c r="M36" s="98"/>
      <c r="N36" s="99"/>
      <c r="O36" s="149">
        <v>29932.56</v>
      </c>
      <c r="P36" s="100"/>
      <c r="Q36" s="100"/>
      <c r="AC36" s="164"/>
    </row>
    <row r="37" s="6" customFormat="1" ht="20.1" customHeight="1" spans="1:29">
      <c r="A37" s="118">
        <v>2</v>
      </c>
      <c r="B37" s="127" t="s">
        <v>57</v>
      </c>
      <c r="C37" s="115">
        <v>608.12</v>
      </c>
      <c r="D37" s="115"/>
      <c r="E37" s="115"/>
      <c r="F37" s="116"/>
      <c r="G37" s="115">
        <f t="shared" si="2"/>
        <v>608.12</v>
      </c>
      <c r="H37" s="118" t="s">
        <v>56</v>
      </c>
      <c r="I37" s="150">
        <v>4.3304</v>
      </c>
      <c r="J37" s="151">
        <f>G37/I37*10000</f>
        <v>1404304.4522446</v>
      </c>
      <c r="K37" s="152">
        <f t="shared" si="3"/>
        <v>0.0203163377940276</v>
      </c>
      <c r="L37" s="118"/>
      <c r="M37" s="98"/>
      <c r="N37" s="99"/>
      <c r="O37" s="149">
        <v>29932.56</v>
      </c>
      <c r="P37" s="100"/>
      <c r="Q37" s="100"/>
      <c r="AC37" s="164"/>
    </row>
    <row r="38" s="95" customFormat="1" ht="20.1" hidden="1" customHeight="1" spans="1:29">
      <c r="A38" s="118">
        <v>16.1</v>
      </c>
      <c r="B38" s="127" t="s">
        <v>58</v>
      </c>
      <c r="C38" s="115"/>
      <c r="D38" s="115"/>
      <c r="E38" s="115"/>
      <c r="F38" s="116"/>
      <c r="G38" s="115">
        <f t="shared" si="2"/>
        <v>0</v>
      </c>
      <c r="H38" s="117"/>
      <c r="I38" s="150"/>
      <c r="J38" s="151"/>
      <c r="K38" s="152">
        <f t="shared" si="3"/>
        <v>0</v>
      </c>
      <c r="L38" s="118"/>
      <c r="M38" s="98"/>
      <c r="N38" s="99"/>
      <c r="O38" s="149">
        <v>29932.56</v>
      </c>
      <c r="P38" s="100"/>
      <c r="Q38" s="100"/>
      <c r="AC38" s="164"/>
    </row>
    <row r="39" s="95" customFormat="1" ht="20.1" hidden="1" customHeight="1" spans="1:29">
      <c r="A39" s="118">
        <v>16.2</v>
      </c>
      <c r="B39" s="127" t="s">
        <v>59</v>
      </c>
      <c r="C39" s="115"/>
      <c r="D39" s="115"/>
      <c r="E39" s="115"/>
      <c r="F39" s="116"/>
      <c r="G39" s="115">
        <f t="shared" si="2"/>
        <v>0</v>
      </c>
      <c r="H39" s="117"/>
      <c r="I39" s="158"/>
      <c r="J39" s="151"/>
      <c r="K39" s="152">
        <f t="shared" si="3"/>
        <v>0</v>
      </c>
      <c r="L39" s="118"/>
      <c r="M39" s="98"/>
      <c r="N39" s="99"/>
      <c r="O39" s="149">
        <v>29932.56</v>
      </c>
      <c r="P39" s="100"/>
      <c r="Q39" s="100"/>
      <c r="AC39" s="164"/>
    </row>
    <row r="40" s="95" customFormat="1" ht="20.1" hidden="1" customHeight="1" spans="1:29">
      <c r="A40" s="118">
        <v>16.3</v>
      </c>
      <c r="B40" s="127" t="s">
        <v>60</v>
      </c>
      <c r="C40" s="115"/>
      <c r="D40" s="115"/>
      <c r="E40" s="115"/>
      <c r="F40" s="116"/>
      <c r="G40" s="115">
        <f t="shared" si="2"/>
        <v>0</v>
      </c>
      <c r="H40" s="117"/>
      <c r="I40" s="158"/>
      <c r="J40" s="151"/>
      <c r="K40" s="152">
        <f t="shared" si="3"/>
        <v>0</v>
      </c>
      <c r="L40" s="118"/>
      <c r="M40" s="98"/>
      <c r="N40" s="99"/>
      <c r="O40" s="149">
        <v>29932.56</v>
      </c>
      <c r="P40" s="100"/>
      <c r="Q40" s="100"/>
      <c r="AC40" s="164"/>
    </row>
    <row r="41" s="95" customFormat="1" ht="20.1" hidden="1" customHeight="1" spans="1:29">
      <c r="A41" s="118">
        <v>16.4</v>
      </c>
      <c r="B41" s="127" t="s">
        <v>61</v>
      </c>
      <c r="C41" s="115"/>
      <c r="D41" s="115"/>
      <c r="E41" s="115"/>
      <c r="F41" s="116"/>
      <c r="G41" s="115">
        <f t="shared" si="2"/>
        <v>0</v>
      </c>
      <c r="H41" s="117"/>
      <c r="I41" s="158"/>
      <c r="J41" s="151"/>
      <c r="K41" s="152">
        <f t="shared" si="3"/>
        <v>0</v>
      </c>
      <c r="L41" s="118"/>
      <c r="M41" s="98"/>
      <c r="N41" s="99"/>
      <c r="O41" s="149">
        <v>29932.56</v>
      </c>
      <c r="P41" s="100"/>
      <c r="Q41" s="100"/>
      <c r="AC41" s="164"/>
    </row>
    <row r="42" s="94" customFormat="1" ht="20.1" customHeight="1" spans="1:16384">
      <c r="A42" s="109" t="s">
        <v>62</v>
      </c>
      <c r="B42" s="128" t="s">
        <v>63</v>
      </c>
      <c r="C42" s="111">
        <v>800.8</v>
      </c>
      <c r="D42" s="111"/>
      <c r="E42" s="111"/>
      <c r="F42" s="126"/>
      <c r="G42" s="115">
        <f t="shared" si="2"/>
        <v>800.8</v>
      </c>
      <c r="H42" s="109"/>
      <c r="I42" s="144"/>
      <c r="J42" s="145"/>
      <c r="K42" s="152">
        <f t="shared" si="3"/>
        <v>0.0267534751454603</v>
      </c>
      <c r="L42" s="109"/>
      <c r="M42" s="147"/>
      <c r="N42" s="148"/>
      <c r="O42" s="149">
        <v>29932.56</v>
      </c>
      <c r="P42" s="149"/>
      <c r="Q42" s="149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164"/>
      <c r="ALP42" s="164"/>
      <c r="ALQ42" s="164"/>
      <c r="ALR42" s="164"/>
      <c r="ALS42" s="164"/>
      <c r="ALT42" s="164"/>
      <c r="ALU42" s="164"/>
      <c r="ALV42" s="164"/>
      <c r="ALW42" s="164"/>
      <c r="ALX42" s="164"/>
      <c r="ALY42" s="164"/>
      <c r="ALZ42" s="164"/>
      <c r="AMA42" s="164"/>
      <c r="AMB42" s="164"/>
      <c r="AMC42" s="164"/>
      <c r="AMD42" s="164"/>
      <c r="AME42" s="164"/>
      <c r="AMF42" s="164"/>
      <c r="AMG42" s="164"/>
      <c r="AMH42" s="164"/>
      <c r="AMI42" s="164"/>
      <c r="AMJ42" s="164"/>
      <c r="AMK42" s="164"/>
      <c r="AML42" s="164"/>
      <c r="AMM42" s="164"/>
      <c r="AMN42" s="164"/>
      <c r="AMO42" s="164"/>
      <c r="AMP42" s="164"/>
      <c r="AMQ42" s="164"/>
      <c r="AMR42" s="164"/>
      <c r="AMS42" s="164"/>
      <c r="AMT42" s="164"/>
      <c r="AMU42" s="164"/>
      <c r="AMV42" s="164"/>
      <c r="AMW42" s="164"/>
      <c r="AMX42" s="164"/>
      <c r="AMY42" s="164"/>
      <c r="AMZ42" s="164"/>
      <c r="ANA42" s="164"/>
      <c r="ANB42" s="164"/>
      <c r="ANC42" s="164"/>
      <c r="AND42" s="164"/>
      <c r="ANE42" s="164"/>
      <c r="ANF42" s="164"/>
      <c r="ANG42" s="164"/>
      <c r="ANH42" s="164"/>
      <c r="ANI42" s="164"/>
      <c r="ANJ42" s="164"/>
      <c r="ANK42" s="164"/>
      <c r="ANL42" s="164"/>
      <c r="ANM42" s="164"/>
      <c r="ANN42" s="164"/>
      <c r="ANO42" s="164"/>
      <c r="ANP42" s="164"/>
      <c r="ANQ42" s="164"/>
      <c r="ANR42" s="164"/>
      <c r="ANS42" s="164"/>
      <c r="ANT42" s="164"/>
      <c r="ANU42" s="164"/>
      <c r="ANV42" s="164"/>
      <c r="ANW42" s="164"/>
      <c r="ANX42" s="164"/>
      <c r="ANY42" s="164"/>
      <c r="ANZ42" s="164"/>
      <c r="AOA42" s="164"/>
      <c r="AOB42" s="164"/>
      <c r="AOC42" s="164"/>
      <c r="AOD42" s="164"/>
      <c r="AOE42" s="164"/>
      <c r="AOF42" s="164"/>
      <c r="AOG42" s="164"/>
      <c r="AOH42" s="164"/>
      <c r="AOI42" s="164"/>
      <c r="AOJ42" s="164"/>
      <c r="AOK42" s="164"/>
      <c r="AOL42" s="164"/>
      <c r="AOM42" s="164"/>
      <c r="AON42" s="164"/>
      <c r="AOO42" s="164"/>
      <c r="AOP42" s="164"/>
      <c r="AOQ42" s="164"/>
      <c r="AOR42" s="164"/>
      <c r="AOS42" s="164"/>
      <c r="AOT42" s="164"/>
      <c r="AOU42" s="164"/>
      <c r="AOV42" s="164"/>
      <c r="AOW42" s="164"/>
      <c r="AOX42" s="164"/>
      <c r="AOY42" s="164"/>
      <c r="AOZ42" s="164"/>
      <c r="APA42" s="164"/>
      <c r="APB42" s="164"/>
      <c r="APC42" s="164"/>
      <c r="APD42" s="164"/>
      <c r="APE42" s="164"/>
      <c r="APF42" s="164"/>
      <c r="APG42" s="164"/>
      <c r="APH42" s="164"/>
      <c r="API42" s="164"/>
      <c r="APJ42" s="164"/>
      <c r="APK42" s="164"/>
      <c r="APL42" s="164"/>
      <c r="APM42" s="164"/>
      <c r="APN42" s="164"/>
      <c r="APO42" s="164"/>
      <c r="APP42" s="164"/>
      <c r="APQ42" s="164"/>
      <c r="APR42" s="164"/>
      <c r="APS42" s="164"/>
      <c r="APT42" s="164"/>
      <c r="APU42" s="164"/>
      <c r="APV42" s="164"/>
      <c r="APW42" s="164"/>
      <c r="APX42" s="164"/>
      <c r="APY42" s="164"/>
      <c r="APZ42" s="164"/>
      <c r="AQA42" s="164"/>
      <c r="AQB42" s="164"/>
      <c r="AQC42" s="164"/>
      <c r="AQD42" s="164"/>
      <c r="AQE42" s="164"/>
      <c r="AQF42" s="164"/>
      <c r="AQG42" s="164"/>
      <c r="AQH42" s="164"/>
      <c r="AQI42" s="164"/>
      <c r="AQJ42" s="164"/>
      <c r="AQK42" s="164"/>
      <c r="AQL42" s="164"/>
      <c r="AQM42" s="164"/>
      <c r="AQN42" s="164"/>
      <c r="AQO42" s="164"/>
      <c r="AQP42" s="164"/>
      <c r="AQQ42" s="164"/>
      <c r="AQR42" s="164"/>
      <c r="AQS42" s="164"/>
      <c r="AQT42" s="164"/>
      <c r="AQU42" s="164"/>
      <c r="AQV42" s="164"/>
      <c r="AQW42" s="164"/>
      <c r="AQX42" s="164"/>
      <c r="AQY42" s="164"/>
      <c r="AQZ42" s="164"/>
      <c r="ARA42" s="164"/>
      <c r="ARB42" s="164"/>
      <c r="ARC42" s="164"/>
      <c r="ARD42" s="164"/>
      <c r="ARE42" s="164"/>
      <c r="ARF42" s="164"/>
      <c r="ARG42" s="164"/>
      <c r="ARH42" s="164"/>
      <c r="ARI42" s="164"/>
      <c r="ARJ42" s="164"/>
      <c r="ARK42" s="164"/>
      <c r="ARL42" s="164"/>
      <c r="ARM42" s="164"/>
      <c r="ARN42" s="164"/>
      <c r="ARO42" s="164"/>
      <c r="ARP42" s="164"/>
      <c r="ARQ42" s="164"/>
      <c r="ARR42" s="164"/>
      <c r="ARS42" s="164"/>
      <c r="ART42" s="164"/>
      <c r="ARU42" s="164"/>
      <c r="ARV42" s="164"/>
      <c r="ARW42" s="164"/>
      <c r="ARX42" s="164"/>
      <c r="ARY42" s="164"/>
      <c r="ARZ42" s="164"/>
      <c r="ASA42" s="164"/>
      <c r="ASB42" s="164"/>
      <c r="ASC42" s="164"/>
      <c r="ASD42" s="164"/>
      <c r="ASE42" s="164"/>
      <c r="ASF42" s="164"/>
      <c r="ASG42" s="164"/>
      <c r="ASH42" s="164"/>
      <c r="ASI42" s="164"/>
      <c r="ASJ42" s="164"/>
      <c r="ASK42" s="164"/>
      <c r="ASL42" s="164"/>
      <c r="ASM42" s="164"/>
      <c r="ASN42" s="164"/>
      <c r="ASO42" s="164"/>
      <c r="ASP42" s="164"/>
      <c r="ASQ42" s="164"/>
      <c r="ASR42" s="164"/>
      <c r="ASS42" s="164"/>
      <c r="AST42" s="164"/>
      <c r="ASU42" s="164"/>
      <c r="ASV42" s="164"/>
      <c r="ASW42" s="164"/>
      <c r="ASX42" s="164"/>
      <c r="ASY42" s="164"/>
      <c r="ASZ42" s="164"/>
      <c r="ATA42" s="164"/>
      <c r="ATB42" s="164"/>
      <c r="ATC42" s="164"/>
      <c r="ATD42" s="164"/>
      <c r="ATE42" s="164"/>
      <c r="ATF42" s="164"/>
      <c r="ATG42" s="164"/>
      <c r="ATH42" s="164"/>
      <c r="ATI42" s="164"/>
      <c r="ATJ42" s="164"/>
      <c r="ATK42" s="164"/>
      <c r="ATL42" s="164"/>
      <c r="ATM42" s="164"/>
      <c r="ATN42" s="164"/>
      <c r="ATO42" s="164"/>
      <c r="ATP42" s="164"/>
      <c r="ATQ42" s="164"/>
      <c r="ATR42" s="164"/>
      <c r="ATS42" s="164"/>
      <c r="ATT42" s="164"/>
      <c r="ATU42" s="164"/>
      <c r="ATV42" s="164"/>
      <c r="ATW42" s="164"/>
      <c r="ATX42" s="164"/>
      <c r="ATY42" s="164"/>
      <c r="ATZ42" s="164"/>
      <c r="AUA42" s="164"/>
      <c r="AUB42" s="164"/>
      <c r="AUC42" s="164"/>
      <c r="AUD42" s="164"/>
      <c r="AUE42" s="164"/>
      <c r="AUF42" s="164"/>
      <c r="AUG42" s="164"/>
      <c r="AUH42" s="164"/>
      <c r="AUI42" s="164"/>
      <c r="AUJ42" s="164"/>
      <c r="AUK42" s="164"/>
      <c r="AUL42" s="164"/>
      <c r="AUM42" s="164"/>
      <c r="AUN42" s="164"/>
      <c r="AUO42" s="164"/>
      <c r="AUP42" s="164"/>
      <c r="AUQ42" s="164"/>
      <c r="AUR42" s="164"/>
      <c r="AUS42" s="164"/>
      <c r="AUT42" s="164"/>
      <c r="AUU42" s="164"/>
      <c r="AUV42" s="164"/>
      <c r="AUW42" s="164"/>
      <c r="AUX42" s="164"/>
      <c r="AUY42" s="164"/>
      <c r="AUZ42" s="164"/>
      <c r="AVA42" s="164"/>
      <c r="AVB42" s="164"/>
      <c r="AVC42" s="164"/>
      <c r="AVD42" s="164"/>
      <c r="AVE42" s="164"/>
      <c r="AVF42" s="164"/>
      <c r="AVG42" s="164"/>
      <c r="AVH42" s="164"/>
      <c r="AVI42" s="164"/>
      <c r="AVJ42" s="164"/>
      <c r="AVK42" s="164"/>
      <c r="AVL42" s="164"/>
      <c r="AVM42" s="164"/>
      <c r="AVN42" s="164"/>
      <c r="AVO42" s="164"/>
      <c r="AVP42" s="164"/>
      <c r="AVQ42" s="164"/>
      <c r="AVR42" s="164"/>
      <c r="AVS42" s="164"/>
      <c r="AVT42" s="164"/>
      <c r="AVU42" s="164"/>
      <c r="AVV42" s="164"/>
      <c r="AVW42" s="164"/>
      <c r="AVX42" s="164"/>
      <c r="AVY42" s="164"/>
      <c r="AVZ42" s="164"/>
      <c r="AWA42" s="164"/>
      <c r="AWB42" s="164"/>
      <c r="AWC42" s="164"/>
      <c r="AWD42" s="164"/>
      <c r="AWE42" s="164"/>
      <c r="AWF42" s="164"/>
      <c r="AWG42" s="164"/>
      <c r="AWH42" s="164"/>
      <c r="AWI42" s="164"/>
      <c r="AWJ42" s="164"/>
      <c r="AWK42" s="164"/>
      <c r="AWL42" s="164"/>
      <c r="AWM42" s="164"/>
      <c r="AWN42" s="164"/>
      <c r="AWO42" s="164"/>
      <c r="AWP42" s="164"/>
      <c r="AWQ42" s="164"/>
      <c r="AWR42" s="164"/>
      <c r="AWS42" s="164"/>
      <c r="AWT42" s="164"/>
      <c r="AWU42" s="164"/>
      <c r="AWV42" s="164"/>
      <c r="AWW42" s="164"/>
      <c r="AWX42" s="164"/>
      <c r="AWY42" s="164"/>
      <c r="AWZ42" s="164"/>
      <c r="AXA42" s="164"/>
      <c r="AXB42" s="164"/>
      <c r="AXC42" s="164"/>
      <c r="AXD42" s="164"/>
      <c r="AXE42" s="164"/>
      <c r="AXF42" s="164"/>
      <c r="AXG42" s="164"/>
      <c r="AXH42" s="164"/>
      <c r="AXI42" s="164"/>
      <c r="AXJ42" s="164"/>
      <c r="AXK42" s="164"/>
      <c r="AXL42" s="164"/>
      <c r="AXM42" s="164"/>
      <c r="AXN42" s="164"/>
      <c r="AXO42" s="164"/>
      <c r="AXP42" s="164"/>
      <c r="AXQ42" s="164"/>
      <c r="AXR42" s="164"/>
      <c r="AXS42" s="164"/>
      <c r="AXT42" s="164"/>
      <c r="AXU42" s="164"/>
      <c r="AXV42" s="164"/>
      <c r="AXW42" s="164"/>
      <c r="AXX42" s="164"/>
      <c r="AXY42" s="164"/>
      <c r="AXZ42" s="164"/>
      <c r="AYA42" s="164"/>
      <c r="AYB42" s="164"/>
      <c r="AYC42" s="164"/>
      <c r="AYD42" s="164"/>
      <c r="AYE42" s="164"/>
      <c r="AYF42" s="164"/>
      <c r="AYG42" s="164"/>
      <c r="AYH42" s="164"/>
      <c r="AYI42" s="164"/>
      <c r="AYJ42" s="164"/>
      <c r="AYK42" s="164"/>
      <c r="AYL42" s="164"/>
      <c r="AYM42" s="164"/>
      <c r="AYN42" s="164"/>
      <c r="AYO42" s="164"/>
      <c r="AYP42" s="164"/>
      <c r="AYQ42" s="164"/>
      <c r="AYR42" s="164"/>
      <c r="AYS42" s="164"/>
      <c r="AYT42" s="164"/>
      <c r="AYU42" s="164"/>
      <c r="AYV42" s="164"/>
      <c r="AYW42" s="164"/>
      <c r="AYX42" s="164"/>
      <c r="AYY42" s="164"/>
      <c r="AYZ42" s="164"/>
      <c r="AZA42" s="164"/>
      <c r="AZB42" s="164"/>
      <c r="AZC42" s="164"/>
      <c r="AZD42" s="164"/>
      <c r="AZE42" s="164"/>
      <c r="AZF42" s="164"/>
      <c r="AZG42" s="164"/>
      <c r="AZH42" s="164"/>
      <c r="AZI42" s="164"/>
      <c r="AZJ42" s="164"/>
      <c r="AZK42" s="164"/>
      <c r="AZL42" s="164"/>
      <c r="AZM42" s="164"/>
      <c r="AZN42" s="164"/>
      <c r="AZO42" s="164"/>
      <c r="AZP42" s="164"/>
      <c r="AZQ42" s="164"/>
      <c r="AZR42" s="164"/>
      <c r="AZS42" s="164"/>
      <c r="AZT42" s="164"/>
      <c r="AZU42" s="164"/>
      <c r="AZV42" s="164"/>
      <c r="AZW42" s="164"/>
      <c r="AZX42" s="164"/>
      <c r="AZY42" s="164"/>
      <c r="AZZ42" s="164"/>
      <c r="BAA42" s="164"/>
      <c r="BAB42" s="164"/>
      <c r="BAC42" s="164"/>
      <c r="BAD42" s="164"/>
      <c r="BAE42" s="164"/>
      <c r="BAF42" s="164"/>
      <c r="BAG42" s="164"/>
      <c r="BAH42" s="164"/>
      <c r="BAI42" s="164"/>
      <c r="BAJ42" s="164"/>
      <c r="BAK42" s="164"/>
      <c r="BAL42" s="164"/>
      <c r="BAM42" s="164"/>
      <c r="BAN42" s="164"/>
      <c r="BAO42" s="164"/>
      <c r="BAP42" s="164"/>
      <c r="BAQ42" s="164"/>
      <c r="BAR42" s="164"/>
      <c r="BAS42" s="164"/>
      <c r="BAT42" s="164"/>
      <c r="BAU42" s="164"/>
      <c r="BAV42" s="164"/>
      <c r="BAW42" s="164"/>
      <c r="BAX42" s="164"/>
      <c r="BAY42" s="164"/>
      <c r="BAZ42" s="164"/>
      <c r="BBA42" s="164"/>
      <c r="BBB42" s="164"/>
      <c r="BBC42" s="164"/>
      <c r="BBD42" s="164"/>
      <c r="BBE42" s="164"/>
      <c r="BBF42" s="164"/>
      <c r="BBG42" s="164"/>
      <c r="BBH42" s="164"/>
      <c r="BBI42" s="164"/>
      <c r="BBJ42" s="164"/>
      <c r="BBK42" s="164"/>
      <c r="BBL42" s="164"/>
      <c r="BBM42" s="164"/>
      <c r="BBN42" s="164"/>
      <c r="BBO42" s="164"/>
      <c r="BBP42" s="164"/>
      <c r="BBQ42" s="164"/>
      <c r="BBR42" s="164"/>
      <c r="BBS42" s="164"/>
      <c r="BBT42" s="164"/>
      <c r="BBU42" s="164"/>
      <c r="BBV42" s="164"/>
      <c r="BBW42" s="164"/>
      <c r="BBX42" s="164"/>
      <c r="BBY42" s="164"/>
      <c r="BBZ42" s="164"/>
      <c r="BCA42" s="164"/>
      <c r="BCB42" s="164"/>
      <c r="BCC42" s="164"/>
      <c r="BCD42" s="164"/>
      <c r="BCE42" s="164"/>
      <c r="BCF42" s="164"/>
      <c r="BCG42" s="164"/>
      <c r="BCH42" s="164"/>
      <c r="BCI42" s="164"/>
      <c r="BCJ42" s="164"/>
      <c r="BCK42" s="164"/>
      <c r="BCL42" s="164"/>
      <c r="BCM42" s="164"/>
      <c r="BCN42" s="164"/>
      <c r="BCO42" s="164"/>
      <c r="BCP42" s="164"/>
      <c r="BCQ42" s="164"/>
      <c r="BCR42" s="164"/>
      <c r="BCS42" s="164"/>
      <c r="BCT42" s="164"/>
      <c r="BCU42" s="164"/>
      <c r="BCV42" s="164"/>
      <c r="BCW42" s="164"/>
      <c r="BCX42" s="164"/>
      <c r="BCY42" s="164"/>
      <c r="BCZ42" s="164"/>
      <c r="BDA42" s="164"/>
      <c r="BDB42" s="164"/>
      <c r="BDC42" s="164"/>
      <c r="BDD42" s="164"/>
      <c r="BDE42" s="164"/>
      <c r="BDF42" s="164"/>
      <c r="BDG42" s="164"/>
      <c r="BDH42" s="164"/>
      <c r="BDI42" s="164"/>
      <c r="BDJ42" s="164"/>
      <c r="BDK42" s="164"/>
      <c r="BDL42" s="164"/>
      <c r="BDM42" s="164"/>
      <c r="BDN42" s="164"/>
      <c r="BDO42" s="164"/>
      <c r="BDP42" s="164"/>
      <c r="BDQ42" s="164"/>
      <c r="BDR42" s="164"/>
      <c r="BDS42" s="164"/>
      <c r="BDT42" s="164"/>
      <c r="BDU42" s="164"/>
      <c r="BDV42" s="164"/>
      <c r="BDW42" s="164"/>
      <c r="BDX42" s="164"/>
      <c r="BDY42" s="164"/>
      <c r="BDZ42" s="164"/>
      <c r="BEA42" s="164"/>
      <c r="BEB42" s="164"/>
      <c r="BEC42" s="164"/>
      <c r="BED42" s="164"/>
      <c r="BEE42" s="164"/>
      <c r="BEF42" s="164"/>
      <c r="BEG42" s="164"/>
      <c r="BEH42" s="164"/>
      <c r="BEI42" s="164"/>
      <c r="BEJ42" s="164"/>
      <c r="BEK42" s="164"/>
      <c r="BEL42" s="164"/>
      <c r="BEM42" s="164"/>
      <c r="BEN42" s="164"/>
      <c r="BEO42" s="164"/>
      <c r="BEP42" s="164"/>
      <c r="BEQ42" s="164"/>
      <c r="BER42" s="164"/>
      <c r="BES42" s="164"/>
      <c r="BET42" s="164"/>
      <c r="BEU42" s="164"/>
      <c r="BEV42" s="164"/>
      <c r="BEW42" s="164"/>
      <c r="BEX42" s="164"/>
      <c r="BEY42" s="164"/>
      <c r="BEZ42" s="164"/>
      <c r="BFA42" s="164"/>
      <c r="BFB42" s="164"/>
      <c r="BFC42" s="164"/>
      <c r="BFD42" s="164"/>
      <c r="BFE42" s="164"/>
      <c r="BFF42" s="164"/>
      <c r="BFG42" s="164"/>
      <c r="BFH42" s="164"/>
      <c r="BFI42" s="164"/>
      <c r="BFJ42" s="164"/>
      <c r="BFK42" s="164"/>
      <c r="BFL42" s="164"/>
      <c r="BFM42" s="164"/>
      <c r="BFN42" s="164"/>
      <c r="BFO42" s="164"/>
      <c r="BFP42" s="164"/>
      <c r="BFQ42" s="164"/>
      <c r="BFR42" s="164"/>
      <c r="BFS42" s="164"/>
      <c r="BFT42" s="164"/>
      <c r="BFU42" s="164"/>
      <c r="BFV42" s="164"/>
      <c r="BFW42" s="164"/>
      <c r="BFX42" s="164"/>
      <c r="BFY42" s="164"/>
      <c r="BFZ42" s="164"/>
      <c r="BGA42" s="164"/>
      <c r="BGB42" s="164"/>
      <c r="BGC42" s="164"/>
      <c r="BGD42" s="164"/>
      <c r="BGE42" s="164"/>
      <c r="BGF42" s="164"/>
      <c r="BGG42" s="164"/>
      <c r="BGH42" s="164"/>
      <c r="BGI42" s="164"/>
      <c r="BGJ42" s="164"/>
      <c r="BGK42" s="164"/>
      <c r="BGL42" s="164"/>
      <c r="BGM42" s="164"/>
      <c r="BGN42" s="164"/>
      <c r="BGO42" s="164"/>
      <c r="BGP42" s="164"/>
      <c r="BGQ42" s="164"/>
      <c r="BGR42" s="164"/>
      <c r="BGS42" s="164"/>
      <c r="BGT42" s="164"/>
      <c r="BGU42" s="164"/>
      <c r="BGV42" s="164"/>
      <c r="BGW42" s="164"/>
      <c r="BGX42" s="164"/>
      <c r="BGY42" s="164"/>
      <c r="BGZ42" s="164"/>
      <c r="BHA42" s="164"/>
      <c r="BHB42" s="164"/>
      <c r="BHC42" s="164"/>
      <c r="BHD42" s="164"/>
      <c r="BHE42" s="164"/>
      <c r="BHF42" s="164"/>
      <c r="BHG42" s="164"/>
      <c r="BHH42" s="164"/>
      <c r="BHI42" s="164"/>
      <c r="BHJ42" s="164"/>
      <c r="BHK42" s="164"/>
      <c r="BHL42" s="164"/>
      <c r="BHM42" s="164"/>
      <c r="BHN42" s="164"/>
      <c r="BHO42" s="164"/>
      <c r="BHP42" s="164"/>
      <c r="BHQ42" s="164"/>
      <c r="BHR42" s="164"/>
      <c r="BHS42" s="164"/>
      <c r="BHT42" s="164"/>
      <c r="BHU42" s="164"/>
      <c r="BHV42" s="164"/>
      <c r="BHW42" s="164"/>
      <c r="BHX42" s="164"/>
      <c r="BHY42" s="164"/>
      <c r="BHZ42" s="164"/>
      <c r="BIA42" s="164"/>
      <c r="BIB42" s="164"/>
      <c r="BIC42" s="164"/>
      <c r="BID42" s="164"/>
      <c r="BIE42" s="164"/>
      <c r="BIF42" s="164"/>
      <c r="BIG42" s="164"/>
      <c r="BIH42" s="164"/>
      <c r="BII42" s="164"/>
      <c r="BIJ42" s="164"/>
      <c r="BIK42" s="164"/>
      <c r="BIL42" s="164"/>
      <c r="BIM42" s="164"/>
      <c r="BIN42" s="164"/>
      <c r="BIO42" s="164"/>
      <c r="BIP42" s="164"/>
      <c r="BIQ42" s="164"/>
      <c r="BIR42" s="164"/>
      <c r="BIS42" s="164"/>
      <c r="BIT42" s="164"/>
      <c r="BIU42" s="164"/>
      <c r="BIV42" s="164"/>
      <c r="BIW42" s="164"/>
      <c r="BIX42" s="164"/>
      <c r="BIY42" s="164"/>
      <c r="BIZ42" s="164"/>
      <c r="BJA42" s="164"/>
      <c r="BJB42" s="164"/>
      <c r="BJC42" s="164"/>
      <c r="BJD42" s="164"/>
      <c r="BJE42" s="164"/>
      <c r="BJF42" s="164"/>
      <c r="BJG42" s="164"/>
      <c r="BJH42" s="164"/>
      <c r="BJI42" s="164"/>
      <c r="BJJ42" s="164"/>
      <c r="BJK42" s="164"/>
      <c r="BJL42" s="164"/>
      <c r="BJM42" s="164"/>
      <c r="BJN42" s="164"/>
      <c r="BJO42" s="164"/>
      <c r="BJP42" s="164"/>
      <c r="BJQ42" s="164"/>
      <c r="BJR42" s="164"/>
      <c r="BJS42" s="164"/>
      <c r="BJT42" s="164"/>
      <c r="BJU42" s="164"/>
      <c r="BJV42" s="164"/>
      <c r="BJW42" s="164"/>
      <c r="BJX42" s="164"/>
      <c r="BJY42" s="164"/>
      <c r="BJZ42" s="164"/>
      <c r="BKA42" s="164"/>
      <c r="BKB42" s="164"/>
      <c r="BKC42" s="164"/>
      <c r="BKD42" s="164"/>
      <c r="BKE42" s="164"/>
      <c r="BKF42" s="164"/>
      <c r="BKG42" s="164"/>
      <c r="BKH42" s="164"/>
      <c r="BKI42" s="164"/>
      <c r="BKJ42" s="164"/>
      <c r="BKK42" s="164"/>
      <c r="BKL42" s="164"/>
      <c r="BKM42" s="164"/>
      <c r="BKN42" s="164"/>
      <c r="BKO42" s="164"/>
      <c r="BKP42" s="164"/>
      <c r="BKQ42" s="164"/>
      <c r="BKR42" s="164"/>
      <c r="BKS42" s="164"/>
      <c r="BKT42" s="164"/>
      <c r="BKU42" s="164"/>
      <c r="BKV42" s="164"/>
      <c r="BKW42" s="164"/>
      <c r="BKX42" s="164"/>
      <c r="BKY42" s="164"/>
      <c r="BKZ42" s="164"/>
      <c r="BLA42" s="164"/>
      <c r="BLB42" s="164"/>
      <c r="BLC42" s="164"/>
      <c r="BLD42" s="164"/>
      <c r="BLE42" s="164"/>
      <c r="BLF42" s="164"/>
      <c r="BLG42" s="164"/>
      <c r="BLH42" s="164"/>
      <c r="BLI42" s="164"/>
      <c r="BLJ42" s="164"/>
      <c r="BLK42" s="164"/>
      <c r="BLL42" s="164"/>
      <c r="BLM42" s="164"/>
      <c r="BLN42" s="164"/>
      <c r="BLO42" s="164"/>
      <c r="BLP42" s="164"/>
      <c r="BLQ42" s="164"/>
      <c r="BLR42" s="164"/>
      <c r="BLS42" s="164"/>
      <c r="BLT42" s="164"/>
      <c r="BLU42" s="164"/>
      <c r="BLV42" s="164"/>
      <c r="BLW42" s="164"/>
      <c r="BLX42" s="164"/>
      <c r="BLY42" s="164"/>
      <c r="BLZ42" s="164"/>
      <c r="BMA42" s="164"/>
      <c r="BMB42" s="164"/>
      <c r="BMC42" s="164"/>
      <c r="BMD42" s="164"/>
      <c r="BME42" s="164"/>
      <c r="BMF42" s="164"/>
      <c r="BMG42" s="164"/>
      <c r="BMH42" s="164"/>
      <c r="BMI42" s="164"/>
      <c r="BMJ42" s="164"/>
      <c r="BMK42" s="164"/>
      <c r="BML42" s="164"/>
      <c r="BMM42" s="164"/>
      <c r="BMN42" s="164"/>
      <c r="BMO42" s="164"/>
      <c r="BMP42" s="164"/>
      <c r="BMQ42" s="164"/>
      <c r="BMR42" s="164"/>
      <c r="BMS42" s="164"/>
      <c r="BMT42" s="164"/>
      <c r="BMU42" s="164"/>
      <c r="BMV42" s="164"/>
      <c r="BMW42" s="164"/>
      <c r="BMX42" s="164"/>
      <c r="BMY42" s="164"/>
      <c r="BMZ42" s="164"/>
      <c r="BNA42" s="164"/>
      <c r="BNB42" s="164"/>
      <c r="BNC42" s="164"/>
      <c r="BND42" s="164"/>
      <c r="BNE42" s="164"/>
      <c r="BNF42" s="164"/>
      <c r="BNG42" s="164"/>
      <c r="BNH42" s="164"/>
      <c r="BNI42" s="164"/>
      <c r="BNJ42" s="164"/>
      <c r="BNK42" s="164"/>
      <c r="BNL42" s="164"/>
      <c r="BNM42" s="164"/>
      <c r="BNN42" s="164"/>
      <c r="BNO42" s="164"/>
      <c r="BNP42" s="164"/>
      <c r="BNQ42" s="164"/>
      <c r="BNR42" s="164"/>
      <c r="BNS42" s="164"/>
      <c r="BNT42" s="164"/>
      <c r="BNU42" s="164"/>
      <c r="BNV42" s="164"/>
      <c r="BNW42" s="164"/>
      <c r="BNX42" s="164"/>
      <c r="BNY42" s="164"/>
      <c r="BNZ42" s="164"/>
      <c r="BOA42" s="164"/>
      <c r="BOB42" s="164"/>
      <c r="BOC42" s="164"/>
      <c r="BOD42" s="164"/>
      <c r="BOE42" s="164"/>
      <c r="BOF42" s="164"/>
      <c r="BOG42" s="164"/>
      <c r="BOH42" s="164"/>
      <c r="BOI42" s="164"/>
      <c r="BOJ42" s="164"/>
      <c r="BOK42" s="164"/>
      <c r="BOL42" s="164"/>
      <c r="BOM42" s="164"/>
      <c r="BON42" s="164"/>
      <c r="BOO42" s="164"/>
      <c r="BOP42" s="164"/>
      <c r="BOQ42" s="164"/>
      <c r="BOR42" s="164"/>
      <c r="BOS42" s="164"/>
      <c r="BOT42" s="164"/>
      <c r="BOU42" s="164"/>
      <c r="BOV42" s="164"/>
      <c r="BOW42" s="164"/>
      <c r="BOX42" s="164"/>
      <c r="BOY42" s="164"/>
      <c r="BOZ42" s="164"/>
      <c r="BPA42" s="164"/>
      <c r="BPB42" s="164"/>
      <c r="BPC42" s="164"/>
      <c r="BPD42" s="164"/>
      <c r="BPE42" s="164"/>
      <c r="BPF42" s="164"/>
      <c r="BPG42" s="164"/>
      <c r="BPH42" s="164"/>
      <c r="BPI42" s="164"/>
      <c r="BPJ42" s="164"/>
      <c r="BPK42" s="164"/>
      <c r="BPL42" s="164"/>
      <c r="BPM42" s="164"/>
      <c r="BPN42" s="164"/>
      <c r="BPO42" s="164"/>
      <c r="BPP42" s="164"/>
      <c r="BPQ42" s="164"/>
      <c r="BPR42" s="164"/>
      <c r="BPS42" s="164"/>
      <c r="BPT42" s="164"/>
      <c r="BPU42" s="164"/>
      <c r="BPV42" s="164"/>
      <c r="BPW42" s="164"/>
      <c r="BPX42" s="164"/>
      <c r="BPY42" s="164"/>
      <c r="BPZ42" s="164"/>
      <c r="BQA42" s="164"/>
      <c r="BQB42" s="164"/>
      <c r="BQC42" s="164"/>
      <c r="BQD42" s="164"/>
      <c r="BQE42" s="164"/>
      <c r="BQF42" s="164"/>
      <c r="BQG42" s="164"/>
      <c r="BQH42" s="164"/>
      <c r="BQI42" s="164"/>
      <c r="BQJ42" s="164"/>
      <c r="BQK42" s="164"/>
      <c r="BQL42" s="164"/>
      <c r="BQM42" s="164"/>
      <c r="BQN42" s="164"/>
      <c r="BQO42" s="164"/>
      <c r="BQP42" s="164"/>
      <c r="BQQ42" s="164"/>
      <c r="BQR42" s="164"/>
      <c r="BQS42" s="164"/>
      <c r="BQT42" s="164"/>
      <c r="BQU42" s="164"/>
      <c r="BQV42" s="164"/>
      <c r="BQW42" s="164"/>
      <c r="BQX42" s="164"/>
      <c r="BQY42" s="164"/>
      <c r="BQZ42" s="164"/>
      <c r="BRA42" s="164"/>
      <c r="BRB42" s="164"/>
      <c r="BRC42" s="164"/>
      <c r="BRD42" s="164"/>
      <c r="BRE42" s="164"/>
      <c r="BRF42" s="164"/>
      <c r="BRG42" s="164"/>
      <c r="BRH42" s="164"/>
      <c r="BRI42" s="164"/>
      <c r="BRJ42" s="164"/>
      <c r="BRK42" s="164"/>
      <c r="BRL42" s="164"/>
      <c r="BRM42" s="164"/>
      <c r="BRN42" s="164"/>
      <c r="BRO42" s="164"/>
      <c r="BRP42" s="164"/>
      <c r="BRQ42" s="164"/>
      <c r="BRR42" s="164"/>
      <c r="BRS42" s="164"/>
      <c r="BRT42" s="164"/>
      <c r="BRU42" s="164"/>
      <c r="BRV42" s="164"/>
      <c r="BRW42" s="164"/>
      <c r="BRX42" s="164"/>
      <c r="BRY42" s="164"/>
      <c r="BRZ42" s="164"/>
      <c r="BSA42" s="164"/>
      <c r="BSB42" s="164"/>
      <c r="BSC42" s="164"/>
      <c r="BSD42" s="164"/>
      <c r="BSE42" s="164"/>
      <c r="BSF42" s="164"/>
      <c r="BSG42" s="164"/>
      <c r="BSH42" s="164"/>
      <c r="BSI42" s="164"/>
      <c r="BSJ42" s="164"/>
      <c r="BSK42" s="164"/>
      <c r="BSL42" s="164"/>
      <c r="BSM42" s="164"/>
      <c r="BSN42" s="164"/>
      <c r="BSO42" s="164"/>
      <c r="BSP42" s="164"/>
      <c r="BSQ42" s="164"/>
      <c r="BSR42" s="164"/>
      <c r="BSS42" s="164"/>
      <c r="BST42" s="164"/>
      <c r="BSU42" s="164"/>
      <c r="BSV42" s="164"/>
      <c r="BSW42" s="164"/>
      <c r="BSX42" s="164"/>
      <c r="BSY42" s="164"/>
      <c r="BSZ42" s="164"/>
      <c r="BTA42" s="164"/>
      <c r="BTB42" s="164"/>
      <c r="BTC42" s="164"/>
      <c r="BTD42" s="164"/>
      <c r="BTE42" s="164"/>
      <c r="BTF42" s="164"/>
      <c r="BTG42" s="164"/>
      <c r="BTH42" s="164"/>
      <c r="BTI42" s="164"/>
      <c r="BTJ42" s="164"/>
      <c r="BTK42" s="164"/>
      <c r="BTL42" s="164"/>
      <c r="BTM42" s="164"/>
      <c r="BTN42" s="164"/>
      <c r="BTO42" s="164"/>
      <c r="BTP42" s="164"/>
      <c r="BTQ42" s="164"/>
      <c r="BTR42" s="164"/>
      <c r="BTS42" s="164"/>
      <c r="BTT42" s="164"/>
      <c r="BTU42" s="164"/>
      <c r="BTV42" s="164"/>
      <c r="BTW42" s="164"/>
      <c r="BTX42" s="164"/>
      <c r="BTY42" s="164"/>
      <c r="BTZ42" s="164"/>
      <c r="BUA42" s="164"/>
      <c r="BUB42" s="164"/>
      <c r="BUC42" s="164"/>
      <c r="BUD42" s="164"/>
      <c r="BUE42" s="164"/>
      <c r="BUF42" s="164"/>
      <c r="BUG42" s="164"/>
      <c r="BUH42" s="164"/>
      <c r="BUI42" s="164"/>
      <c r="BUJ42" s="164"/>
      <c r="BUK42" s="164"/>
      <c r="BUL42" s="164"/>
      <c r="BUM42" s="164"/>
      <c r="BUN42" s="164"/>
      <c r="BUO42" s="164"/>
      <c r="BUP42" s="164"/>
      <c r="BUQ42" s="164"/>
      <c r="BUR42" s="164"/>
      <c r="BUS42" s="164"/>
      <c r="BUT42" s="164"/>
      <c r="BUU42" s="164"/>
      <c r="BUV42" s="164"/>
      <c r="BUW42" s="164"/>
      <c r="BUX42" s="164"/>
      <c r="BUY42" s="164"/>
      <c r="BUZ42" s="164"/>
      <c r="BVA42" s="164"/>
      <c r="BVB42" s="164"/>
      <c r="BVC42" s="164"/>
      <c r="BVD42" s="164"/>
      <c r="BVE42" s="164"/>
      <c r="BVF42" s="164"/>
      <c r="BVG42" s="164"/>
      <c r="BVH42" s="164"/>
      <c r="BVI42" s="164"/>
      <c r="BVJ42" s="164"/>
      <c r="BVK42" s="164"/>
      <c r="BVL42" s="164"/>
      <c r="BVM42" s="164"/>
      <c r="BVN42" s="164"/>
      <c r="BVO42" s="164"/>
      <c r="BVP42" s="164"/>
      <c r="BVQ42" s="164"/>
      <c r="BVR42" s="164"/>
      <c r="BVS42" s="164"/>
      <c r="BVT42" s="164"/>
      <c r="BVU42" s="164"/>
      <c r="BVV42" s="164"/>
      <c r="BVW42" s="164"/>
      <c r="BVX42" s="164"/>
      <c r="BVY42" s="164"/>
      <c r="BVZ42" s="164"/>
      <c r="BWA42" s="164"/>
      <c r="BWB42" s="164"/>
      <c r="BWC42" s="164"/>
      <c r="BWD42" s="164"/>
      <c r="BWE42" s="164"/>
      <c r="BWF42" s="164"/>
      <c r="BWG42" s="164"/>
      <c r="BWH42" s="164"/>
      <c r="BWI42" s="164"/>
      <c r="BWJ42" s="164"/>
      <c r="BWK42" s="164"/>
      <c r="BWL42" s="164"/>
      <c r="BWM42" s="164"/>
      <c r="BWN42" s="164"/>
      <c r="BWO42" s="164"/>
      <c r="BWP42" s="164"/>
      <c r="BWQ42" s="164"/>
      <c r="BWR42" s="164"/>
      <c r="BWS42" s="164"/>
      <c r="BWT42" s="164"/>
      <c r="BWU42" s="164"/>
      <c r="BWV42" s="164"/>
      <c r="BWW42" s="164"/>
      <c r="BWX42" s="164"/>
      <c r="BWY42" s="164"/>
      <c r="BWZ42" s="164"/>
      <c r="BXA42" s="164"/>
      <c r="BXB42" s="164"/>
      <c r="BXC42" s="164"/>
      <c r="BXD42" s="164"/>
      <c r="BXE42" s="164"/>
      <c r="BXF42" s="164"/>
      <c r="BXG42" s="164"/>
      <c r="BXH42" s="164"/>
      <c r="BXI42" s="164"/>
      <c r="BXJ42" s="164"/>
      <c r="BXK42" s="164"/>
      <c r="BXL42" s="164"/>
      <c r="BXM42" s="164"/>
      <c r="BXN42" s="164"/>
      <c r="BXO42" s="164"/>
      <c r="BXP42" s="164"/>
      <c r="BXQ42" s="164"/>
      <c r="BXR42" s="164"/>
      <c r="BXS42" s="164"/>
      <c r="BXT42" s="164"/>
      <c r="BXU42" s="164"/>
      <c r="BXV42" s="164"/>
      <c r="BXW42" s="164"/>
      <c r="BXX42" s="164"/>
      <c r="BXY42" s="164"/>
      <c r="BXZ42" s="164"/>
      <c r="BYA42" s="164"/>
      <c r="BYB42" s="164"/>
      <c r="BYC42" s="164"/>
      <c r="BYD42" s="164"/>
      <c r="BYE42" s="164"/>
      <c r="BYF42" s="164"/>
      <c r="BYG42" s="164"/>
      <c r="BYH42" s="164"/>
      <c r="BYI42" s="164"/>
      <c r="BYJ42" s="164"/>
      <c r="BYK42" s="164"/>
      <c r="BYL42" s="164"/>
      <c r="BYM42" s="164"/>
      <c r="BYN42" s="164"/>
      <c r="BYO42" s="164"/>
      <c r="BYP42" s="164"/>
      <c r="BYQ42" s="164"/>
      <c r="BYR42" s="164"/>
      <c r="BYS42" s="164"/>
      <c r="BYT42" s="164"/>
      <c r="BYU42" s="164"/>
      <c r="BYV42" s="164"/>
      <c r="BYW42" s="164"/>
      <c r="BYX42" s="164"/>
      <c r="BYY42" s="164"/>
      <c r="BYZ42" s="164"/>
      <c r="BZA42" s="164"/>
      <c r="BZB42" s="164"/>
      <c r="BZC42" s="164"/>
      <c r="BZD42" s="164"/>
      <c r="BZE42" s="164"/>
      <c r="BZF42" s="164"/>
      <c r="BZG42" s="164"/>
      <c r="BZH42" s="164"/>
      <c r="BZI42" s="164"/>
      <c r="BZJ42" s="164"/>
      <c r="BZK42" s="164"/>
      <c r="BZL42" s="164"/>
      <c r="BZM42" s="164"/>
      <c r="BZN42" s="164"/>
      <c r="BZO42" s="164"/>
      <c r="BZP42" s="164"/>
      <c r="BZQ42" s="164"/>
      <c r="BZR42" s="164"/>
      <c r="BZS42" s="164"/>
      <c r="BZT42" s="164"/>
      <c r="BZU42" s="164"/>
      <c r="BZV42" s="164"/>
      <c r="BZW42" s="164"/>
      <c r="BZX42" s="164"/>
      <c r="BZY42" s="164"/>
      <c r="BZZ42" s="164"/>
      <c r="CAA42" s="164"/>
      <c r="CAB42" s="164"/>
      <c r="CAC42" s="164"/>
      <c r="CAD42" s="164"/>
      <c r="CAE42" s="164"/>
      <c r="CAF42" s="164"/>
      <c r="CAG42" s="164"/>
      <c r="CAH42" s="164"/>
      <c r="CAI42" s="164"/>
      <c r="CAJ42" s="164"/>
      <c r="CAK42" s="164"/>
      <c r="CAL42" s="164"/>
      <c r="CAM42" s="164"/>
      <c r="CAN42" s="164"/>
      <c r="CAO42" s="164"/>
      <c r="CAP42" s="164"/>
      <c r="CAQ42" s="164"/>
      <c r="CAR42" s="164"/>
      <c r="CAS42" s="164"/>
      <c r="CAT42" s="164"/>
      <c r="CAU42" s="164"/>
      <c r="CAV42" s="164"/>
      <c r="CAW42" s="164"/>
      <c r="CAX42" s="164"/>
      <c r="CAY42" s="164"/>
      <c r="CAZ42" s="164"/>
      <c r="CBA42" s="164"/>
      <c r="CBB42" s="164"/>
      <c r="CBC42" s="164"/>
      <c r="CBD42" s="164"/>
      <c r="CBE42" s="164"/>
      <c r="CBF42" s="164"/>
      <c r="CBG42" s="164"/>
      <c r="CBH42" s="164"/>
      <c r="CBI42" s="164"/>
      <c r="CBJ42" s="164"/>
      <c r="CBK42" s="164"/>
      <c r="CBL42" s="164"/>
      <c r="CBM42" s="164"/>
      <c r="CBN42" s="164"/>
      <c r="CBO42" s="164"/>
      <c r="CBP42" s="164"/>
      <c r="CBQ42" s="164"/>
      <c r="CBR42" s="164"/>
      <c r="CBS42" s="164"/>
      <c r="CBT42" s="164"/>
      <c r="CBU42" s="164"/>
      <c r="CBV42" s="164"/>
      <c r="CBW42" s="164"/>
      <c r="CBX42" s="164"/>
      <c r="CBY42" s="164"/>
      <c r="CBZ42" s="164"/>
      <c r="CCA42" s="164"/>
      <c r="CCB42" s="164"/>
      <c r="CCC42" s="164"/>
      <c r="CCD42" s="164"/>
      <c r="CCE42" s="164"/>
      <c r="CCF42" s="164"/>
      <c r="CCG42" s="164"/>
      <c r="CCH42" s="164"/>
      <c r="CCI42" s="164"/>
      <c r="CCJ42" s="164"/>
      <c r="CCK42" s="164"/>
      <c r="CCL42" s="164"/>
      <c r="CCM42" s="164"/>
      <c r="CCN42" s="164"/>
      <c r="CCO42" s="164"/>
      <c r="CCP42" s="164"/>
      <c r="CCQ42" s="164"/>
      <c r="CCR42" s="164"/>
      <c r="CCS42" s="164"/>
      <c r="CCT42" s="164"/>
      <c r="CCU42" s="164"/>
      <c r="CCV42" s="164"/>
      <c r="CCW42" s="164"/>
      <c r="CCX42" s="164"/>
      <c r="CCY42" s="164"/>
      <c r="CCZ42" s="164"/>
      <c r="CDA42" s="164"/>
      <c r="CDB42" s="164"/>
      <c r="CDC42" s="164"/>
      <c r="CDD42" s="164"/>
      <c r="CDE42" s="164"/>
      <c r="CDF42" s="164"/>
      <c r="CDG42" s="164"/>
      <c r="CDH42" s="164"/>
      <c r="CDI42" s="164"/>
      <c r="CDJ42" s="164"/>
      <c r="CDK42" s="164"/>
      <c r="CDL42" s="164"/>
      <c r="CDM42" s="164"/>
      <c r="CDN42" s="164"/>
      <c r="CDO42" s="164"/>
      <c r="CDP42" s="164"/>
      <c r="CDQ42" s="164"/>
      <c r="CDR42" s="164"/>
      <c r="CDS42" s="164"/>
      <c r="CDT42" s="164"/>
      <c r="CDU42" s="164"/>
      <c r="CDV42" s="164"/>
      <c r="CDW42" s="164"/>
      <c r="CDX42" s="164"/>
      <c r="CDY42" s="164"/>
      <c r="CDZ42" s="164"/>
      <c r="CEA42" s="164"/>
      <c r="CEB42" s="164"/>
      <c r="CEC42" s="164"/>
      <c r="CED42" s="164"/>
      <c r="CEE42" s="164"/>
      <c r="CEF42" s="164"/>
      <c r="CEG42" s="164"/>
      <c r="CEH42" s="164"/>
      <c r="CEI42" s="164"/>
      <c r="CEJ42" s="164"/>
      <c r="CEK42" s="164"/>
      <c r="CEL42" s="164"/>
      <c r="CEM42" s="164"/>
      <c r="CEN42" s="164"/>
      <c r="CEO42" s="164"/>
      <c r="CEP42" s="164"/>
      <c r="CEQ42" s="164"/>
      <c r="CER42" s="164"/>
      <c r="CES42" s="164"/>
      <c r="CET42" s="164"/>
      <c r="CEU42" s="164"/>
      <c r="CEV42" s="164"/>
      <c r="CEW42" s="164"/>
      <c r="CEX42" s="164"/>
      <c r="CEY42" s="164"/>
      <c r="CEZ42" s="164"/>
      <c r="CFA42" s="164"/>
      <c r="CFB42" s="164"/>
      <c r="CFC42" s="164"/>
      <c r="CFD42" s="164"/>
      <c r="CFE42" s="164"/>
      <c r="CFF42" s="164"/>
      <c r="CFG42" s="164"/>
      <c r="CFH42" s="164"/>
      <c r="CFI42" s="164"/>
      <c r="CFJ42" s="164"/>
      <c r="CFK42" s="164"/>
      <c r="CFL42" s="164"/>
      <c r="CFM42" s="164"/>
      <c r="CFN42" s="164"/>
      <c r="CFO42" s="164"/>
      <c r="CFP42" s="164"/>
      <c r="CFQ42" s="164"/>
      <c r="CFR42" s="164"/>
      <c r="CFS42" s="164"/>
      <c r="CFT42" s="164"/>
      <c r="CFU42" s="164"/>
      <c r="CFV42" s="164"/>
      <c r="CFW42" s="164"/>
      <c r="CFX42" s="164"/>
      <c r="CFY42" s="164"/>
      <c r="CFZ42" s="164"/>
      <c r="CGA42" s="164"/>
      <c r="CGB42" s="164"/>
      <c r="CGC42" s="164"/>
      <c r="CGD42" s="164"/>
      <c r="CGE42" s="164"/>
      <c r="CGF42" s="164"/>
      <c r="CGG42" s="164"/>
      <c r="CGH42" s="164"/>
      <c r="CGI42" s="164"/>
      <c r="CGJ42" s="164"/>
      <c r="CGK42" s="164"/>
      <c r="CGL42" s="164"/>
      <c r="CGM42" s="164"/>
      <c r="CGN42" s="164"/>
      <c r="CGO42" s="164"/>
      <c r="CGP42" s="164"/>
      <c r="CGQ42" s="164"/>
      <c r="CGR42" s="164"/>
      <c r="CGS42" s="164"/>
      <c r="CGT42" s="164"/>
      <c r="CGU42" s="164"/>
      <c r="CGV42" s="164"/>
      <c r="CGW42" s="164"/>
      <c r="CGX42" s="164"/>
      <c r="CGY42" s="164"/>
      <c r="CGZ42" s="164"/>
      <c r="CHA42" s="164"/>
      <c r="CHB42" s="164"/>
      <c r="CHC42" s="164"/>
      <c r="CHD42" s="164"/>
      <c r="CHE42" s="164"/>
      <c r="CHF42" s="164"/>
      <c r="CHG42" s="164"/>
      <c r="CHH42" s="164"/>
      <c r="CHI42" s="164"/>
      <c r="CHJ42" s="164"/>
      <c r="CHK42" s="164"/>
      <c r="CHL42" s="164"/>
      <c r="CHM42" s="164"/>
      <c r="CHN42" s="164"/>
      <c r="CHO42" s="164"/>
      <c r="CHP42" s="164"/>
      <c r="CHQ42" s="164"/>
      <c r="CHR42" s="164"/>
      <c r="CHS42" s="164"/>
      <c r="CHT42" s="164"/>
      <c r="CHU42" s="164"/>
      <c r="CHV42" s="164"/>
      <c r="CHW42" s="164"/>
      <c r="CHX42" s="164"/>
      <c r="CHY42" s="164"/>
      <c r="CHZ42" s="164"/>
      <c r="CIA42" s="164"/>
      <c r="CIB42" s="164"/>
      <c r="CIC42" s="164"/>
      <c r="CID42" s="164"/>
      <c r="CIE42" s="164"/>
      <c r="CIF42" s="164"/>
      <c r="CIG42" s="164"/>
      <c r="CIH42" s="164"/>
      <c r="CII42" s="164"/>
      <c r="CIJ42" s="164"/>
      <c r="CIK42" s="164"/>
      <c r="CIL42" s="164"/>
      <c r="CIM42" s="164"/>
      <c r="CIN42" s="164"/>
      <c r="CIO42" s="164"/>
      <c r="CIP42" s="164"/>
      <c r="CIQ42" s="164"/>
      <c r="CIR42" s="164"/>
      <c r="CIS42" s="164"/>
      <c r="CIT42" s="164"/>
      <c r="CIU42" s="164"/>
      <c r="CIV42" s="164"/>
      <c r="CIW42" s="164"/>
      <c r="CIX42" s="164"/>
      <c r="CIY42" s="164"/>
      <c r="CIZ42" s="164"/>
      <c r="CJA42" s="164"/>
      <c r="CJB42" s="164"/>
      <c r="CJC42" s="164"/>
      <c r="CJD42" s="164"/>
      <c r="CJE42" s="164"/>
      <c r="CJF42" s="164"/>
      <c r="CJG42" s="164"/>
      <c r="CJH42" s="164"/>
      <c r="CJI42" s="164"/>
      <c r="CJJ42" s="164"/>
      <c r="CJK42" s="164"/>
      <c r="CJL42" s="164"/>
      <c r="CJM42" s="164"/>
      <c r="CJN42" s="164"/>
      <c r="CJO42" s="164"/>
      <c r="CJP42" s="164"/>
      <c r="CJQ42" s="164"/>
      <c r="CJR42" s="164"/>
      <c r="CJS42" s="164"/>
      <c r="CJT42" s="164"/>
      <c r="CJU42" s="164"/>
      <c r="CJV42" s="164"/>
      <c r="CJW42" s="164"/>
      <c r="CJX42" s="164"/>
      <c r="CJY42" s="164"/>
      <c r="CJZ42" s="164"/>
      <c r="CKA42" s="164"/>
      <c r="CKB42" s="164"/>
      <c r="CKC42" s="164"/>
      <c r="CKD42" s="164"/>
      <c r="CKE42" s="164"/>
      <c r="CKF42" s="164"/>
      <c r="CKG42" s="164"/>
      <c r="CKH42" s="164"/>
      <c r="CKI42" s="164"/>
      <c r="CKJ42" s="164"/>
      <c r="CKK42" s="164"/>
      <c r="CKL42" s="164"/>
      <c r="CKM42" s="164"/>
      <c r="CKN42" s="164"/>
      <c r="CKO42" s="164"/>
      <c r="CKP42" s="164"/>
      <c r="CKQ42" s="164"/>
      <c r="CKR42" s="164"/>
      <c r="CKS42" s="164"/>
      <c r="CKT42" s="164"/>
      <c r="CKU42" s="164"/>
      <c r="CKV42" s="164"/>
      <c r="CKW42" s="164"/>
      <c r="CKX42" s="164"/>
      <c r="CKY42" s="164"/>
      <c r="CKZ42" s="164"/>
      <c r="CLA42" s="164"/>
      <c r="CLB42" s="164"/>
      <c r="CLC42" s="164"/>
      <c r="CLD42" s="164"/>
      <c r="CLE42" s="164"/>
      <c r="CLF42" s="164"/>
      <c r="CLG42" s="164"/>
      <c r="CLH42" s="164"/>
      <c r="CLI42" s="164"/>
      <c r="CLJ42" s="164"/>
      <c r="CLK42" s="164"/>
      <c r="CLL42" s="164"/>
      <c r="CLM42" s="164"/>
      <c r="CLN42" s="164"/>
      <c r="CLO42" s="164"/>
      <c r="CLP42" s="164"/>
      <c r="CLQ42" s="164"/>
      <c r="CLR42" s="164"/>
      <c r="CLS42" s="164"/>
      <c r="CLT42" s="164"/>
      <c r="CLU42" s="164"/>
      <c r="CLV42" s="164"/>
      <c r="CLW42" s="164"/>
      <c r="CLX42" s="164"/>
      <c r="CLY42" s="164"/>
      <c r="CLZ42" s="164"/>
      <c r="CMA42" s="164"/>
      <c r="CMB42" s="164"/>
      <c r="CMC42" s="164"/>
      <c r="CMD42" s="164"/>
      <c r="CME42" s="164"/>
      <c r="CMF42" s="164"/>
      <c r="CMG42" s="164"/>
      <c r="CMH42" s="164"/>
      <c r="CMI42" s="164"/>
      <c r="CMJ42" s="164"/>
      <c r="CMK42" s="164"/>
      <c r="CML42" s="164"/>
      <c r="CMM42" s="164"/>
      <c r="CMN42" s="164"/>
      <c r="CMO42" s="164"/>
      <c r="CMP42" s="164"/>
      <c r="CMQ42" s="164"/>
      <c r="CMR42" s="164"/>
      <c r="CMS42" s="164"/>
      <c r="CMT42" s="164"/>
      <c r="CMU42" s="164"/>
      <c r="CMV42" s="164"/>
      <c r="CMW42" s="164"/>
      <c r="CMX42" s="164"/>
      <c r="CMY42" s="164"/>
      <c r="CMZ42" s="164"/>
      <c r="CNA42" s="164"/>
      <c r="CNB42" s="164"/>
      <c r="CNC42" s="164"/>
      <c r="CND42" s="164"/>
      <c r="CNE42" s="164"/>
      <c r="CNF42" s="164"/>
      <c r="CNG42" s="164"/>
      <c r="CNH42" s="164"/>
      <c r="CNI42" s="164"/>
      <c r="CNJ42" s="164"/>
      <c r="CNK42" s="164"/>
      <c r="CNL42" s="164"/>
      <c r="CNM42" s="164"/>
      <c r="CNN42" s="164"/>
      <c r="CNO42" s="164"/>
      <c r="CNP42" s="164"/>
      <c r="CNQ42" s="164"/>
      <c r="CNR42" s="164"/>
      <c r="CNS42" s="164"/>
      <c r="CNT42" s="164"/>
      <c r="CNU42" s="164"/>
      <c r="CNV42" s="164"/>
      <c r="CNW42" s="164"/>
      <c r="CNX42" s="164"/>
      <c r="CNY42" s="164"/>
      <c r="CNZ42" s="164"/>
      <c r="COA42" s="164"/>
      <c r="COB42" s="164"/>
      <c r="COC42" s="164"/>
      <c r="COD42" s="164"/>
      <c r="COE42" s="164"/>
      <c r="COF42" s="164"/>
      <c r="COG42" s="164"/>
      <c r="COH42" s="164"/>
      <c r="COI42" s="164"/>
      <c r="COJ42" s="164"/>
      <c r="COK42" s="164"/>
      <c r="COL42" s="164"/>
      <c r="COM42" s="164"/>
      <c r="CON42" s="164"/>
      <c r="COO42" s="164"/>
      <c r="COP42" s="164"/>
      <c r="COQ42" s="164"/>
      <c r="COR42" s="164"/>
      <c r="COS42" s="164"/>
      <c r="COT42" s="164"/>
      <c r="COU42" s="164"/>
      <c r="COV42" s="164"/>
      <c r="COW42" s="164"/>
      <c r="COX42" s="164"/>
      <c r="COY42" s="164"/>
      <c r="COZ42" s="164"/>
      <c r="CPA42" s="164"/>
      <c r="CPB42" s="164"/>
      <c r="CPC42" s="164"/>
      <c r="CPD42" s="164"/>
      <c r="CPE42" s="164"/>
      <c r="CPF42" s="164"/>
      <c r="CPG42" s="164"/>
      <c r="CPH42" s="164"/>
      <c r="CPI42" s="164"/>
      <c r="CPJ42" s="164"/>
      <c r="CPK42" s="164"/>
      <c r="CPL42" s="164"/>
      <c r="CPM42" s="164"/>
      <c r="CPN42" s="164"/>
      <c r="CPO42" s="164"/>
      <c r="CPP42" s="164"/>
      <c r="CPQ42" s="164"/>
      <c r="CPR42" s="164"/>
      <c r="CPS42" s="164"/>
      <c r="CPT42" s="164"/>
      <c r="CPU42" s="164"/>
      <c r="CPV42" s="164"/>
      <c r="CPW42" s="164"/>
      <c r="CPX42" s="164"/>
      <c r="CPY42" s="164"/>
      <c r="CPZ42" s="164"/>
      <c r="CQA42" s="164"/>
      <c r="CQB42" s="164"/>
      <c r="CQC42" s="164"/>
      <c r="CQD42" s="164"/>
      <c r="CQE42" s="164"/>
      <c r="CQF42" s="164"/>
      <c r="CQG42" s="164"/>
      <c r="CQH42" s="164"/>
      <c r="CQI42" s="164"/>
      <c r="CQJ42" s="164"/>
      <c r="CQK42" s="164"/>
      <c r="CQL42" s="164"/>
      <c r="CQM42" s="164"/>
      <c r="CQN42" s="164"/>
      <c r="CQO42" s="164"/>
      <c r="CQP42" s="164"/>
      <c r="CQQ42" s="164"/>
      <c r="CQR42" s="164"/>
      <c r="CQS42" s="164"/>
      <c r="CQT42" s="164"/>
      <c r="CQU42" s="164"/>
      <c r="CQV42" s="164"/>
      <c r="CQW42" s="164"/>
      <c r="CQX42" s="164"/>
      <c r="CQY42" s="164"/>
      <c r="CQZ42" s="164"/>
      <c r="CRA42" s="164"/>
      <c r="CRB42" s="164"/>
      <c r="CRC42" s="164"/>
      <c r="CRD42" s="164"/>
      <c r="CRE42" s="164"/>
      <c r="CRF42" s="164"/>
      <c r="CRG42" s="164"/>
      <c r="CRH42" s="164"/>
      <c r="CRI42" s="164"/>
      <c r="CRJ42" s="164"/>
      <c r="CRK42" s="164"/>
      <c r="CRL42" s="164"/>
      <c r="CRM42" s="164"/>
      <c r="CRN42" s="164"/>
      <c r="CRO42" s="164"/>
      <c r="CRP42" s="164"/>
      <c r="CRQ42" s="164"/>
      <c r="CRR42" s="164"/>
      <c r="CRS42" s="164"/>
      <c r="CRT42" s="164"/>
      <c r="CRU42" s="164"/>
      <c r="CRV42" s="164"/>
      <c r="CRW42" s="164"/>
      <c r="CRX42" s="164"/>
      <c r="CRY42" s="164"/>
      <c r="CRZ42" s="164"/>
      <c r="CSA42" s="164"/>
      <c r="CSB42" s="164"/>
      <c r="CSC42" s="164"/>
      <c r="CSD42" s="164"/>
      <c r="CSE42" s="164"/>
      <c r="CSF42" s="164"/>
      <c r="CSG42" s="164"/>
      <c r="CSH42" s="164"/>
      <c r="CSI42" s="164"/>
      <c r="CSJ42" s="164"/>
      <c r="CSK42" s="164"/>
      <c r="CSL42" s="164"/>
      <c r="CSM42" s="164"/>
      <c r="CSN42" s="164"/>
      <c r="CSO42" s="164"/>
      <c r="CSP42" s="164"/>
      <c r="CSQ42" s="164"/>
      <c r="CSR42" s="164"/>
      <c r="CSS42" s="164"/>
      <c r="CST42" s="164"/>
      <c r="CSU42" s="164"/>
      <c r="CSV42" s="164"/>
      <c r="CSW42" s="164"/>
      <c r="CSX42" s="164"/>
      <c r="CSY42" s="164"/>
      <c r="CSZ42" s="164"/>
      <c r="CTA42" s="164"/>
      <c r="CTB42" s="164"/>
      <c r="CTC42" s="164"/>
      <c r="CTD42" s="164"/>
      <c r="CTE42" s="164"/>
      <c r="CTF42" s="164"/>
      <c r="CTG42" s="164"/>
      <c r="CTH42" s="164"/>
      <c r="CTI42" s="164"/>
      <c r="CTJ42" s="164"/>
      <c r="CTK42" s="164"/>
      <c r="CTL42" s="164"/>
      <c r="CTM42" s="164"/>
      <c r="CTN42" s="164"/>
      <c r="CTO42" s="164"/>
      <c r="CTP42" s="164"/>
      <c r="CTQ42" s="164"/>
      <c r="CTR42" s="164"/>
      <c r="CTS42" s="164"/>
      <c r="CTT42" s="164"/>
      <c r="CTU42" s="164"/>
      <c r="CTV42" s="164"/>
      <c r="CTW42" s="164"/>
      <c r="CTX42" s="164"/>
      <c r="CTY42" s="164"/>
      <c r="CTZ42" s="164"/>
      <c r="CUA42" s="164"/>
      <c r="CUB42" s="164"/>
      <c r="CUC42" s="164"/>
      <c r="CUD42" s="164"/>
      <c r="CUE42" s="164"/>
      <c r="CUF42" s="164"/>
      <c r="CUG42" s="164"/>
      <c r="CUH42" s="164"/>
      <c r="CUI42" s="164"/>
      <c r="CUJ42" s="164"/>
      <c r="CUK42" s="164"/>
      <c r="CUL42" s="164"/>
      <c r="CUM42" s="164"/>
      <c r="CUN42" s="164"/>
      <c r="CUO42" s="164"/>
      <c r="CUP42" s="164"/>
      <c r="CUQ42" s="164"/>
      <c r="CUR42" s="164"/>
      <c r="CUS42" s="164"/>
      <c r="CUT42" s="164"/>
      <c r="CUU42" s="164"/>
      <c r="CUV42" s="164"/>
      <c r="CUW42" s="164"/>
      <c r="CUX42" s="164"/>
      <c r="CUY42" s="164"/>
      <c r="CUZ42" s="164"/>
      <c r="CVA42" s="164"/>
      <c r="CVB42" s="164"/>
      <c r="CVC42" s="164"/>
      <c r="CVD42" s="164"/>
      <c r="CVE42" s="164"/>
      <c r="CVF42" s="164"/>
      <c r="CVG42" s="164"/>
      <c r="CVH42" s="164"/>
      <c r="CVI42" s="164"/>
      <c r="CVJ42" s="164"/>
      <c r="CVK42" s="164"/>
      <c r="CVL42" s="164"/>
      <c r="CVM42" s="164"/>
      <c r="CVN42" s="164"/>
      <c r="CVO42" s="164"/>
      <c r="CVP42" s="164"/>
      <c r="CVQ42" s="164"/>
      <c r="CVR42" s="164"/>
      <c r="CVS42" s="164"/>
      <c r="CVT42" s="164"/>
      <c r="CVU42" s="164"/>
      <c r="CVV42" s="164"/>
      <c r="CVW42" s="164"/>
      <c r="CVX42" s="164"/>
      <c r="CVY42" s="164"/>
      <c r="CVZ42" s="164"/>
      <c r="CWA42" s="164"/>
      <c r="CWB42" s="164"/>
      <c r="CWC42" s="164"/>
      <c r="CWD42" s="164"/>
      <c r="CWE42" s="164"/>
      <c r="CWF42" s="164"/>
      <c r="CWG42" s="164"/>
      <c r="CWH42" s="164"/>
      <c r="CWI42" s="164"/>
      <c r="CWJ42" s="164"/>
      <c r="CWK42" s="164"/>
      <c r="CWL42" s="164"/>
      <c r="CWM42" s="164"/>
      <c r="CWN42" s="164"/>
      <c r="CWO42" s="164"/>
      <c r="CWP42" s="164"/>
      <c r="CWQ42" s="164"/>
      <c r="CWR42" s="164"/>
      <c r="CWS42" s="164"/>
      <c r="CWT42" s="164"/>
      <c r="CWU42" s="164"/>
      <c r="CWV42" s="164"/>
      <c r="CWW42" s="164"/>
      <c r="CWX42" s="164"/>
      <c r="CWY42" s="164"/>
      <c r="CWZ42" s="164"/>
      <c r="CXA42" s="164"/>
      <c r="CXB42" s="164"/>
      <c r="CXC42" s="164"/>
      <c r="CXD42" s="164"/>
      <c r="CXE42" s="164"/>
      <c r="CXF42" s="164"/>
      <c r="CXG42" s="164"/>
      <c r="CXH42" s="164"/>
      <c r="CXI42" s="164"/>
      <c r="CXJ42" s="164"/>
      <c r="CXK42" s="164"/>
      <c r="CXL42" s="164"/>
      <c r="CXM42" s="164"/>
      <c r="CXN42" s="164"/>
      <c r="CXO42" s="164"/>
      <c r="CXP42" s="164"/>
      <c r="CXQ42" s="164"/>
      <c r="CXR42" s="164"/>
      <c r="CXS42" s="164"/>
      <c r="CXT42" s="164"/>
      <c r="CXU42" s="164"/>
      <c r="CXV42" s="164"/>
      <c r="CXW42" s="164"/>
      <c r="CXX42" s="164"/>
      <c r="CXY42" s="164"/>
      <c r="CXZ42" s="164"/>
      <c r="CYA42" s="164"/>
      <c r="CYB42" s="164"/>
      <c r="CYC42" s="164"/>
      <c r="CYD42" s="164"/>
      <c r="CYE42" s="164"/>
      <c r="CYF42" s="164"/>
      <c r="CYG42" s="164"/>
      <c r="CYH42" s="164"/>
      <c r="CYI42" s="164"/>
      <c r="CYJ42" s="164"/>
      <c r="CYK42" s="164"/>
      <c r="CYL42" s="164"/>
      <c r="CYM42" s="164"/>
      <c r="CYN42" s="164"/>
      <c r="CYO42" s="164"/>
      <c r="CYP42" s="164"/>
      <c r="CYQ42" s="164"/>
      <c r="CYR42" s="164"/>
      <c r="CYS42" s="164"/>
      <c r="CYT42" s="164"/>
      <c r="CYU42" s="164"/>
      <c r="CYV42" s="164"/>
      <c r="CYW42" s="164"/>
      <c r="CYX42" s="164"/>
      <c r="CYY42" s="164"/>
      <c r="CYZ42" s="164"/>
      <c r="CZA42" s="164"/>
      <c r="CZB42" s="164"/>
      <c r="CZC42" s="164"/>
      <c r="CZD42" s="164"/>
      <c r="CZE42" s="164"/>
      <c r="CZF42" s="164"/>
      <c r="CZG42" s="164"/>
      <c r="CZH42" s="164"/>
      <c r="CZI42" s="164"/>
      <c r="CZJ42" s="164"/>
      <c r="CZK42" s="164"/>
      <c r="CZL42" s="164"/>
      <c r="CZM42" s="164"/>
      <c r="CZN42" s="164"/>
      <c r="CZO42" s="164"/>
      <c r="CZP42" s="164"/>
      <c r="CZQ42" s="164"/>
      <c r="CZR42" s="164"/>
      <c r="CZS42" s="164"/>
      <c r="CZT42" s="164"/>
      <c r="CZU42" s="164"/>
      <c r="CZV42" s="164"/>
      <c r="CZW42" s="164"/>
      <c r="CZX42" s="164"/>
      <c r="CZY42" s="164"/>
      <c r="CZZ42" s="164"/>
      <c r="DAA42" s="164"/>
      <c r="DAB42" s="164"/>
      <c r="DAC42" s="164"/>
      <c r="DAD42" s="164"/>
      <c r="DAE42" s="164"/>
      <c r="DAF42" s="164"/>
      <c r="DAG42" s="164"/>
      <c r="DAH42" s="164"/>
      <c r="DAI42" s="164"/>
      <c r="DAJ42" s="164"/>
      <c r="DAK42" s="164"/>
      <c r="DAL42" s="164"/>
      <c r="DAM42" s="164"/>
      <c r="DAN42" s="164"/>
      <c r="DAO42" s="164"/>
      <c r="DAP42" s="164"/>
      <c r="DAQ42" s="164"/>
      <c r="DAR42" s="164"/>
      <c r="DAS42" s="164"/>
      <c r="DAT42" s="164"/>
      <c r="DAU42" s="164"/>
      <c r="DAV42" s="164"/>
      <c r="DAW42" s="164"/>
      <c r="DAX42" s="164"/>
      <c r="DAY42" s="164"/>
      <c r="DAZ42" s="164"/>
      <c r="DBA42" s="164"/>
      <c r="DBB42" s="164"/>
      <c r="DBC42" s="164"/>
      <c r="DBD42" s="164"/>
      <c r="DBE42" s="164"/>
      <c r="DBF42" s="164"/>
      <c r="DBG42" s="164"/>
      <c r="DBH42" s="164"/>
      <c r="DBI42" s="164"/>
      <c r="DBJ42" s="164"/>
      <c r="DBK42" s="164"/>
      <c r="DBL42" s="164"/>
      <c r="DBM42" s="164"/>
      <c r="DBN42" s="164"/>
      <c r="DBO42" s="164"/>
      <c r="DBP42" s="164"/>
      <c r="DBQ42" s="164"/>
      <c r="DBR42" s="164"/>
      <c r="DBS42" s="164"/>
      <c r="DBT42" s="164"/>
      <c r="DBU42" s="164"/>
      <c r="DBV42" s="164"/>
      <c r="DBW42" s="164"/>
      <c r="DBX42" s="164"/>
      <c r="DBY42" s="164"/>
      <c r="DBZ42" s="164"/>
      <c r="DCA42" s="164"/>
      <c r="DCB42" s="164"/>
      <c r="DCC42" s="164"/>
      <c r="DCD42" s="164"/>
      <c r="DCE42" s="164"/>
      <c r="DCF42" s="164"/>
      <c r="DCG42" s="164"/>
      <c r="DCH42" s="164"/>
      <c r="DCI42" s="164"/>
      <c r="DCJ42" s="164"/>
      <c r="DCK42" s="164"/>
      <c r="DCL42" s="164"/>
      <c r="DCM42" s="164"/>
      <c r="DCN42" s="164"/>
      <c r="DCO42" s="164"/>
      <c r="DCP42" s="164"/>
      <c r="DCQ42" s="164"/>
      <c r="DCR42" s="164"/>
      <c r="DCS42" s="164"/>
      <c r="DCT42" s="164"/>
      <c r="DCU42" s="164"/>
      <c r="DCV42" s="164"/>
      <c r="DCW42" s="164"/>
      <c r="DCX42" s="164"/>
      <c r="DCY42" s="164"/>
      <c r="DCZ42" s="164"/>
      <c r="DDA42" s="164"/>
      <c r="DDB42" s="164"/>
      <c r="DDC42" s="164"/>
      <c r="DDD42" s="164"/>
      <c r="DDE42" s="164"/>
      <c r="DDF42" s="164"/>
      <c r="DDG42" s="164"/>
      <c r="DDH42" s="164"/>
      <c r="DDI42" s="164"/>
      <c r="DDJ42" s="164"/>
      <c r="DDK42" s="164"/>
      <c r="DDL42" s="164"/>
      <c r="DDM42" s="164"/>
      <c r="DDN42" s="164"/>
      <c r="DDO42" s="164"/>
      <c r="DDP42" s="164"/>
      <c r="DDQ42" s="164"/>
      <c r="DDR42" s="164"/>
      <c r="DDS42" s="164"/>
      <c r="DDT42" s="164"/>
      <c r="DDU42" s="164"/>
      <c r="DDV42" s="164"/>
      <c r="DDW42" s="164"/>
      <c r="DDX42" s="164"/>
      <c r="DDY42" s="164"/>
      <c r="DDZ42" s="164"/>
      <c r="DEA42" s="164"/>
      <c r="DEB42" s="164"/>
      <c r="DEC42" s="164"/>
      <c r="DED42" s="164"/>
      <c r="DEE42" s="164"/>
      <c r="DEF42" s="164"/>
      <c r="DEG42" s="164"/>
      <c r="DEH42" s="164"/>
      <c r="DEI42" s="164"/>
      <c r="DEJ42" s="164"/>
      <c r="DEK42" s="164"/>
      <c r="DEL42" s="164"/>
      <c r="DEM42" s="164"/>
      <c r="DEN42" s="164"/>
      <c r="DEO42" s="164"/>
      <c r="DEP42" s="164"/>
      <c r="DEQ42" s="164"/>
      <c r="DER42" s="164"/>
      <c r="DES42" s="164"/>
      <c r="DET42" s="164"/>
      <c r="DEU42" s="164"/>
      <c r="DEV42" s="164"/>
      <c r="DEW42" s="164"/>
      <c r="DEX42" s="164"/>
      <c r="DEY42" s="164"/>
      <c r="DEZ42" s="164"/>
      <c r="DFA42" s="164"/>
      <c r="DFB42" s="164"/>
      <c r="DFC42" s="164"/>
      <c r="DFD42" s="164"/>
      <c r="DFE42" s="164"/>
      <c r="DFF42" s="164"/>
      <c r="DFG42" s="164"/>
      <c r="DFH42" s="164"/>
      <c r="DFI42" s="164"/>
      <c r="DFJ42" s="164"/>
      <c r="DFK42" s="164"/>
      <c r="DFL42" s="164"/>
      <c r="DFM42" s="164"/>
      <c r="DFN42" s="164"/>
      <c r="DFO42" s="164"/>
      <c r="DFP42" s="164"/>
      <c r="DFQ42" s="164"/>
      <c r="DFR42" s="164"/>
      <c r="DFS42" s="164"/>
      <c r="DFT42" s="164"/>
      <c r="DFU42" s="164"/>
      <c r="DFV42" s="164"/>
      <c r="DFW42" s="164"/>
      <c r="DFX42" s="164"/>
      <c r="DFY42" s="164"/>
      <c r="DFZ42" s="164"/>
      <c r="DGA42" s="164"/>
      <c r="DGB42" s="164"/>
      <c r="DGC42" s="164"/>
      <c r="DGD42" s="164"/>
      <c r="DGE42" s="164"/>
      <c r="DGF42" s="164"/>
      <c r="DGG42" s="164"/>
      <c r="DGH42" s="164"/>
      <c r="DGI42" s="164"/>
      <c r="DGJ42" s="164"/>
      <c r="DGK42" s="164"/>
      <c r="DGL42" s="164"/>
      <c r="DGM42" s="164"/>
      <c r="DGN42" s="164"/>
      <c r="DGO42" s="164"/>
      <c r="DGP42" s="164"/>
      <c r="DGQ42" s="164"/>
      <c r="DGR42" s="164"/>
      <c r="DGS42" s="164"/>
      <c r="DGT42" s="164"/>
      <c r="DGU42" s="164"/>
      <c r="DGV42" s="164"/>
      <c r="DGW42" s="164"/>
      <c r="DGX42" s="164"/>
      <c r="DGY42" s="164"/>
      <c r="DGZ42" s="164"/>
      <c r="DHA42" s="164"/>
      <c r="DHB42" s="164"/>
      <c r="DHC42" s="164"/>
      <c r="DHD42" s="164"/>
      <c r="DHE42" s="164"/>
      <c r="DHF42" s="164"/>
      <c r="DHG42" s="164"/>
      <c r="DHH42" s="164"/>
      <c r="DHI42" s="164"/>
      <c r="DHJ42" s="164"/>
      <c r="DHK42" s="164"/>
      <c r="DHL42" s="164"/>
      <c r="DHM42" s="164"/>
      <c r="DHN42" s="164"/>
      <c r="DHO42" s="164"/>
      <c r="DHP42" s="164"/>
      <c r="DHQ42" s="164"/>
      <c r="DHR42" s="164"/>
      <c r="DHS42" s="164"/>
      <c r="DHT42" s="164"/>
      <c r="DHU42" s="164"/>
      <c r="DHV42" s="164"/>
      <c r="DHW42" s="164"/>
      <c r="DHX42" s="164"/>
      <c r="DHY42" s="164"/>
      <c r="DHZ42" s="164"/>
      <c r="DIA42" s="164"/>
      <c r="DIB42" s="164"/>
      <c r="DIC42" s="164"/>
      <c r="DID42" s="164"/>
      <c r="DIE42" s="164"/>
      <c r="DIF42" s="164"/>
      <c r="DIG42" s="164"/>
      <c r="DIH42" s="164"/>
      <c r="DII42" s="164"/>
      <c r="DIJ42" s="164"/>
      <c r="DIK42" s="164"/>
      <c r="DIL42" s="164"/>
      <c r="DIM42" s="164"/>
      <c r="DIN42" s="164"/>
      <c r="DIO42" s="164"/>
      <c r="DIP42" s="164"/>
      <c r="DIQ42" s="164"/>
      <c r="DIR42" s="164"/>
      <c r="DIS42" s="164"/>
      <c r="DIT42" s="164"/>
      <c r="DIU42" s="164"/>
      <c r="DIV42" s="164"/>
      <c r="DIW42" s="164"/>
      <c r="DIX42" s="164"/>
      <c r="DIY42" s="164"/>
      <c r="DIZ42" s="164"/>
      <c r="DJA42" s="164"/>
      <c r="DJB42" s="164"/>
      <c r="DJC42" s="164"/>
      <c r="DJD42" s="164"/>
      <c r="DJE42" s="164"/>
      <c r="DJF42" s="164"/>
      <c r="DJG42" s="164"/>
      <c r="DJH42" s="164"/>
      <c r="DJI42" s="164"/>
      <c r="DJJ42" s="164"/>
      <c r="DJK42" s="164"/>
      <c r="DJL42" s="164"/>
      <c r="DJM42" s="164"/>
      <c r="DJN42" s="164"/>
      <c r="DJO42" s="164"/>
      <c r="DJP42" s="164"/>
      <c r="DJQ42" s="164"/>
      <c r="DJR42" s="164"/>
      <c r="DJS42" s="164"/>
      <c r="DJT42" s="164"/>
      <c r="DJU42" s="164"/>
      <c r="DJV42" s="164"/>
      <c r="DJW42" s="164"/>
      <c r="DJX42" s="164"/>
      <c r="DJY42" s="164"/>
      <c r="DJZ42" s="164"/>
      <c r="DKA42" s="164"/>
      <c r="DKB42" s="164"/>
      <c r="DKC42" s="164"/>
      <c r="DKD42" s="164"/>
      <c r="DKE42" s="164"/>
      <c r="DKF42" s="164"/>
      <c r="DKG42" s="164"/>
      <c r="DKH42" s="164"/>
      <c r="DKI42" s="164"/>
      <c r="DKJ42" s="164"/>
      <c r="DKK42" s="164"/>
      <c r="DKL42" s="164"/>
      <c r="DKM42" s="164"/>
      <c r="DKN42" s="164"/>
      <c r="DKO42" s="164"/>
      <c r="DKP42" s="164"/>
      <c r="DKQ42" s="164"/>
      <c r="DKR42" s="164"/>
      <c r="DKS42" s="164"/>
      <c r="DKT42" s="164"/>
      <c r="DKU42" s="164"/>
      <c r="DKV42" s="164"/>
      <c r="DKW42" s="164"/>
      <c r="DKX42" s="164"/>
      <c r="DKY42" s="164"/>
      <c r="DKZ42" s="164"/>
      <c r="DLA42" s="164"/>
      <c r="DLB42" s="164"/>
      <c r="DLC42" s="164"/>
      <c r="DLD42" s="164"/>
      <c r="DLE42" s="164"/>
      <c r="DLF42" s="164"/>
      <c r="DLG42" s="164"/>
      <c r="DLH42" s="164"/>
      <c r="DLI42" s="164"/>
      <c r="DLJ42" s="164"/>
      <c r="DLK42" s="164"/>
      <c r="DLL42" s="164"/>
      <c r="DLM42" s="164"/>
      <c r="DLN42" s="164"/>
      <c r="DLO42" s="164"/>
      <c r="DLP42" s="164"/>
      <c r="DLQ42" s="164"/>
      <c r="DLR42" s="164"/>
      <c r="DLS42" s="164"/>
      <c r="DLT42" s="164"/>
      <c r="DLU42" s="164"/>
      <c r="DLV42" s="164"/>
      <c r="DLW42" s="164"/>
      <c r="DLX42" s="164"/>
      <c r="DLY42" s="164"/>
      <c r="DLZ42" s="164"/>
      <c r="DMA42" s="164"/>
      <c r="DMB42" s="164"/>
      <c r="DMC42" s="164"/>
      <c r="DMD42" s="164"/>
      <c r="DME42" s="164"/>
      <c r="DMF42" s="164"/>
      <c r="DMG42" s="164"/>
      <c r="DMH42" s="164"/>
      <c r="DMI42" s="164"/>
      <c r="DMJ42" s="164"/>
      <c r="DMK42" s="164"/>
      <c r="DML42" s="164"/>
      <c r="DMM42" s="164"/>
      <c r="DMN42" s="164"/>
      <c r="DMO42" s="164"/>
      <c r="DMP42" s="164"/>
      <c r="DMQ42" s="164"/>
      <c r="DMR42" s="164"/>
      <c r="DMS42" s="164"/>
      <c r="DMT42" s="164"/>
      <c r="DMU42" s="164"/>
      <c r="DMV42" s="164"/>
      <c r="DMW42" s="164"/>
      <c r="DMX42" s="164"/>
      <c r="DMY42" s="164"/>
      <c r="DMZ42" s="164"/>
      <c r="DNA42" s="164"/>
      <c r="DNB42" s="164"/>
      <c r="DNC42" s="164"/>
      <c r="DND42" s="164"/>
      <c r="DNE42" s="164"/>
      <c r="DNF42" s="164"/>
      <c r="DNG42" s="164"/>
      <c r="DNH42" s="164"/>
      <c r="DNI42" s="164"/>
      <c r="DNJ42" s="164"/>
      <c r="DNK42" s="164"/>
      <c r="DNL42" s="164"/>
      <c r="DNM42" s="164"/>
      <c r="DNN42" s="164"/>
      <c r="DNO42" s="164"/>
      <c r="DNP42" s="164"/>
      <c r="DNQ42" s="164"/>
      <c r="DNR42" s="164"/>
      <c r="DNS42" s="164"/>
      <c r="DNT42" s="164"/>
      <c r="DNU42" s="164"/>
      <c r="DNV42" s="164"/>
      <c r="DNW42" s="164"/>
      <c r="DNX42" s="164"/>
      <c r="DNY42" s="164"/>
      <c r="DNZ42" s="164"/>
      <c r="DOA42" s="164"/>
      <c r="DOB42" s="164"/>
      <c r="DOC42" s="164"/>
      <c r="DOD42" s="164"/>
      <c r="DOE42" s="164"/>
      <c r="DOF42" s="164"/>
      <c r="DOG42" s="164"/>
      <c r="DOH42" s="164"/>
      <c r="DOI42" s="164"/>
      <c r="DOJ42" s="164"/>
      <c r="DOK42" s="164"/>
      <c r="DOL42" s="164"/>
      <c r="DOM42" s="164"/>
      <c r="DON42" s="164"/>
      <c r="DOO42" s="164"/>
      <c r="DOP42" s="164"/>
      <c r="DOQ42" s="164"/>
      <c r="DOR42" s="164"/>
      <c r="DOS42" s="164"/>
      <c r="DOT42" s="164"/>
      <c r="DOU42" s="164"/>
      <c r="DOV42" s="164"/>
      <c r="DOW42" s="164"/>
      <c r="DOX42" s="164"/>
      <c r="DOY42" s="164"/>
      <c r="DOZ42" s="164"/>
      <c r="DPA42" s="164"/>
      <c r="DPB42" s="164"/>
      <c r="DPC42" s="164"/>
      <c r="DPD42" s="164"/>
      <c r="DPE42" s="164"/>
      <c r="DPF42" s="164"/>
      <c r="DPG42" s="164"/>
      <c r="DPH42" s="164"/>
      <c r="DPI42" s="164"/>
      <c r="DPJ42" s="164"/>
      <c r="DPK42" s="164"/>
      <c r="DPL42" s="164"/>
      <c r="DPM42" s="164"/>
      <c r="DPN42" s="164"/>
      <c r="DPO42" s="164"/>
      <c r="DPP42" s="164"/>
      <c r="DPQ42" s="164"/>
      <c r="DPR42" s="164"/>
      <c r="DPS42" s="164"/>
      <c r="DPT42" s="164"/>
      <c r="DPU42" s="164"/>
      <c r="DPV42" s="164"/>
      <c r="DPW42" s="164"/>
      <c r="DPX42" s="164"/>
      <c r="DPY42" s="164"/>
      <c r="DPZ42" s="164"/>
      <c r="DQA42" s="164"/>
      <c r="DQB42" s="164"/>
      <c r="DQC42" s="164"/>
      <c r="DQD42" s="164"/>
      <c r="DQE42" s="164"/>
      <c r="DQF42" s="164"/>
      <c r="DQG42" s="164"/>
      <c r="DQH42" s="164"/>
      <c r="DQI42" s="164"/>
      <c r="DQJ42" s="164"/>
      <c r="DQK42" s="164"/>
      <c r="DQL42" s="164"/>
      <c r="DQM42" s="164"/>
      <c r="DQN42" s="164"/>
      <c r="DQO42" s="164"/>
      <c r="DQP42" s="164"/>
      <c r="DQQ42" s="164"/>
      <c r="DQR42" s="164"/>
      <c r="DQS42" s="164"/>
      <c r="DQT42" s="164"/>
      <c r="DQU42" s="164"/>
      <c r="DQV42" s="164"/>
      <c r="DQW42" s="164"/>
      <c r="DQX42" s="164"/>
      <c r="DQY42" s="164"/>
      <c r="DQZ42" s="164"/>
      <c r="DRA42" s="164"/>
      <c r="DRB42" s="164"/>
      <c r="DRC42" s="164"/>
      <c r="DRD42" s="164"/>
      <c r="DRE42" s="164"/>
      <c r="DRF42" s="164"/>
      <c r="DRG42" s="164"/>
      <c r="DRH42" s="164"/>
      <c r="DRI42" s="164"/>
      <c r="DRJ42" s="164"/>
      <c r="DRK42" s="164"/>
      <c r="DRL42" s="164"/>
      <c r="DRM42" s="164"/>
      <c r="DRN42" s="164"/>
      <c r="DRO42" s="164"/>
      <c r="DRP42" s="164"/>
      <c r="DRQ42" s="164"/>
      <c r="DRR42" s="164"/>
      <c r="DRS42" s="164"/>
      <c r="DRT42" s="164"/>
      <c r="DRU42" s="164"/>
      <c r="DRV42" s="164"/>
      <c r="DRW42" s="164"/>
      <c r="DRX42" s="164"/>
      <c r="DRY42" s="164"/>
      <c r="DRZ42" s="164"/>
      <c r="DSA42" s="164"/>
      <c r="DSB42" s="164"/>
      <c r="DSC42" s="164"/>
      <c r="DSD42" s="164"/>
      <c r="DSE42" s="164"/>
      <c r="DSF42" s="164"/>
      <c r="DSG42" s="164"/>
      <c r="DSH42" s="164"/>
      <c r="DSI42" s="164"/>
      <c r="DSJ42" s="164"/>
      <c r="DSK42" s="164"/>
      <c r="DSL42" s="164"/>
      <c r="DSM42" s="164"/>
      <c r="DSN42" s="164"/>
      <c r="DSO42" s="164"/>
      <c r="DSP42" s="164"/>
      <c r="DSQ42" s="164"/>
      <c r="DSR42" s="164"/>
      <c r="DSS42" s="164"/>
      <c r="DST42" s="164"/>
      <c r="DSU42" s="164"/>
      <c r="DSV42" s="164"/>
      <c r="DSW42" s="164"/>
      <c r="DSX42" s="164"/>
      <c r="DSY42" s="164"/>
      <c r="DSZ42" s="164"/>
      <c r="DTA42" s="164"/>
      <c r="DTB42" s="164"/>
      <c r="DTC42" s="164"/>
      <c r="DTD42" s="164"/>
      <c r="DTE42" s="164"/>
      <c r="DTF42" s="164"/>
      <c r="DTG42" s="164"/>
      <c r="DTH42" s="164"/>
      <c r="DTI42" s="164"/>
      <c r="DTJ42" s="164"/>
      <c r="DTK42" s="164"/>
      <c r="DTL42" s="164"/>
      <c r="DTM42" s="164"/>
      <c r="DTN42" s="164"/>
      <c r="DTO42" s="164"/>
      <c r="DTP42" s="164"/>
      <c r="DTQ42" s="164"/>
      <c r="DTR42" s="164"/>
      <c r="DTS42" s="164"/>
      <c r="DTT42" s="164"/>
      <c r="DTU42" s="164"/>
      <c r="DTV42" s="164"/>
      <c r="DTW42" s="164"/>
      <c r="DTX42" s="164"/>
      <c r="DTY42" s="164"/>
      <c r="DTZ42" s="164"/>
      <c r="DUA42" s="164"/>
      <c r="DUB42" s="164"/>
      <c r="DUC42" s="164"/>
      <c r="DUD42" s="164"/>
      <c r="DUE42" s="164"/>
      <c r="DUF42" s="164"/>
      <c r="DUG42" s="164"/>
      <c r="DUH42" s="164"/>
      <c r="DUI42" s="164"/>
      <c r="DUJ42" s="164"/>
      <c r="DUK42" s="164"/>
      <c r="DUL42" s="164"/>
      <c r="DUM42" s="164"/>
      <c r="DUN42" s="164"/>
      <c r="DUO42" s="164"/>
      <c r="DUP42" s="164"/>
      <c r="DUQ42" s="164"/>
      <c r="DUR42" s="164"/>
      <c r="DUS42" s="164"/>
      <c r="DUT42" s="164"/>
      <c r="DUU42" s="164"/>
      <c r="DUV42" s="164"/>
      <c r="DUW42" s="164"/>
      <c r="DUX42" s="164"/>
      <c r="DUY42" s="164"/>
      <c r="DUZ42" s="164"/>
      <c r="DVA42" s="164"/>
      <c r="DVB42" s="164"/>
      <c r="DVC42" s="164"/>
      <c r="DVD42" s="164"/>
      <c r="DVE42" s="164"/>
      <c r="DVF42" s="164"/>
      <c r="DVG42" s="164"/>
      <c r="DVH42" s="164"/>
      <c r="DVI42" s="164"/>
      <c r="DVJ42" s="164"/>
      <c r="DVK42" s="164"/>
      <c r="DVL42" s="164"/>
      <c r="DVM42" s="164"/>
      <c r="DVN42" s="164"/>
      <c r="DVO42" s="164"/>
      <c r="DVP42" s="164"/>
      <c r="DVQ42" s="164"/>
      <c r="DVR42" s="164"/>
      <c r="DVS42" s="164"/>
      <c r="DVT42" s="164"/>
      <c r="DVU42" s="164"/>
      <c r="DVV42" s="164"/>
      <c r="DVW42" s="164"/>
      <c r="DVX42" s="164"/>
      <c r="DVY42" s="164"/>
      <c r="DVZ42" s="164"/>
      <c r="DWA42" s="164"/>
      <c r="DWB42" s="164"/>
      <c r="DWC42" s="164"/>
      <c r="DWD42" s="164"/>
      <c r="DWE42" s="164"/>
      <c r="DWF42" s="164"/>
      <c r="DWG42" s="164"/>
      <c r="DWH42" s="164"/>
      <c r="DWI42" s="164"/>
      <c r="DWJ42" s="164"/>
      <c r="DWK42" s="164"/>
      <c r="DWL42" s="164"/>
      <c r="DWM42" s="164"/>
      <c r="DWN42" s="164"/>
      <c r="DWO42" s="164"/>
      <c r="DWP42" s="164"/>
      <c r="DWQ42" s="164"/>
      <c r="DWR42" s="164"/>
      <c r="DWS42" s="164"/>
      <c r="DWT42" s="164"/>
      <c r="DWU42" s="164"/>
      <c r="DWV42" s="164"/>
      <c r="DWW42" s="164"/>
      <c r="DWX42" s="164"/>
      <c r="DWY42" s="164"/>
      <c r="DWZ42" s="164"/>
      <c r="DXA42" s="164"/>
      <c r="DXB42" s="164"/>
      <c r="DXC42" s="164"/>
      <c r="DXD42" s="164"/>
      <c r="DXE42" s="164"/>
      <c r="DXF42" s="164"/>
      <c r="DXG42" s="164"/>
      <c r="DXH42" s="164"/>
      <c r="DXI42" s="164"/>
      <c r="DXJ42" s="164"/>
      <c r="DXK42" s="164"/>
      <c r="DXL42" s="164"/>
      <c r="DXM42" s="164"/>
      <c r="DXN42" s="164"/>
      <c r="DXO42" s="164"/>
      <c r="DXP42" s="164"/>
      <c r="DXQ42" s="164"/>
      <c r="DXR42" s="164"/>
      <c r="DXS42" s="164"/>
      <c r="DXT42" s="164"/>
      <c r="DXU42" s="164"/>
      <c r="DXV42" s="164"/>
      <c r="DXW42" s="164"/>
      <c r="DXX42" s="164"/>
      <c r="DXY42" s="164"/>
      <c r="DXZ42" s="164"/>
      <c r="DYA42" s="164"/>
      <c r="DYB42" s="164"/>
      <c r="DYC42" s="164"/>
      <c r="DYD42" s="164"/>
      <c r="DYE42" s="164"/>
      <c r="DYF42" s="164"/>
      <c r="DYG42" s="164"/>
      <c r="DYH42" s="164"/>
      <c r="DYI42" s="164"/>
      <c r="DYJ42" s="164"/>
      <c r="DYK42" s="164"/>
      <c r="DYL42" s="164"/>
      <c r="DYM42" s="164"/>
      <c r="DYN42" s="164"/>
      <c r="DYO42" s="164"/>
      <c r="DYP42" s="164"/>
      <c r="DYQ42" s="164"/>
      <c r="DYR42" s="164"/>
      <c r="DYS42" s="164"/>
      <c r="DYT42" s="164"/>
      <c r="DYU42" s="164"/>
      <c r="DYV42" s="164"/>
      <c r="DYW42" s="164"/>
      <c r="DYX42" s="164"/>
      <c r="DYY42" s="164"/>
      <c r="DYZ42" s="164"/>
      <c r="DZA42" s="164"/>
      <c r="DZB42" s="164"/>
      <c r="DZC42" s="164"/>
      <c r="DZD42" s="164"/>
      <c r="DZE42" s="164"/>
      <c r="DZF42" s="164"/>
      <c r="DZG42" s="164"/>
      <c r="DZH42" s="164"/>
      <c r="DZI42" s="164"/>
      <c r="DZJ42" s="164"/>
      <c r="DZK42" s="164"/>
      <c r="DZL42" s="164"/>
      <c r="DZM42" s="164"/>
      <c r="DZN42" s="164"/>
      <c r="DZO42" s="164"/>
      <c r="DZP42" s="164"/>
      <c r="DZQ42" s="164"/>
      <c r="DZR42" s="164"/>
      <c r="DZS42" s="164"/>
      <c r="DZT42" s="164"/>
      <c r="DZU42" s="164"/>
      <c r="DZV42" s="164"/>
      <c r="DZW42" s="164"/>
      <c r="DZX42" s="164"/>
      <c r="DZY42" s="164"/>
      <c r="DZZ42" s="164"/>
      <c r="EAA42" s="164"/>
      <c r="EAB42" s="164"/>
      <c r="EAC42" s="164"/>
      <c r="EAD42" s="164"/>
      <c r="EAE42" s="164"/>
      <c r="EAF42" s="164"/>
      <c r="EAG42" s="164"/>
      <c r="EAH42" s="164"/>
      <c r="EAI42" s="164"/>
      <c r="EAJ42" s="164"/>
      <c r="EAK42" s="164"/>
      <c r="EAL42" s="164"/>
      <c r="EAM42" s="164"/>
      <c r="EAN42" s="164"/>
      <c r="EAO42" s="164"/>
      <c r="EAP42" s="164"/>
      <c r="EAQ42" s="164"/>
      <c r="EAR42" s="164"/>
      <c r="EAS42" s="164"/>
      <c r="EAT42" s="164"/>
      <c r="EAU42" s="164"/>
      <c r="EAV42" s="164"/>
      <c r="EAW42" s="164"/>
      <c r="EAX42" s="164"/>
      <c r="EAY42" s="164"/>
      <c r="EAZ42" s="164"/>
      <c r="EBA42" s="164"/>
      <c r="EBB42" s="164"/>
      <c r="EBC42" s="164"/>
      <c r="EBD42" s="164"/>
      <c r="EBE42" s="164"/>
      <c r="EBF42" s="164"/>
      <c r="EBG42" s="164"/>
      <c r="EBH42" s="164"/>
      <c r="EBI42" s="164"/>
      <c r="EBJ42" s="164"/>
      <c r="EBK42" s="164"/>
      <c r="EBL42" s="164"/>
      <c r="EBM42" s="164"/>
      <c r="EBN42" s="164"/>
      <c r="EBO42" s="164"/>
      <c r="EBP42" s="164"/>
      <c r="EBQ42" s="164"/>
      <c r="EBR42" s="164"/>
      <c r="EBS42" s="164"/>
      <c r="EBT42" s="164"/>
      <c r="EBU42" s="164"/>
      <c r="EBV42" s="164"/>
      <c r="EBW42" s="164"/>
      <c r="EBX42" s="164"/>
      <c r="EBY42" s="164"/>
      <c r="EBZ42" s="164"/>
      <c r="ECA42" s="164"/>
      <c r="ECB42" s="164"/>
      <c r="ECC42" s="164"/>
      <c r="ECD42" s="164"/>
      <c r="ECE42" s="164"/>
      <c r="ECF42" s="164"/>
      <c r="ECG42" s="164"/>
      <c r="ECH42" s="164"/>
      <c r="ECI42" s="164"/>
      <c r="ECJ42" s="164"/>
      <c r="ECK42" s="164"/>
      <c r="ECL42" s="164"/>
      <c r="ECM42" s="164"/>
      <c r="ECN42" s="164"/>
      <c r="ECO42" s="164"/>
      <c r="ECP42" s="164"/>
      <c r="ECQ42" s="164"/>
      <c r="ECR42" s="164"/>
      <c r="ECS42" s="164"/>
      <c r="ECT42" s="164"/>
      <c r="ECU42" s="164"/>
      <c r="ECV42" s="164"/>
      <c r="ECW42" s="164"/>
      <c r="ECX42" s="164"/>
      <c r="ECY42" s="164"/>
      <c r="ECZ42" s="164"/>
      <c r="EDA42" s="164"/>
      <c r="EDB42" s="164"/>
      <c r="EDC42" s="164"/>
      <c r="EDD42" s="164"/>
      <c r="EDE42" s="164"/>
      <c r="EDF42" s="164"/>
      <c r="EDG42" s="164"/>
      <c r="EDH42" s="164"/>
      <c r="EDI42" s="164"/>
      <c r="EDJ42" s="164"/>
      <c r="EDK42" s="164"/>
      <c r="EDL42" s="164"/>
      <c r="EDM42" s="164"/>
      <c r="EDN42" s="164"/>
      <c r="EDO42" s="164"/>
      <c r="EDP42" s="164"/>
      <c r="EDQ42" s="164"/>
      <c r="EDR42" s="164"/>
      <c r="EDS42" s="164"/>
      <c r="EDT42" s="164"/>
      <c r="EDU42" s="164"/>
      <c r="EDV42" s="164"/>
      <c r="EDW42" s="164"/>
      <c r="EDX42" s="164"/>
      <c r="EDY42" s="164"/>
      <c r="EDZ42" s="164"/>
      <c r="EEA42" s="164"/>
      <c r="EEB42" s="164"/>
      <c r="EEC42" s="164"/>
      <c r="EED42" s="164"/>
      <c r="EEE42" s="164"/>
      <c r="EEF42" s="164"/>
      <c r="EEG42" s="164"/>
      <c r="EEH42" s="164"/>
      <c r="EEI42" s="164"/>
      <c r="EEJ42" s="164"/>
      <c r="EEK42" s="164"/>
      <c r="EEL42" s="164"/>
      <c r="EEM42" s="164"/>
      <c r="EEN42" s="164"/>
      <c r="EEO42" s="164"/>
      <c r="EEP42" s="164"/>
      <c r="EEQ42" s="164"/>
      <c r="EER42" s="164"/>
      <c r="EES42" s="164"/>
      <c r="EET42" s="164"/>
      <c r="EEU42" s="164"/>
      <c r="EEV42" s="164"/>
      <c r="EEW42" s="164"/>
      <c r="EEX42" s="164"/>
      <c r="EEY42" s="164"/>
      <c r="EEZ42" s="164"/>
      <c r="EFA42" s="164"/>
      <c r="EFB42" s="164"/>
      <c r="EFC42" s="164"/>
      <c r="EFD42" s="164"/>
      <c r="EFE42" s="164"/>
      <c r="EFF42" s="164"/>
      <c r="EFG42" s="164"/>
      <c r="EFH42" s="164"/>
      <c r="EFI42" s="164"/>
      <c r="EFJ42" s="164"/>
      <c r="EFK42" s="164"/>
      <c r="EFL42" s="164"/>
      <c r="EFM42" s="164"/>
      <c r="EFN42" s="164"/>
      <c r="EFO42" s="164"/>
      <c r="EFP42" s="164"/>
      <c r="EFQ42" s="164"/>
      <c r="EFR42" s="164"/>
      <c r="EFS42" s="164"/>
      <c r="EFT42" s="164"/>
      <c r="EFU42" s="164"/>
      <c r="EFV42" s="164"/>
      <c r="EFW42" s="164"/>
      <c r="EFX42" s="164"/>
      <c r="EFY42" s="164"/>
      <c r="EFZ42" s="164"/>
      <c r="EGA42" s="164"/>
      <c r="EGB42" s="164"/>
      <c r="EGC42" s="164"/>
      <c r="EGD42" s="164"/>
      <c r="EGE42" s="164"/>
      <c r="EGF42" s="164"/>
      <c r="EGG42" s="164"/>
      <c r="EGH42" s="164"/>
      <c r="EGI42" s="164"/>
      <c r="EGJ42" s="164"/>
      <c r="EGK42" s="164"/>
      <c r="EGL42" s="164"/>
      <c r="EGM42" s="164"/>
      <c r="EGN42" s="164"/>
      <c r="EGO42" s="164"/>
      <c r="EGP42" s="164"/>
      <c r="EGQ42" s="164"/>
      <c r="EGR42" s="164"/>
      <c r="EGS42" s="164"/>
      <c r="EGT42" s="164"/>
      <c r="EGU42" s="164"/>
      <c r="EGV42" s="164"/>
      <c r="EGW42" s="164"/>
      <c r="EGX42" s="164"/>
      <c r="EGY42" s="164"/>
      <c r="EGZ42" s="164"/>
      <c r="EHA42" s="164"/>
      <c r="EHB42" s="164"/>
      <c r="EHC42" s="164"/>
      <c r="EHD42" s="164"/>
      <c r="EHE42" s="164"/>
      <c r="EHF42" s="164"/>
      <c r="EHG42" s="164"/>
      <c r="EHH42" s="164"/>
      <c r="EHI42" s="164"/>
      <c r="EHJ42" s="164"/>
      <c r="EHK42" s="164"/>
      <c r="EHL42" s="164"/>
      <c r="EHM42" s="164"/>
      <c r="EHN42" s="164"/>
      <c r="EHO42" s="164"/>
      <c r="EHP42" s="164"/>
      <c r="EHQ42" s="164"/>
      <c r="EHR42" s="164"/>
      <c r="EHS42" s="164"/>
      <c r="EHT42" s="164"/>
      <c r="EHU42" s="164"/>
      <c r="EHV42" s="164"/>
      <c r="EHW42" s="164"/>
      <c r="EHX42" s="164"/>
      <c r="EHY42" s="164"/>
      <c r="EHZ42" s="164"/>
      <c r="EIA42" s="164"/>
      <c r="EIB42" s="164"/>
      <c r="EIC42" s="164"/>
      <c r="EID42" s="164"/>
      <c r="EIE42" s="164"/>
      <c r="EIF42" s="164"/>
      <c r="EIG42" s="164"/>
      <c r="EIH42" s="164"/>
      <c r="EII42" s="164"/>
      <c r="EIJ42" s="164"/>
      <c r="EIK42" s="164"/>
      <c r="EIL42" s="164"/>
      <c r="EIM42" s="164"/>
      <c r="EIN42" s="164"/>
      <c r="EIO42" s="164"/>
      <c r="EIP42" s="164"/>
      <c r="EIQ42" s="164"/>
      <c r="EIR42" s="164"/>
      <c r="EIS42" s="164"/>
      <c r="EIT42" s="164"/>
      <c r="EIU42" s="164"/>
      <c r="EIV42" s="164"/>
      <c r="EIW42" s="164"/>
      <c r="EIX42" s="164"/>
      <c r="EIY42" s="164"/>
      <c r="EIZ42" s="164"/>
      <c r="EJA42" s="164"/>
      <c r="EJB42" s="164"/>
      <c r="EJC42" s="164"/>
      <c r="EJD42" s="164"/>
      <c r="EJE42" s="164"/>
      <c r="EJF42" s="164"/>
      <c r="EJG42" s="164"/>
      <c r="EJH42" s="164"/>
      <c r="EJI42" s="164"/>
      <c r="EJJ42" s="164"/>
      <c r="EJK42" s="164"/>
      <c r="EJL42" s="164"/>
      <c r="EJM42" s="164"/>
      <c r="EJN42" s="164"/>
      <c r="EJO42" s="164"/>
      <c r="EJP42" s="164"/>
      <c r="EJQ42" s="164"/>
      <c r="EJR42" s="164"/>
      <c r="EJS42" s="164"/>
      <c r="EJT42" s="164"/>
      <c r="EJU42" s="164"/>
      <c r="EJV42" s="164"/>
      <c r="EJW42" s="164"/>
      <c r="EJX42" s="164"/>
      <c r="EJY42" s="164"/>
      <c r="EJZ42" s="164"/>
      <c r="EKA42" s="164"/>
      <c r="EKB42" s="164"/>
      <c r="EKC42" s="164"/>
      <c r="EKD42" s="164"/>
      <c r="EKE42" s="164"/>
      <c r="EKF42" s="164"/>
      <c r="EKG42" s="164"/>
      <c r="EKH42" s="164"/>
      <c r="EKI42" s="164"/>
      <c r="EKJ42" s="164"/>
      <c r="EKK42" s="164"/>
      <c r="EKL42" s="164"/>
      <c r="EKM42" s="164"/>
      <c r="EKN42" s="164"/>
      <c r="EKO42" s="164"/>
      <c r="EKP42" s="164"/>
      <c r="EKQ42" s="164"/>
      <c r="EKR42" s="164"/>
      <c r="EKS42" s="164"/>
      <c r="EKT42" s="164"/>
      <c r="EKU42" s="164"/>
      <c r="EKV42" s="164"/>
      <c r="EKW42" s="164"/>
      <c r="EKX42" s="164"/>
      <c r="EKY42" s="164"/>
      <c r="EKZ42" s="164"/>
      <c r="ELA42" s="164"/>
      <c r="ELB42" s="164"/>
      <c r="ELC42" s="164"/>
      <c r="ELD42" s="164"/>
      <c r="ELE42" s="164"/>
      <c r="ELF42" s="164"/>
      <c r="ELG42" s="164"/>
      <c r="ELH42" s="164"/>
      <c r="ELI42" s="164"/>
      <c r="ELJ42" s="164"/>
      <c r="ELK42" s="164"/>
      <c r="ELL42" s="164"/>
      <c r="ELM42" s="164"/>
      <c r="ELN42" s="164"/>
      <c r="ELO42" s="164"/>
      <c r="ELP42" s="164"/>
      <c r="ELQ42" s="164"/>
      <c r="ELR42" s="164"/>
      <c r="ELS42" s="164"/>
      <c r="ELT42" s="164"/>
      <c r="ELU42" s="164"/>
      <c r="ELV42" s="164"/>
      <c r="ELW42" s="164"/>
      <c r="ELX42" s="164"/>
      <c r="ELY42" s="164"/>
      <c r="ELZ42" s="164"/>
      <c r="EMA42" s="164"/>
      <c r="EMB42" s="164"/>
      <c r="EMC42" s="164"/>
      <c r="EMD42" s="164"/>
      <c r="EME42" s="164"/>
      <c r="EMF42" s="164"/>
      <c r="EMG42" s="164"/>
      <c r="EMH42" s="164"/>
      <c r="EMI42" s="164"/>
      <c r="EMJ42" s="164"/>
      <c r="EMK42" s="164"/>
      <c r="EML42" s="164"/>
      <c r="EMM42" s="164"/>
      <c r="EMN42" s="164"/>
      <c r="EMO42" s="164"/>
      <c r="EMP42" s="164"/>
      <c r="EMQ42" s="164"/>
      <c r="EMR42" s="164"/>
      <c r="EMS42" s="164"/>
      <c r="EMT42" s="164"/>
      <c r="EMU42" s="164"/>
      <c r="EMV42" s="164"/>
      <c r="EMW42" s="164"/>
      <c r="EMX42" s="164"/>
      <c r="EMY42" s="164"/>
      <c r="EMZ42" s="164"/>
      <c r="ENA42" s="164"/>
      <c r="ENB42" s="164"/>
      <c r="ENC42" s="164"/>
      <c r="END42" s="164"/>
      <c r="ENE42" s="164"/>
      <c r="ENF42" s="164"/>
      <c r="ENG42" s="164"/>
      <c r="ENH42" s="164"/>
      <c r="ENI42" s="164"/>
      <c r="ENJ42" s="164"/>
      <c r="ENK42" s="164"/>
      <c r="ENL42" s="164"/>
      <c r="ENM42" s="164"/>
      <c r="ENN42" s="164"/>
      <c r="ENO42" s="164"/>
      <c r="ENP42" s="164"/>
      <c r="ENQ42" s="164"/>
      <c r="ENR42" s="164"/>
      <c r="ENS42" s="164"/>
      <c r="ENT42" s="164"/>
      <c r="ENU42" s="164"/>
      <c r="ENV42" s="164"/>
      <c r="ENW42" s="164"/>
      <c r="ENX42" s="164"/>
      <c r="ENY42" s="164"/>
      <c r="ENZ42" s="164"/>
      <c r="EOA42" s="164"/>
      <c r="EOB42" s="164"/>
      <c r="EOC42" s="164"/>
      <c r="EOD42" s="164"/>
      <c r="EOE42" s="164"/>
      <c r="EOF42" s="164"/>
      <c r="EOG42" s="164"/>
      <c r="EOH42" s="164"/>
      <c r="EOI42" s="164"/>
      <c r="EOJ42" s="164"/>
      <c r="EOK42" s="164"/>
      <c r="EOL42" s="164"/>
      <c r="EOM42" s="164"/>
      <c r="EON42" s="164"/>
      <c r="EOO42" s="164"/>
      <c r="EOP42" s="164"/>
      <c r="EOQ42" s="164"/>
      <c r="EOR42" s="164"/>
      <c r="EOS42" s="164"/>
      <c r="EOT42" s="164"/>
      <c r="EOU42" s="164"/>
      <c r="EOV42" s="164"/>
      <c r="EOW42" s="164"/>
      <c r="EOX42" s="164"/>
      <c r="EOY42" s="164"/>
      <c r="EOZ42" s="164"/>
      <c r="EPA42" s="164"/>
      <c r="EPB42" s="164"/>
      <c r="EPC42" s="164"/>
      <c r="EPD42" s="164"/>
      <c r="EPE42" s="164"/>
      <c r="EPF42" s="164"/>
      <c r="EPG42" s="164"/>
      <c r="EPH42" s="164"/>
      <c r="EPI42" s="164"/>
      <c r="EPJ42" s="164"/>
      <c r="EPK42" s="164"/>
      <c r="EPL42" s="164"/>
      <c r="EPM42" s="164"/>
      <c r="EPN42" s="164"/>
      <c r="EPO42" s="164"/>
      <c r="EPP42" s="164"/>
      <c r="EPQ42" s="164"/>
      <c r="EPR42" s="164"/>
      <c r="EPS42" s="164"/>
      <c r="EPT42" s="164"/>
      <c r="EPU42" s="164"/>
      <c r="EPV42" s="164"/>
      <c r="EPW42" s="164"/>
      <c r="EPX42" s="164"/>
      <c r="EPY42" s="164"/>
      <c r="EPZ42" s="164"/>
      <c r="EQA42" s="164"/>
      <c r="EQB42" s="164"/>
      <c r="EQC42" s="164"/>
      <c r="EQD42" s="164"/>
      <c r="EQE42" s="164"/>
      <c r="EQF42" s="164"/>
      <c r="EQG42" s="164"/>
      <c r="EQH42" s="164"/>
      <c r="EQI42" s="164"/>
      <c r="EQJ42" s="164"/>
      <c r="EQK42" s="164"/>
      <c r="EQL42" s="164"/>
      <c r="EQM42" s="164"/>
      <c r="EQN42" s="164"/>
      <c r="EQO42" s="164"/>
      <c r="EQP42" s="164"/>
      <c r="EQQ42" s="164"/>
      <c r="EQR42" s="164"/>
      <c r="EQS42" s="164"/>
      <c r="EQT42" s="164"/>
      <c r="EQU42" s="164"/>
      <c r="EQV42" s="164"/>
      <c r="EQW42" s="164"/>
      <c r="EQX42" s="164"/>
      <c r="EQY42" s="164"/>
      <c r="EQZ42" s="164"/>
      <c r="ERA42" s="164"/>
      <c r="ERB42" s="164"/>
      <c r="ERC42" s="164"/>
      <c r="ERD42" s="164"/>
      <c r="ERE42" s="164"/>
      <c r="ERF42" s="164"/>
      <c r="ERG42" s="164"/>
      <c r="ERH42" s="164"/>
      <c r="ERI42" s="164"/>
      <c r="ERJ42" s="164"/>
      <c r="ERK42" s="164"/>
      <c r="ERL42" s="164"/>
      <c r="ERM42" s="164"/>
      <c r="ERN42" s="164"/>
      <c r="ERO42" s="164"/>
      <c r="ERP42" s="164"/>
      <c r="ERQ42" s="164"/>
      <c r="ERR42" s="164"/>
      <c r="ERS42" s="164"/>
      <c r="ERT42" s="164"/>
      <c r="ERU42" s="164"/>
      <c r="ERV42" s="164"/>
      <c r="ERW42" s="164"/>
      <c r="ERX42" s="164"/>
      <c r="ERY42" s="164"/>
      <c r="ERZ42" s="164"/>
      <c r="ESA42" s="164"/>
      <c r="ESB42" s="164"/>
      <c r="ESC42" s="164"/>
      <c r="ESD42" s="164"/>
      <c r="ESE42" s="164"/>
      <c r="ESF42" s="164"/>
      <c r="ESG42" s="164"/>
      <c r="ESH42" s="164"/>
      <c r="ESI42" s="164"/>
      <c r="ESJ42" s="164"/>
      <c r="ESK42" s="164"/>
      <c r="ESL42" s="164"/>
      <c r="ESM42" s="164"/>
      <c r="ESN42" s="164"/>
      <c r="ESO42" s="164"/>
      <c r="ESP42" s="164"/>
      <c r="ESQ42" s="164"/>
      <c r="ESR42" s="164"/>
      <c r="ESS42" s="164"/>
      <c r="EST42" s="164"/>
      <c r="ESU42" s="164"/>
      <c r="ESV42" s="164"/>
      <c r="ESW42" s="164"/>
      <c r="ESX42" s="164"/>
      <c r="ESY42" s="164"/>
      <c r="ESZ42" s="164"/>
      <c r="ETA42" s="164"/>
      <c r="ETB42" s="164"/>
      <c r="ETC42" s="164"/>
      <c r="ETD42" s="164"/>
      <c r="ETE42" s="164"/>
      <c r="ETF42" s="164"/>
      <c r="ETG42" s="164"/>
      <c r="ETH42" s="164"/>
      <c r="ETI42" s="164"/>
      <c r="ETJ42" s="164"/>
      <c r="ETK42" s="164"/>
      <c r="ETL42" s="164"/>
      <c r="ETM42" s="164"/>
      <c r="ETN42" s="164"/>
      <c r="ETO42" s="164"/>
      <c r="ETP42" s="164"/>
      <c r="ETQ42" s="164"/>
      <c r="ETR42" s="164"/>
      <c r="ETS42" s="164"/>
      <c r="ETT42" s="164"/>
      <c r="ETU42" s="164"/>
      <c r="ETV42" s="164"/>
      <c r="ETW42" s="164"/>
      <c r="ETX42" s="164"/>
      <c r="ETY42" s="164"/>
      <c r="ETZ42" s="164"/>
      <c r="EUA42" s="164"/>
      <c r="EUB42" s="164"/>
      <c r="EUC42" s="164"/>
      <c r="EUD42" s="164"/>
      <c r="EUE42" s="164"/>
      <c r="EUF42" s="164"/>
      <c r="EUG42" s="164"/>
      <c r="EUH42" s="164"/>
      <c r="EUI42" s="164"/>
      <c r="EUJ42" s="164"/>
      <c r="EUK42" s="164"/>
      <c r="EUL42" s="164"/>
      <c r="EUM42" s="164"/>
      <c r="EUN42" s="164"/>
      <c r="EUO42" s="164"/>
      <c r="EUP42" s="164"/>
      <c r="EUQ42" s="164"/>
      <c r="EUR42" s="164"/>
      <c r="EUS42" s="164"/>
      <c r="EUT42" s="164"/>
      <c r="EUU42" s="164"/>
      <c r="EUV42" s="164"/>
      <c r="EUW42" s="164"/>
      <c r="EUX42" s="164"/>
      <c r="EUY42" s="164"/>
      <c r="EUZ42" s="164"/>
      <c r="EVA42" s="164"/>
      <c r="EVB42" s="164"/>
      <c r="EVC42" s="164"/>
      <c r="EVD42" s="164"/>
      <c r="EVE42" s="164"/>
      <c r="EVF42" s="164"/>
      <c r="EVG42" s="164"/>
      <c r="EVH42" s="164"/>
      <c r="EVI42" s="164"/>
      <c r="EVJ42" s="164"/>
      <c r="EVK42" s="164"/>
      <c r="EVL42" s="164"/>
      <c r="EVM42" s="164"/>
      <c r="EVN42" s="164"/>
      <c r="EVO42" s="164"/>
      <c r="EVP42" s="164"/>
      <c r="EVQ42" s="164"/>
      <c r="EVR42" s="164"/>
      <c r="EVS42" s="164"/>
      <c r="EVT42" s="164"/>
      <c r="EVU42" s="164"/>
      <c r="EVV42" s="164"/>
      <c r="EVW42" s="164"/>
      <c r="EVX42" s="164"/>
      <c r="EVY42" s="164"/>
      <c r="EVZ42" s="164"/>
      <c r="EWA42" s="164"/>
      <c r="EWB42" s="164"/>
      <c r="EWC42" s="164"/>
      <c r="EWD42" s="164"/>
      <c r="EWE42" s="164"/>
      <c r="EWF42" s="164"/>
      <c r="EWG42" s="164"/>
      <c r="EWH42" s="164"/>
      <c r="EWI42" s="164"/>
      <c r="EWJ42" s="164"/>
      <c r="EWK42" s="164"/>
      <c r="EWL42" s="164"/>
      <c r="EWM42" s="164"/>
      <c r="EWN42" s="164"/>
      <c r="EWO42" s="164"/>
      <c r="EWP42" s="164"/>
      <c r="EWQ42" s="164"/>
      <c r="EWR42" s="164"/>
      <c r="EWS42" s="164"/>
      <c r="EWT42" s="164"/>
      <c r="EWU42" s="164"/>
      <c r="EWV42" s="164"/>
      <c r="EWW42" s="164"/>
      <c r="EWX42" s="164"/>
      <c r="EWY42" s="164"/>
      <c r="EWZ42" s="164"/>
      <c r="EXA42" s="164"/>
      <c r="EXB42" s="164"/>
      <c r="EXC42" s="164"/>
      <c r="EXD42" s="164"/>
      <c r="EXE42" s="164"/>
      <c r="EXF42" s="164"/>
      <c r="EXG42" s="164"/>
      <c r="EXH42" s="164"/>
      <c r="EXI42" s="164"/>
      <c r="EXJ42" s="164"/>
      <c r="EXK42" s="164"/>
      <c r="EXL42" s="164"/>
      <c r="EXM42" s="164"/>
      <c r="EXN42" s="164"/>
      <c r="EXO42" s="164"/>
      <c r="EXP42" s="164"/>
      <c r="EXQ42" s="164"/>
      <c r="EXR42" s="164"/>
      <c r="EXS42" s="164"/>
      <c r="EXT42" s="164"/>
      <c r="EXU42" s="164"/>
      <c r="EXV42" s="164"/>
      <c r="EXW42" s="164"/>
      <c r="EXX42" s="164"/>
      <c r="EXY42" s="164"/>
      <c r="EXZ42" s="164"/>
      <c r="EYA42" s="164"/>
      <c r="EYB42" s="164"/>
      <c r="EYC42" s="164"/>
      <c r="EYD42" s="164"/>
      <c r="EYE42" s="164"/>
      <c r="EYF42" s="164"/>
      <c r="EYG42" s="164"/>
      <c r="EYH42" s="164"/>
      <c r="EYI42" s="164"/>
      <c r="EYJ42" s="164"/>
      <c r="EYK42" s="164"/>
      <c r="EYL42" s="164"/>
      <c r="EYM42" s="164"/>
      <c r="EYN42" s="164"/>
      <c r="EYO42" s="164"/>
      <c r="EYP42" s="164"/>
      <c r="EYQ42" s="164"/>
      <c r="EYR42" s="164"/>
      <c r="EYS42" s="164"/>
      <c r="EYT42" s="164"/>
      <c r="EYU42" s="164"/>
      <c r="EYV42" s="164"/>
      <c r="EYW42" s="164"/>
      <c r="EYX42" s="164"/>
      <c r="EYY42" s="164"/>
      <c r="EYZ42" s="164"/>
      <c r="EZA42" s="164"/>
      <c r="EZB42" s="164"/>
      <c r="EZC42" s="164"/>
      <c r="EZD42" s="164"/>
      <c r="EZE42" s="164"/>
      <c r="EZF42" s="164"/>
      <c r="EZG42" s="164"/>
      <c r="EZH42" s="164"/>
      <c r="EZI42" s="164"/>
      <c r="EZJ42" s="164"/>
      <c r="EZK42" s="164"/>
      <c r="EZL42" s="164"/>
      <c r="EZM42" s="164"/>
      <c r="EZN42" s="164"/>
      <c r="EZO42" s="164"/>
      <c r="EZP42" s="164"/>
      <c r="EZQ42" s="164"/>
      <c r="EZR42" s="164"/>
      <c r="EZS42" s="164"/>
      <c r="EZT42" s="164"/>
      <c r="EZU42" s="164"/>
      <c r="EZV42" s="164"/>
      <c r="EZW42" s="164"/>
      <c r="EZX42" s="164"/>
      <c r="EZY42" s="164"/>
      <c r="EZZ42" s="164"/>
      <c r="FAA42" s="164"/>
      <c r="FAB42" s="164"/>
      <c r="FAC42" s="164"/>
      <c r="FAD42" s="164"/>
      <c r="FAE42" s="164"/>
      <c r="FAF42" s="164"/>
      <c r="FAG42" s="164"/>
      <c r="FAH42" s="164"/>
      <c r="FAI42" s="164"/>
      <c r="FAJ42" s="164"/>
      <c r="FAK42" s="164"/>
      <c r="FAL42" s="164"/>
      <c r="FAM42" s="164"/>
      <c r="FAN42" s="164"/>
      <c r="FAO42" s="164"/>
      <c r="FAP42" s="164"/>
      <c r="FAQ42" s="164"/>
      <c r="FAR42" s="164"/>
      <c r="FAS42" s="164"/>
      <c r="FAT42" s="164"/>
      <c r="FAU42" s="164"/>
      <c r="FAV42" s="164"/>
      <c r="FAW42" s="164"/>
      <c r="FAX42" s="164"/>
      <c r="FAY42" s="164"/>
      <c r="FAZ42" s="164"/>
      <c r="FBA42" s="164"/>
      <c r="FBB42" s="164"/>
      <c r="FBC42" s="164"/>
      <c r="FBD42" s="164"/>
      <c r="FBE42" s="164"/>
      <c r="FBF42" s="164"/>
      <c r="FBG42" s="164"/>
      <c r="FBH42" s="164"/>
      <c r="FBI42" s="164"/>
      <c r="FBJ42" s="164"/>
      <c r="FBK42" s="164"/>
      <c r="FBL42" s="164"/>
      <c r="FBM42" s="164"/>
      <c r="FBN42" s="164"/>
      <c r="FBO42" s="164"/>
      <c r="FBP42" s="164"/>
      <c r="FBQ42" s="164"/>
      <c r="FBR42" s="164"/>
      <c r="FBS42" s="164"/>
      <c r="FBT42" s="164"/>
      <c r="FBU42" s="164"/>
      <c r="FBV42" s="164"/>
      <c r="FBW42" s="164"/>
      <c r="FBX42" s="164"/>
      <c r="FBY42" s="164"/>
      <c r="FBZ42" s="164"/>
      <c r="FCA42" s="164"/>
      <c r="FCB42" s="164"/>
      <c r="FCC42" s="164"/>
      <c r="FCD42" s="164"/>
      <c r="FCE42" s="164"/>
      <c r="FCF42" s="164"/>
      <c r="FCG42" s="164"/>
      <c r="FCH42" s="164"/>
      <c r="FCI42" s="164"/>
      <c r="FCJ42" s="164"/>
      <c r="FCK42" s="164"/>
      <c r="FCL42" s="164"/>
      <c r="FCM42" s="164"/>
      <c r="FCN42" s="164"/>
      <c r="FCO42" s="164"/>
      <c r="FCP42" s="164"/>
      <c r="FCQ42" s="164"/>
      <c r="FCR42" s="164"/>
      <c r="FCS42" s="164"/>
      <c r="FCT42" s="164"/>
      <c r="FCU42" s="164"/>
      <c r="FCV42" s="164"/>
      <c r="FCW42" s="164"/>
      <c r="FCX42" s="164"/>
      <c r="FCY42" s="164"/>
      <c r="FCZ42" s="164"/>
      <c r="FDA42" s="164"/>
      <c r="FDB42" s="164"/>
      <c r="FDC42" s="164"/>
      <c r="FDD42" s="164"/>
      <c r="FDE42" s="164"/>
      <c r="FDF42" s="164"/>
      <c r="FDG42" s="164"/>
      <c r="FDH42" s="164"/>
      <c r="FDI42" s="164"/>
      <c r="FDJ42" s="164"/>
      <c r="FDK42" s="164"/>
      <c r="FDL42" s="164"/>
      <c r="FDM42" s="164"/>
      <c r="FDN42" s="164"/>
      <c r="FDO42" s="164"/>
      <c r="FDP42" s="164"/>
      <c r="FDQ42" s="164"/>
      <c r="FDR42" s="164"/>
      <c r="FDS42" s="164"/>
      <c r="FDT42" s="164"/>
      <c r="FDU42" s="164"/>
      <c r="FDV42" s="164"/>
      <c r="FDW42" s="164"/>
      <c r="FDX42" s="164"/>
      <c r="FDY42" s="164"/>
      <c r="FDZ42" s="164"/>
      <c r="FEA42" s="164"/>
      <c r="FEB42" s="164"/>
      <c r="FEC42" s="164"/>
      <c r="FED42" s="164"/>
      <c r="FEE42" s="164"/>
      <c r="FEF42" s="164"/>
      <c r="FEG42" s="164"/>
      <c r="FEH42" s="164"/>
      <c r="FEI42" s="164"/>
      <c r="FEJ42" s="164"/>
      <c r="FEK42" s="164"/>
      <c r="FEL42" s="164"/>
      <c r="FEM42" s="164"/>
      <c r="FEN42" s="164"/>
      <c r="FEO42" s="164"/>
      <c r="FEP42" s="164"/>
      <c r="FEQ42" s="164"/>
      <c r="FER42" s="164"/>
      <c r="FES42" s="164"/>
      <c r="FET42" s="164"/>
      <c r="FEU42" s="164"/>
      <c r="FEV42" s="164"/>
      <c r="FEW42" s="164"/>
      <c r="FEX42" s="164"/>
      <c r="FEY42" s="164"/>
      <c r="FEZ42" s="164"/>
      <c r="FFA42" s="164"/>
      <c r="FFB42" s="164"/>
      <c r="FFC42" s="164"/>
      <c r="FFD42" s="164"/>
      <c r="FFE42" s="164"/>
      <c r="FFF42" s="164"/>
      <c r="FFG42" s="164"/>
      <c r="FFH42" s="164"/>
      <c r="FFI42" s="164"/>
      <c r="FFJ42" s="164"/>
      <c r="FFK42" s="164"/>
      <c r="FFL42" s="164"/>
      <c r="FFM42" s="164"/>
      <c r="FFN42" s="164"/>
      <c r="FFO42" s="164"/>
      <c r="FFP42" s="164"/>
      <c r="FFQ42" s="164"/>
      <c r="FFR42" s="164"/>
      <c r="FFS42" s="164"/>
      <c r="FFT42" s="164"/>
      <c r="FFU42" s="164"/>
      <c r="FFV42" s="164"/>
      <c r="FFW42" s="164"/>
      <c r="FFX42" s="164"/>
      <c r="FFY42" s="164"/>
      <c r="FFZ42" s="164"/>
      <c r="FGA42" s="164"/>
      <c r="FGB42" s="164"/>
      <c r="FGC42" s="164"/>
      <c r="FGD42" s="164"/>
      <c r="FGE42" s="164"/>
      <c r="FGF42" s="164"/>
      <c r="FGG42" s="164"/>
      <c r="FGH42" s="164"/>
      <c r="FGI42" s="164"/>
      <c r="FGJ42" s="164"/>
      <c r="FGK42" s="164"/>
      <c r="FGL42" s="164"/>
      <c r="FGM42" s="164"/>
      <c r="FGN42" s="164"/>
      <c r="FGO42" s="164"/>
      <c r="FGP42" s="164"/>
      <c r="FGQ42" s="164"/>
      <c r="FGR42" s="164"/>
      <c r="FGS42" s="164"/>
      <c r="FGT42" s="164"/>
      <c r="FGU42" s="164"/>
      <c r="FGV42" s="164"/>
      <c r="FGW42" s="164"/>
      <c r="FGX42" s="164"/>
      <c r="FGY42" s="164"/>
      <c r="FGZ42" s="164"/>
      <c r="FHA42" s="164"/>
      <c r="FHB42" s="164"/>
      <c r="FHC42" s="164"/>
      <c r="FHD42" s="164"/>
      <c r="FHE42" s="164"/>
      <c r="FHF42" s="164"/>
      <c r="FHG42" s="164"/>
      <c r="FHH42" s="164"/>
      <c r="FHI42" s="164"/>
      <c r="FHJ42" s="164"/>
      <c r="FHK42" s="164"/>
      <c r="FHL42" s="164"/>
      <c r="FHM42" s="164"/>
      <c r="FHN42" s="164"/>
      <c r="FHO42" s="164"/>
      <c r="FHP42" s="164"/>
      <c r="FHQ42" s="164"/>
      <c r="FHR42" s="164"/>
      <c r="FHS42" s="164"/>
      <c r="FHT42" s="164"/>
      <c r="FHU42" s="164"/>
      <c r="FHV42" s="164"/>
      <c r="FHW42" s="164"/>
      <c r="FHX42" s="164"/>
      <c r="FHY42" s="164"/>
      <c r="FHZ42" s="164"/>
      <c r="FIA42" s="164"/>
      <c r="FIB42" s="164"/>
      <c r="FIC42" s="164"/>
      <c r="FID42" s="164"/>
      <c r="FIE42" s="164"/>
      <c r="FIF42" s="164"/>
      <c r="FIG42" s="164"/>
      <c r="FIH42" s="164"/>
      <c r="FII42" s="164"/>
      <c r="FIJ42" s="164"/>
      <c r="FIK42" s="164"/>
      <c r="FIL42" s="164"/>
      <c r="FIM42" s="164"/>
      <c r="FIN42" s="164"/>
      <c r="FIO42" s="164"/>
      <c r="FIP42" s="164"/>
      <c r="FIQ42" s="164"/>
      <c r="FIR42" s="164"/>
      <c r="FIS42" s="164"/>
      <c r="FIT42" s="164"/>
      <c r="FIU42" s="164"/>
      <c r="FIV42" s="164"/>
      <c r="FIW42" s="164"/>
      <c r="FIX42" s="164"/>
      <c r="FIY42" s="164"/>
      <c r="FIZ42" s="164"/>
      <c r="FJA42" s="164"/>
      <c r="FJB42" s="164"/>
      <c r="FJC42" s="164"/>
      <c r="FJD42" s="164"/>
      <c r="FJE42" s="164"/>
      <c r="FJF42" s="164"/>
      <c r="FJG42" s="164"/>
      <c r="FJH42" s="164"/>
      <c r="FJI42" s="164"/>
      <c r="FJJ42" s="164"/>
      <c r="FJK42" s="164"/>
      <c r="FJL42" s="164"/>
      <c r="FJM42" s="164"/>
      <c r="FJN42" s="164"/>
      <c r="FJO42" s="164"/>
      <c r="FJP42" s="164"/>
      <c r="FJQ42" s="164"/>
      <c r="FJR42" s="164"/>
      <c r="FJS42" s="164"/>
      <c r="FJT42" s="164"/>
      <c r="FJU42" s="164"/>
      <c r="FJV42" s="164"/>
      <c r="FJW42" s="164"/>
      <c r="FJX42" s="164"/>
      <c r="FJY42" s="164"/>
      <c r="FJZ42" s="164"/>
      <c r="FKA42" s="164"/>
      <c r="FKB42" s="164"/>
      <c r="FKC42" s="164"/>
      <c r="FKD42" s="164"/>
      <c r="FKE42" s="164"/>
      <c r="FKF42" s="164"/>
      <c r="FKG42" s="164"/>
      <c r="FKH42" s="164"/>
      <c r="FKI42" s="164"/>
      <c r="FKJ42" s="164"/>
      <c r="FKK42" s="164"/>
      <c r="FKL42" s="164"/>
      <c r="FKM42" s="164"/>
      <c r="FKN42" s="164"/>
      <c r="FKO42" s="164"/>
      <c r="FKP42" s="164"/>
      <c r="FKQ42" s="164"/>
      <c r="FKR42" s="164"/>
      <c r="FKS42" s="164"/>
      <c r="FKT42" s="164"/>
      <c r="FKU42" s="164"/>
      <c r="FKV42" s="164"/>
      <c r="FKW42" s="164"/>
      <c r="FKX42" s="164"/>
      <c r="FKY42" s="164"/>
      <c r="FKZ42" s="164"/>
      <c r="FLA42" s="164"/>
      <c r="FLB42" s="164"/>
      <c r="FLC42" s="164"/>
      <c r="FLD42" s="164"/>
      <c r="FLE42" s="164"/>
      <c r="FLF42" s="164"/>
      <c r="FLG42" s="164"/>
      <c r="FLH42" s="164"/>
      <c r="FLI42" s="164"/>
      <c r="FLJ42" s="164"/>
      <c r="FLK42" s="164"/>
      <c r="FLL42" s="164"/>
      <c r="FLM42" s="164"/>
      <c r="FLN42" s="164"/>
      <c r="FLO42" s="164"/>
      <c r="FLP42" s="164"/>
      <c r="FLQ42" s="164"/>
      <c r="FLR42" s="164"/>
      <c r="FLS42" s="164"/>
      <c r="FLT42" s="164"/>
      <c r="FLU42" s="164"/>
      <c r="FLV42" s="164"/>
      <c r="FLW42" s="164"/>
      <c r="FLX42" s="164"/>
      <c r="FLY42" s="164"/>
      <c r="FLZ42" s="164"/>
      <c r="FMA42" s="164"/>
      <c r="FMB42" s="164"/>
      <c r="FMC42" s="164"/>
      <c r="FMD42" s="164"/>
      <c r="FME42" s="164"/>
      <c r="FMF42" s="164"/>
      <c r="FMG42" s="164"/>
      <c r="FMH42" s="164"/>
      <c r="FMI42" s="164"/>
      <c r="FMJ42" s="164"/>
      <c r="FMK42" s="164"/>
      <c r="FML42" s="164"/>
      <c r="FMM42" s="164"/>
      <c r="FMN42" s="164"/>
      <c r="FMO42" s="164"/>
      <c r="FMP42" s="164"/>
      <c r="FMQ42" s="164"/>
      <c r="FMR42" s="164"/>
      <c r="FMS42" s="164"/>
      <c r="FMT42" s="164"/>
      <c r="FMU42" s="164"/>
      <c r="FMV42" s="164"/>
      <c r="FMW42" s="164"/>
      <c r="FMX42" s="164"/>
      <c r="FMY42" s="164"/>
      <c r="FMZ42" s="164"/>
      <c r="FNA42" s="164"/>
      <c r="FNB42" s="164"/>
      <c r="FNC42" s="164"/>
      <c r="FND42" s="164"/>
      <c r="FNE42" s="164"/>
      <c r="FNF42" s="164"/>
      <c r="FNG42" s="164"/>
      <c r="FNH42" s="164"/>
      <c r="FNI42" s="164"/>
      <c r="FNJ42" s="164"/>
      <c r="FNK42" s="164"/>
      <c r="FNL42" s="164"/>
      <c r="FNM42" s="164"/>
      <c r="FNN42" s="164"/>
      <c r="FNO42" s="164"/>
      <c r="FNP42" s="164"/>
      <c r="FNQ42" s="164"/>
      <c r="FNR42" s="164"/>
      <c r="FNS42" s="164"/>
      <c r="FNT42" s="164"/>
      <c r="FNU42" s="164"/>
      <c r="FNV42" s="164"/>
      <c r="FNW42" s="164"/>
      <c r="FNX42" s="164"/>
      <c r="FNY42" s="164"/>
      <c r="FNZ42" s="164"/>
      <c r="FOA42" s="164"/>
      <c r="FOB42" s="164"/>
      <c r="FOC42" s="164"/>
      <c r="FOD42" s="164"/>
      <c r="FOE42" s="164"/>
      <c r="FOF42" s="164"/>
      <c r="FOG42" s="164"/>
      <c r="FOH42" s="164"/>
      <c r="FOI42" s="164"/>
      <c r="FOJ42" s="164"/>
      <c r="FOK42" s="164"/>
      <c r="FOL42" s="164"/>
      <c r="FOM42" s="164"/>
      <c r="FON42" s="164"/>
      <c r="FOO42" s="164"/>
      <c r="FOP42" s="164"/>
      <c r="FOQ42" s="164"/>
      <c r="FOR42" s="164"/>
      <c r="FOS42" s="164"/>
      <c r="FOT42" s="164"/>
      <c r="FOU42" s="164"/>
      <c r="FOV42" s="164"/>
      <c r="FOW42" s="164"/>
      <c r="FOX42" s="164"/>
      <c r="FOY42" s="164"/>
      <c r="FOZ42" s="164"/>
      <c r="FPA42" s="164"/>
      <c r="FPB42" s="164"/>
      <c r="FPC42" s="164"/>
      <c r="FPD42" s="164"/>
      <c r="FPE42" s="164"/>
      <c r="FPF42" s="164"/>
      <c r="FPG42" s="164"/>
      <c r="FPH42" s="164"/>
      <c r="FPI42" s="164"/>
      <c r="FPJ42" s="164"/>
      <c r="FPK42" s="164"/>
      <c r="FPL42" s="164"/>
      <c r="FPM42" s="164"/>
      <c r="FPN42" s="164"/>
      <c r="FPO42" s="164"/>
      <c r="FPP42" s="164"/>
      <c r="FPQ42" s="164"/>
      <c r="FPR42" s="164"/>
      <c r="FPS42" s="164"/>
      <c r="FPT42" s="164"/>
      <c r="FPU42" s="164"/>
      <c r="FPV42" s="164"/>
      <c r="FPW42" s="164"/>
      <c r="FPX42" s="164"/>
      <c r="FPY42" s="164"/>
      <c r="FPZ42" s="164"/>
      <c r="FQA42" s="164"/>
      <c r="FQB42" s="164"/>
      <c r="FQC42" s="164"/>
      <c r="FQD42" s="164"/>
      <c r="FQE42" s="164"/>
      <c r="FQF42" s="164"/>
      <c r="FQG42" s="164"/>
      <c r="FQH42" s="164"/>
      <c r="FQI42" s="164"/>
      <c r="FQJ42" s="164"/>
      <c r="FQK42" s="164"/>
      <c r="FQL42" s="164"/>
      <c r="FQM42" s="164"/>
      <c r="FQN42" s="164"/>
      <c r="FQO42" s="164"/>
      <c r="FQP42" s="164"/>
      <c r="FQQ42" s="164"/>
      <c r="FQR42" s="164"/>
      <c r="FQS42" s="164"/>
      <c r="FQT42" s="164"/>
      <c r="FQU42" s="164"/>
      <c r="FQV42" s="164"/>
      <c r="FQW42" s="164"/>
      <c r="FQX42" s="164"/>
      <c r="FQY42" s="164"/>
      <c r="FQZ42" s="164"/>
      <c r="FRA42" s="164"/>
      <c r="FRB42" s="164"/>
      <c r="FRC42" s="164"/>
      <c r="FRD42" s="164"/>
      <c r="FRE42" s="164"/>
      <c r="FRF42" s="164"/>
      <c r="FRG42" s="164"/>
      <c r="FRH42" s="164"/>
      <c r="FRI42" s="164"/>
      <c r="FRJ42" s="164"/>
      <c r="FRK42" s="164"/>
      <c r="FRL42" s="164"/>
      <c r="FRM42" s="164"/>
      <c r="FRN42" s="164"/>
      <c r="FRO42" s="164"/>
      <c r="FRP42" s="164"/>
      <c r="FRQ42" s="164"/>
      <c r="FRR42" s="164"/>
      <c r="FRS42" s="164"/>
      <c r="FRT42" s="164"/>
      <c r="FRU42" s="164"/>
      <c r="FRV42" s="164"/>
      <c r="FRW42" s="164"/>
      <c r="FRX42" s="164"/>
      <c r="FRY42" s="164"/>
      <c r="FRZ42" s="164"/>
      <c r="FSA42" s="164"/>
      <c r="FSB42" s="164"/>
      <c r="FSC42" s="164"/>
      <c r="FSD42" s="164"/>
      <c r="FSE42" s="164"/>
      <c r="FSF42" s="164"/>
      <c r="FSG42" s="164"/>
      <c r="FSH42" s="164"/>
      <c r="FSI42" s="164"/>
      <c r="FSJ42" s="164"/>
      <c r="FSK42" s="164"/>
      <c r="FSL42" s="164"/>
      <c r="FSM42" s="164"/>
      <c r="FSN42" s="164"/>
      <c r="FSO42" s="164"/>
      <c r="FSP42" s="164"/>
      <c r="FSQ42" s="164"/>
      <c r="FSR42" s="164"/>
      <c r="FSS42" s="164"/>
      <c r="FST42" s="164"/>
      <c r="FSU42" s="164"/>
      <c r="FSV42" s="164"/>
      <c r="FSW42" s="164"/>
      <c r="FSX42" s="164"/>
      <c r="FSY42" s="164"/>
      <c r="FSZ42" s="164"/>
      <c r="FTA42" s="164"/>
      <c r="FTB42" s="164"/>
      <c r="FTC42" s="164"/>
      <c r="FTD42" s="164"/>
      <c r="FTE42" s="164"/>
      <c r="FTF42" s="164"/>
      <c r="FTG42" s="164"/>
      <c r="FTH42" s="164"/>
      <c r="FTI42" s="164"/>
      <c r="FTJ42" s="164"/>
      <c r="FTK42" s="164"/>
      <c r="FTL42" s="164"/>
      <c r="FTM42" s="164"/>
      <c r="FTN42" s="164"/>
      <c r="FTO42" s="164"/>
      <c r="FTP42" s="164"/>
      <c r="FTQ42" s="164"/>
      <c r="FTR42" s="164"/>
      <c r="FTS42" s="164"/>
      <c r="FTT42" s="164"/>
      <c r="FTU42" s="164"/>
      <c r="FTV42" s="164"/>
      <c r="FTW42" s="164"/>
      <c r="FTX42" s="164"/>
      <c r="FTY42" s="164"/>
      <c r="FTZ42" s="164"/>
      <c r="FUA42" s="164"/>
      <c r="FUB42" s="164"/>
      <c r="FUC42" s="164"/>
      <c r="FUD42" s="164"/>
      <c r="FUE42" s="164"/>
      <c r="FUF42" s="164"/>
      <c r="FUG42" s="164"/>
      <c r="FUH42" s="164"/>
      <c r="FUI42" s="164"/>
      <c r="FUJ42" s="164"/>
      <c r="FUK42" s="164"/>
      <c r="FUL42" s="164"/>
      <c r="FUM42" s="164"/>
      <c r="FUN42" s="164"/>
      <c r="FUO42" s="164"/>
      <c r="FUP42" s="164"/>
      <c r="FUQ42" s="164"/>
      <c r="FUR42" s="164"/>
      <c r="FUS42" s="164"/>
      <c r="FUT42" s="164"/>
      <c r="FUU42" s="164"/>
      <c r="FUV42" s="164"/>
      <c r="FUW42" s="164"/>
      <c r="FUX42" s="164"/>
      <c r="FUY42" s="164"/>
      <c r="FUZ42" s="164"/>
      <c r="FVA42" s="164"/>
      <c r="FVB42" s="164"/>
      <c r="FVC42" s="164"/>
      <c r="FVD42" s="164"/>
      <c r="FVE42" s="164"/>
      <c r="FVF42" s="164"/>
      <c r="FVG42" s="164"/>
      <c r="FVH42" s="164"/>
      <c r="FVI42" s="164"/>
      <c r="FVJ42" s="164"/>
      <c r="FVK42" s="164"/>
      <c r="FVL42" s="164"/>
      <c r="FVM42" s="164"/>
      <c r="FVN42" s="164"/>
      <c r="FVO42" s="164"/>
      <c r="FVP42" s="164"/>
      <c r="FVQ42" s="164"/>
      <c r="FVR42" s="164"/>
      <c r="FVS42" s="164"/>
      <c r="FVT42" s="164"/>
      <c r="FVU42" s="164"/>
      <c r="FVV42" s="164"/>
      <c r="FVW42" s="164"/>
      <c r="FVX42" s="164"/>
      <c r="FVY42" s="164"/>
      <c r="FVZ42" s="164"/>
      <c r="FWA42" s="164"/>
      <c r="FWB42" s="164"/>
      <c r="FWC42" s="164"/>
      <c r="FWD42" s="164"/>
      <c r="FWE42" s="164"/>
      <c r="FWF42" s="164"/>
      <c r="FWG42" s="164"/>
      <c r="FWH42" s="164"/>
      <c r="FWI42" s="164"/>
      <c r="FWJ42" s="164"/>
      <c r="FWK42" s="164"/>
      <c r="FWL42" s="164"/>
      <c r="FWM42" s="164"/>
      <c r="FWN42" s="164"/>
      <c r="FWO42" s="164"/>
      <c r="FWP42" s="164"/>
      <c r="FWQ42" s="164"/>
      <c r="FWR42" s="164"/>
      <c r="FWS42" s="164"/>
      <c r="FWT42" s="164"/>
      <c r="FWU42" s="164"/>
      <c r="FWV42" s="164"/>
      <c r="FWW42" s="164"/>
      <c r="FWX42" s="164"/>
      <c r="FWY42" s="164"/>
      <c r="FWZ42" s="164"/>
      <c r="FXA42" s="164"/>
      <c r="FXB42" s="164"/>
      <c r="FXC42" s="164"/>
      <c r="FXD42" s="164"/>
      <c r="FXE42" s="164"/>
      <c r="FXF42" s="164"/>
      <c r="FXG42" s="164"/>
      <c r="FXH42" s="164"/>
      <c r="FXI42" s="164"/>
      <c r="FXJ42" s="164"/>
      <c r="FXK42" s="164"/>
      <c r="FXL42" s="164"/>
      <c r="FXM42" s="164"/>
      <c r="FXN42" s="164"/>
      <c r="FXO42" s="164"/>
      <c r="FXP42" s="164"/>
      <c r="FXQ42" s="164"/>
      <c r="FXR42" s="164"/>
      <c r="FXS42" s="164"/>
      <c r="FXT42" s="164"/>
      <c r="FXU42" s="164"/>
      <c r="FXV42" s="164"/>
      <c r="FXW42" s="164"/>
      <c r="FXX42" s="164"/>
      <c r="FXY42" s="164"/>
      <c r="FXZ42" s="164"/>
      <c r="FYA42" s="164"/>
      <c r="FYB42" s="164"/>
      <c r="FYC42" s="164"/>
      <c r="FYD42" s="164"/>
      <c r="FYE42" s="164"/>
      <c r="FYF42" s="164"/>
      <c r="FYG42" s="164"/>
      <c r="FYH42" s="164"/>
      <c r="FYI42" s="164"/>
      <c r="FYJ42" s="164"/>
      <c r="FYK42" s="164"/>
      <c r="FYL42" s="164"/>
      <c r="FYM42" s="164"/>
      <c r="FYN42" s="164"/>
      <c r="FYO42" s="164"/>
      <c r="FYP42" s="164"/>
      <c r="FYQ42" s="164"/>
      <c r="FYR42" s="164"/>
      <c r="FYS42" s="164"/>
      <c r="FYT42" s="164"/>
      <c r="FYU42" s="164"/>
      <c r="FYV42" s="164"/>
      <c r="FYW42" s="164"/>
      <c r="FYX42" s="164"/>
      <c r="FYY42" s="164"/>
      <c r="FYZ42" s="164"/>
      <c r="FZA42" s="164"/>
      <c r="FZB42" s="164"/>
      <c r="FZC42" s="164"/>
      <c r="FZD42" s="164"/>
      <c r="FZE42" s="164"/>
      <c r="FZF42" s="164"/>
      <c r="FZG42" s="164"/>
      <c r="FZH42" s="164"/>
      <c r="FZI42" s="164"/>
      <c r="FZJ42" s="164"/>
      <c r="FZK42" s="164"/>
      <c r="FZL42" s="164"/>
      <c r="FZM42" s="164"/>
      <c r="FZN42" s="164"/>
      <c r="FZO42" s="164"/>
      <c r="FZP42" s="164"/>
      <c r="FZQ42" s="164"/>
      <c r="FZR42" s="164"/>
      <c r="FZS42" s="164"/>
      <c r="FZT42" s="164"/>
      <c r="FZU42" s="164"/>
      <c r="FZV42" s="164"/>
      <c r="FZW42" s="164"/>
      <c r="FZX42" s="164"/>
      <c r="FZY42" s="164"/>
      <c r="FZZ42" s="164"/>
      <c r="GAA42" s="164"/>
      <c r="GAB42" s="164"/>
      <c r="GAC42" s="164"/>
      <c r="GAD42" s="164"/>
      <c r="GAE42" s="164"/>
      <c r="GAF42" s="164"/>
      <c r="GAG42" s="164"/>
      <c r="GAH42" s="164"/>
      <c r="GAI42" s="164"/>
      <c r="GAJ42" s="164"/>
      <c r="GAK42" s="164"/>
      <c r="GAL42" s="164"/>
      <c r="GAM42" s="164"/>
      <c r="GAN42" s="164"/>
      <c r="GAO42" s="164"/>
      <c r="GAP42" s="164"/>
      <c r="GAQ42" s="164"/>
      <c r="GAR42" s="164"/>
      <c r="GAS42" s="164"/>
      <c r="GAT42" s="164"/>
      <c r="GAU42" s="164"/>
      <c r="GAV42" s="164"/>
      <c r="GAW42" s="164"/>
      <c r="GAX42" s="164"/>
      <c r="GAY42" s="164"/>
      <c r="GAZ42" s="164"/>
      <c r="GBA42" s="164"/>
      <c r="GBB42" s="164"/>
      <c r="GBC42" s="164"/>
      <c r="GBD42" s="164"/>
      <c r="GBE42" s="164"/>
      <c r="GBF42" s="164"/>
      <c r="GBG42" s="164"/>
      <c r="GBH42" s="164"/>
      <c r="GBI42" s="164"/>
      <c r="GBJ42" s="164"/>
      <c r="GBK42" s="164"/>
      <c r="GBL42" s="164"/>
      <c r="GBM42" s="164"/>
      <c r="GBN42" s="164"/>
      <c r="GBO42" s="164"/>
      <c r="GBP42" s="164"/>
      <c r="GBQ42" s="164"/>
      <c r="GBR42" s="164"/>
      <c r="GBS42" s="164"/>
      <c r="GBT42" s="164"/>
      <c r="GBU42" s="164"/>
      <c r="GBV42" s="164"/>
      <c r="GBW42" s="164"/>
      <c r="GBX42" s="164"/>
      <c r="GBY42" s="164"/>
      <c r="GBZ42" s="164"/>
      <c r="GCA42" s="164"/>
      <c r="GCB42" s="164"/>
      <c r="GCC42" s="164"/>
      <c r="GCD42" s="164"/>
      <c r="GCE42" s="164"/>
      <c r="GCF42" s="164"/>
      <c r="GCG42" s="164"/>
      <c r="GCH42" s="164"/>
      <c r="GCI42" s="164"/>
      <c r="GCJ42" s="164"/>
      <c r="GCK42" s="164"/>
      <c r="GCL42" s="164"/>
      <c r="GCM42" s="164"/>
      <c r="GCN42" s="164"/>
      <c r="GCO42" s="164"/>
      <c r="GCP42" s="164"/>
      <c r="GCQ42" s="164"/>
      <c r="GCR42" s="164"/>
      <c r="GCS42" s="164"/>
      <c r="GCT42" s="164"/>
      <c r="GCU42" s="164"/>
      <c r="GCV42" s="164"/>
      <c r="GCW42" s="164"/>
      <c r="GCX42" s="164"/>
      <c r="GCY42" s="164"/>
      <c r="GCZ42" s="164"/>
      <c r="GDA42" s="164"/>
      <c r="GDB42" s="164"/>
      <c r="GDC42" s="164"/>
      <c r="GDD42" s="164"/>
      <c r="GDE42" s="164"/>
      <c r="GDF42" s="164"/>
      <c r="GDG42" s="164"/>
      <c r="GDH42" s="164"/>
      <c r="GDI42" s="164"/>
      <c r="GDJ42" s="164"/>
      <c r="GDK42" s="164"/>
      <c r="GDL42" s="164"/>
      <c r="GDM42" s="164"/>
      <c r="GDN42" s="164"/>
      <c r="GDO42" s="164"/>
      <c r="GDP42" s="164"/>
      <c r="GDQ42" s="164"/>
      <c r="GDR42" s="164"/>
      <c r="GDS42" s="164"/>
      <c r="GDT42" s="164"/>
      <c r="GDU42" s="164"/>
      <c r="GDV42" s="164"/>
      <c r="GDW42" s="164"/>
      <c r="GDX42" s="164"/>
      <c r="GDY42" s="164"/>
      <c r="GDZ42" s="164"/>
      <c r="GEA42" s="164"/>
      <c r="GEB42" s="164"/>
      <c r="GEC42" s="164"/>
      <c r="GED42" s="164"/>
      <c r="GEE42" s="164"/>
      <c r="GEF42" s="164"/>
      <c r="GEG42" s="164"/>
      <c r="GEH42" s="164"/>
      <c r="GEI42" s="164"/>
      <c r="GEJ42" s="164"/>
      <c r="GEK42" s="164"/>
      <c r="GEL42" s="164"/>
      <c r="GEM42" s="164"/>
      <c r="GEN42" s="164"/>
      <c r="GEO42" s="164"/>
      <c r="GEP42" s="164"/>
      <c r="GEQ42" s="164"/>
      <c r="GER42" s="164"/>
      <c r="GES42" s="164"/>
      <c r="GET42" s="164"/>
      <c r="GEU42" s="164"/>
      <c r="GEV42" s="164"/>
      <c r="GEW42" s="164"/>
      <c r="GEX42" s="164"/>
      <c r="GEY42" s="164"/>
      <c r="GEZ42" s="164"/>
      <c r="GFA42" s="164"/>
      <c r="GFB42" s="164"/>
      <c r="GFC42" s="164"/>
      <c r="GFD42" s="164"/>
      <c r="GFE42" s="164"/>
      <c r="GFF42" s="164"/>
      <c r="GFG42" s="164"/>
      <c r="GFH42" s="164"/>
      <c r="GFI42" s="164"/>
      <c r="GFJ42" s="164"/>
      <c r="GFK42" s="164"/>
      <c r="GFL42" s="164"/>
      <c r="GFM42" s="164"/>
      <c r="GFN42" s="164"/>
      <c r="GFO42" s="164"/>
      <c r="GFP42" s="164"/>
      <c r="GFQ42" s="164"/>
      <c r="GFR42" s="164"/>
      <c r="GFS42" s="164"/>
      <c r="GFT42" s="164"/>
      <c r="GFU42" s="164"/>
      <c r="GFV42" s="164"/>
      <c r="GFW42" s="164"/>
      <c r="GFX42" s="164"/>
      <c r="GFY42" s="164"/>
      <c r="GFZ42" s="164"/>
      <c r="GGA42" s="164"/>
      <c r="GGB42" s="164"/>
      <c r="GGC42" s="164"/>
      <c r="GGD42" s="164"/>
      <c r="GGE42" s="164"/>
      <c r="GGF42" s="164"/>
      <c r="GGG42" s="164"/>
      <c r="GGH42" s="164"/>
      <c r="GGI42" s="164"/>
      <c r="GGJ42" s="164"/>
      <c r="GGK42" s="164"/>
      <c r="GGL42" s="164"/>
      <c r="GGM42" s="164"/>
      <c r="GGN42" s="164"/>
      <c r="GGO42" s="164"/>
      <c r="GGP42" s="164"/>
      <c r="GGQ42" s="164"/>
      <c r="GGR42" s="164"/>
      <c r="GGS42" s="164"/>
      <c r="GGT42" s="164"/>
      <c r="GGU42" s="164"/>
      <c r="GGV42" s="164"/>
      <c r="GGW42" s="164"/>
      <c r="GGX42" s="164"/>
      <c r="GGY42" s="164"/>
      <c r="GGZ42" s="164"/>
      <c r="GHA42" s="164"/>
      <c r="GHB42" s="164"/>
      <c r="GHC42" s="164"/>
      <c r="GHD42" s="164"/>
      <c r="GHE42" s="164"/>
      <c r="GHF42" s="164"/>
      <c r="GHG42" s="164"/>
      <c r="GHH42" s="164"/>
      <c r="GHI42" s="164"/>
      <c r="GHJ42" s="164"/>
      <c r="GHK42" s="164"/>
      <c r="GHL42" s="164"/>
      <c r="GHM42" s="164"/>
      <c r="GHN42" s="164"/>
      <c r="GHO42" s="164"/>
      <c r="GHP42" s="164"/>
      <c r="GHQ42" s="164"/>
      <c r="GHR42" s="164"/>
      <c r="GHS42" s="164"/>
      <c r="GHT42" s="164"/>
      <c r="GHU42" s="164"/>
      <c r="GHV42" s="164"/>
      <c r="GHW42" s="164"/>
      <c r="GHX42" s="164"/>
      <c r="GHY42" s="164"/>
      <c r="GHZ42" s="164"/>
      <c r="GIA42" s="164"/>
      <c r="GIB42" s="164"/>
      <c r="GIC42" s="164"/>
      <c r="GID42" s="164"/>
      <c r="GIE42" s="164"/>
      <c r="GIF42" s="164"/>
      <c r="GIG42" s="164"/>
      <c r="GIH42" s="164"/>
      <c r="GII42" s="164"/>
      <c r="GIJ42" s="164"/>
      <c r="GIK42" s="164"/>
      <c r="GIL42" s="164"/>
      <c r="GIM42" s="164"/>
      <c r="GIN42" s="164"/>
      <c r="GIO42" s="164"/>
      <c r="GIP42" s="164"/>
      <c r="GIQ42" s="164"/>
      <c r="GIR42" s="164"/>
      <c r="GIS42" s="164"/>
      <c r="GIT42" s="164"/>
      <c r="GIU42" s="164"/>
      <c r="GIV42" s="164"/>
      <c r="GIW42" s="164"/>
      <c r="GIX42" s="164"/>
      <c r="GIY42" s="164"/>
      <c r="GIZ42" s="164"/>
      <c r="GJA42" s="164"/>
      <c r="GJB42" s="164"/>
      <c r="GJC42" s="164"/>
      <c r="GJD42" s="164"/>
      <c r="GJE42" s="164"/>
      <c r="GJF42" s="164"/>
      <c r="GJG42" s="164"/>
      <c r="GJH42" s="164"/>
      <c r="GJI42" s="164"/>
      <c r="GJJ42" s="164"/>
      <c r="GJK42" s="164"/>
      <c r="GJL42" s="164"/>
      <c r="GJM42" s="164"/>
      <c r="GJN42" s="164"/>
      <c r="GJO42" s="164"/>
      <c r="GJP42" s="164"/>
      <c r="GJQ42" s="164"/>
      <c r="GJR42" s="164"/>
      <c r="GJS42" s="164"/>
      <c r="GJT42" s="164"/>
      <c r="GJU42" s="164"/>
      <c r="GJV42" s="164"/>
      <c r="GJW42" s="164"/>
      <c r="GJX42" s="164"/>
      <c r="GJY42" s="164"/>
      <c r="GJZ42" s="164"/>
      <c r="GKA42" s="164"/>
      <c r="GKB42" s="164"/>
      <c r="GKC42" s="164"/>
      <c r="GKD42" s="164"/>
      <c r="GKE42" s="164"/>
      <c r="GKF42" s="164"/>
      <c r="GKG42" s="164"/>
      <c r="GKH42" s="164"/>
      <c r="GKI42" s="164"/>
      <c r="GKJ42" s="164"/>
      <c r="GKK42" s="164"/>
      <c r="GKL42" s="164"/>
      <c r="GKM42" s="164"/>
      <c r="GKN42" s="164"/>
      <c r="GKO42" s="164"/>
      <c r="GKP42" s="164"/>
      <c r="GKQ42" s="164"/>
      <c r="GKR42" s="164"/>
      <c r="GKS42" s="164"/>
      <c r="GKT42" s="164"/>
      <c r="GKU42" s="164"/>
      <c r="GKV42" s="164"/>
      <c r="GKW42" s="164"/>
      <c r="GKX42" s="164"/>
      <c r="GKY42" s="164"/>
      <c r="GKZ42" s="164"/>
      <c r="GLA42" s="164"/>
      <c r="GLB42" s="164"/>
      <c r="GLC42" s="164"/>
      <c r="GLD42" s="164"/>
      <c r="GLE42" s="164"/>
      <c r="GLF42" s="164"/>
      <c r="GLG42" s="164"/>
      <c r="GLH42" s="164"/>
      <c r="GLI42" s="164"/>
      <c r="GLJ42" s="164"/>
      <c r="GLK42" s="164"/>
      <c r="GLL42" s="164"/>
      <c r="GLM42" s="164"/>
      <c r="GLN42" s="164"/>
      <c r="GLO42" s="164"/>
      <c r="GLP42" s="164"/>
      <c r="GLQ42" s="164"/>
      <c r="GLR42" s="164"/>
      <c r="GLS42" s="164"/>
      <c r="GLT42" s="164"/>
      <c r="GLU42" s="164"/>
      <c r="GLV42" s="164"/>
      <c r="GLW42" s="164"/>
      <c r="GLX42" s="164"/>
      <c r="GLY42" s="164"/>
      <c r="GLZ42" s="164"/>
      <c r="GMA42" s="164"/>
      <c r="GMB42" s="164"/>
      <c r="GMC42" s="164"/>
      <c r="GMD42" s="164"/>
      <c r="GME42" s="164"/>
      <c r="GMF42" s="164"/>
      <c r="GMG42" s="164"/>
      <c r="GMH42" s="164"/>
      <c r="GMI42" s="164"/>
      <c r="GMJ42" s="164"/>
      <c r="GMK42" s="164"/>
      <c r="GML42" s="164"/>
      <c r="GMM42" s="164"/>
      <c r="GMN42" s="164"/>
      <c r="GMO42" s="164"/>
      <c r="GMP42" s="164"/>
      <c r="GMQ42" s="164"/>
      <c r="GMR42" s="164"/>
      <c r="GMS42" s="164"/>
      <c r="GMT42" s="164"/>
      <c r="GMU42" s="164"/>
      <c r="GMV42" s="164"/>
      <c r="GMW42" s="164"/>
      <c r="GMX42" s="164"/>
      <c r="GMY42" s="164"/>
      <c r="GMZ42" s="164"/>
      <c r="GNA42" s="164"/>
      <c r="GNB42" s="164"/>
      <c r="GNC42" s="164"/>
      <c r="GND42" s="164"/>
      <c r="GNE42" s="164"/>
      <c r="GNF42" s="164"/>
      <c r="GNG42" s="164"/>
      <c r="GNH42" s="164"/>
      <c r="GNI42" s="164"/>
      <c r="GNJ42" s="164"/>
      <c r="GNK42" s="164"/>
      <c r="GNL42" s="164"/>
      <c r="GNM42" s="164"/>
      <c r="GNN42" s="164"/>
      <c r="GNO42" s="164"/>
      <c r="GNP42" s="164"/>
      <c r="GNQ42" s="164"/>
      <c r="GNR42" s="164"/>
      <c r="GNS42" s="164"/>
      <c r="GNT42" s="164"/>
      <c r="GNU42" s="164"/>
      <c r="GNV42" s="164"/>
      <c r="GNW42" s="164"/>
      <c r="GNX42" s="164"/>
      <c r="GNY42" s="164"/>
      <c r="GNZ42" s="164"/>
      <c r="GOA42" s="164"/>
      <c r="GOB42" s="164"/>
      <c r="GOC42" s="164"/>
      <c r="GOD42" s="164"/>
      <c r="GOE42" s="164"/>
      <c r="GOF42" s="164"/>
      <c r="GOG42" s="164"/>
      <c r="GOH42" s="164"/>
      <c r="GOI42" s="164"/>
      <c r="GOJ42" s="164"/>
      <c r="GOK42" s="164"/>
      <c r="GOL42" s="164"/>
      <c r="GOM42" s="164"/>
      <c r="GON42" s="164"/>
      <c r="GOO42" s="164"/>
      <c r="GOP42" s="164"/>
      <c r="GOQ42" s="164"/>
      <c r="GOR42" s="164"/>
      <c r="GOS42" s="164"/>
      <c r="GOT42" s="164"/>
      <c r="GOU42" s="164"/>
      <c r="GOV42" s="164"/>
      <c r="GOW42" s="164"/>
      <c r="GOX42" s="164"/>
      <c r="GOY42" s="164"/>
      <c r="GOZ42" s="164"/>
      <c r="GPA42" s="164"/>
      <c r="GPB42" s="164"/>
      <c r="GPC42" s="164"/>
      <c r="GPD42" s="164"/>
      <c r="GPE42" s="164"/>
      <c r="GPF42" s="164"/>
      <c r="GPG42" s="164"/>
      <c r="GPH42" s="164"/>
      <c r="GPI42" s="164"/>
      <c r="GPJ42" s="164"/>
      <c r="GPK42" s="164"/>
      <c r="GPL42" s="164"/>
      <c r="GPM42" s="164"/>
      <c r="GPN42" s="164"/>
      <c r="GPO42" s="164"/>
      <c r="GPP42" s="164"/>
      <c r="GPQ42" s="164"/>
      <c r="GPR42" s="164"/>
      <c r="GPS42" s="164"/>
      <c r="GPT42" s="164"/>
      <c r="GPU42" s="164"/>
      <c r="GPV42" s="164"/>
      <c r="GPW42" s="164"/>
      <c r="GPX42" s="164"/>
      <c r="GPY42" s="164"/>
      <c r="GPZ42" s="164"/>
      <c r="GQA42" s="164"/>
      <c r="GQB42" s="164"/>
      <c r="GQC42" s="164"/>
      <c r="GQD42" s="164"/>
      <c r="GQE42" s="164"/>
      <c r="GQF42" s="164"/>
      <c r="GQG42" s="164"/>
      <c r="GQH42" s="164"/>
      <c r="GQI42" s="164"/>
      <c r="GQJ42" s="164"/>
      <c r="GQK42" s="164"/>
      <c r="GQL42" s="164"/>
      <c r="GQM42" s="164"/>
      <c r="GQN42" s="164"/>
      <c r="GQO42" s="164"/>
      <c r="GQP42" s="164"/>
      <c r="GQQ42" s="164"/>
      <c r="GQR42" s="164"/>
      <c r="GQS42" s="164"/>
      <c r="GQT42" s="164"/>
      <c r="GQU42" s="164"/>
      <c r="GQV42" s="164"/>
      <c r="GQW42" s="164"/>
      <c r="GQX42" s="164"/>
      <c r="GQY42" s="164"/>
      <c r="GQZ42" s="164"/>
      <c r="GRA42" s="164"/>
      <c r="GRB42" s="164"/>
      <c r="GRC42" s="164"/>
      <c r="GRD42" s="164"/>
      <c r="GRE42" s="164"/>
      <c r="GRF42" s="164"/>
      <c r="GRG42" s="164"/>
      <c r="GRH42" s="164"/>
      <c r="GRI42" s="164"/>
      <c r="GRJ42" s="164"/>
      <c r="GRK42" s="164"/>
      <c r="GRL42" s="164"/>
      <c r="GRM42" s="164"/>
      <c r="GRN42" s="164"/>
      <c r="GRO42" s="164"/>
      <c r="GRP42" s="164"/>
      <c r="GRQ42" s="164"/>
      <c r="GRR42" s="164"/>
      <c r="GRS42" s="164"/>
      <c r="GRT42" s="164"/>
      <c r="GRU42" s="164"/>
      <c r="GRV42" s="164"/>
      <c r="GRW42" s="164"/>
      <c r="GRX42" s="164"/>
      <c r="GRY42" s="164"/>
      <c r="GRZ42" s="164"/>
      <c r="GSA42" s="164"/>
      <c r="GSB42" s="164"/>
      <c r="GSC42" s="164"/>
      <c r="GSD42" s="164"/>
      <c r="GSE42" s="164"/>
      <c r="GSF42" s="164"/>
      <c r="GSG42" s="164"/>
      <c r="GSH42" s="164"/>
      <c r="GSI42" s="164"/>
      <c r="GSJ42" s="164"/>
      <c r="GSK42" s="164"/>
      <c r="GSL42" s="164"/>
      <c r="GSM42" s="164"/>
      <c r="GSN42" s="164"/>
      <c r="GSO42" s="164"/>
      <c r="GSP42" s="164"/>
      <c r="GSQ42" s="164"/>
      <c r="GSR42" s="164"/>
      <c r="GSS42" s="164"/>
      <c r="GST42" s="164"/>
      <c r="GSU42" s="164"/>
      <c r="GSV42" s="164"/>
      <c r="GSW42" s="164"/>
      <c r="GSX42" s="164"/>
      <c r="GSY42" s="164"/>
      <c r="GSZ42" s="164"/>
      <c r="GTA42" s="164"/>
      <c r="GTB42" s="164"/>
      <c r="GTC42" s="164"/>
      <c r="GTD42" s="164"/>
      <c r="GTE42" s="164"/>
      <c r="GTF42" s="164"/>
      <c r="GTG42" s="164"/>
      <c r="GTH42" s="164"/>
      <c r="GTI42" s="164"/>
      <c r="GTJ42" s="164"/>
      <c r="GTK42" s="164"/>
      <c r="GTL42" s="164"/>
      <c r="GTM42" s="164"/>
      <c r="GTN42" s="164"/>
      <c r="GTO42" s="164"/>
      <c r="GTP42" s="164"/>
      <c r="GTQ42" s="164"/>
      <c r="GTR42" s="164"/>
      <c r="GTS42" s="164"/>
      <c r="GTT42" s="164"/>
      <c r="GTU42" s="164"/>
      <c r="GTV42" s="164"/>
      <c r="GTW42" s="164"/>
      <c r="GTX42" s="164"/>
      <c r="GTY42" s="164"/>
      <c r="GTZ42" s="164"/>
      <c r="GUA42" s="164"/>
      <c r="GUB42" s="164"/>
      <c r="GUC42" s="164"/>
      <c r="GUD42" s="164"/>
      <c r="GUE42" s="164"/>
      <c r="GUF42" s="164"/>
      <c r="GUG42" s="164"/>
      <c r="GUH42" s="164"/>
      <c r="GUI42" s="164"/>
      <c r="GUJ42" s="164"/>
      <c r="GUK42" s="164"/>
      <c r="GUL42" s="164"/>
      <c r="GUM42" s="164"/>
      <c r="GUN42" s="164"/>
      <c r="GUO42" s="164"/>
      <c r="GUP42" s="164"/>
      <c r="GUQ42" s="164"/>
      <c r="GUR42" s="164"/>
      <c r="GUS42" s="164"/>
      <c r="GUT42" s="164"/>
      <c r="GUU42" s="164"/>
      <c r="GUV42" s="164"/>
      <c r="GUW42" s="164"/>
      <c r="GUX42" s="164"/>
      <c r="GUY42" s="164"/>
      <c r="GUZ42" s="164"/>
      <c r="GVA42" s="164"/>
      <c r="GVB42" s="164"/>
      <c r="GVC42" s="164"/>
      <c r="GVD42" s="164"/>
      <c r="GVE42" s="164"/>
      <c r="GVF42" s="164"/>
      <c r="GVG42" s="164"/>
      <c r="GVH42" s="164"/>
      <c r="GVI42" s="164"/>
      <c r="GVJ42" s="164"/>
      <c r="GVK42" s="164"/>
      <c r="GVL42" s="164"/>
      <c r="GVM42" s="164"/>
      <c r="GVN42" s="164"/>
      <c r="GVO42" s="164"/>
      <c r="GVP42" s="164"/>
      <c r="GVQ42" s="164"/>
      <c r="GVR42" s="164"/>
      <c r="GVS42" s="164"/>
      <c r="GVT42" s="164"/>
      <c r="GVU42" s="164"/>
      <c r="GVV42" s="164"/>
      <c r="GVW42" s="164"/>
      <c r="GVX42" s="164"/>
      <c r="GVY42" s="164"/>
      <c r="GVZ42" s="164"/>
      <c r="GWA42" s="164"/>
      <c r="GWB42" s="164"/>
      <c r="GWC42" s="164"/>
      <c r="GWD42" s="164"/>
      <c r="GWE42" s="164"/>
      <c r="GWF42" s="164"/>
      <c r="GWG42" s="164"/>
      <c r="GWH42" s="164"/>
      <c r="GWI42" s="164"/>
      <c r="GWJ42" s="164"/>
      <c r="GWK42" s="164"/>
      <c r="GWL42" s="164"/>
      <c r="GWM42" s="164"/>
      <c r="GWN42" s="164"/>
      <c r="GWO42" s="164"/>
      <c r="GWP42" s="164"/>
      <c r="GWQ42" s="164"/>
      <c r="GWR42" s="164"/>
      <c r="GWS42" s="164"/>
      <c r="GWT42" s="164"/>
      <c r="GWU42" s="164"/>
      <c r="GWV42" s="164"/>
      <c r="GWW42" s="164"/>
      <c r="GWX42" s="164"/>
      <c r="GWY42" s="164"/>
      <c r="GWZ42" s="164"/>
      <c r="GXA42" s="164"/>
      <c r="GXB42" s="164"/>
      <c r="GXC42" s="164"/>
      <c r="GXD42" s="164"/>
      <c r="GXE42" s="164"/>
      <c r="GXF42" s="164"/>
      <c r="GXG42" s="164"/>
      <c r="GXH42" s="164"/>
      <c r="GXI42" s="164"/>
      <c r="GXJ42" s="164"/>
      <c r="GXK42" s="164"/>
      <c r="GXL42" s="164"/>
      <c r="GXM42" s="164"/>
      <c r="GXN42" s="164"/>
      <c r="GXO42" s="164"/>
      <c r="GXP42" s="164"/>
      <c r="GXQ42" s="164"/>
      <c r="GXR42" s="164"/>
      <c r="GXS42" s="164"/>
      <c r="GXT42" s="164"/>
      <c r="GXU42" s="164"/>
      <c r="GXV42" s="164"/>
      <c r="GXW42" s="164"/>
      <c r="GXX42" s="164"/>
      <c r="GXY42" s="164"/>
      <c r="GXZ42" s="164"/>
      <c r="GYA42" s="164"/>
      <c r="GYB42" s="164"/>
      <c r="GYC42" s="164"/>
      <c r="GYD42" s="164"/>
      <c r="GYE42" s="164"/>
      <c r="GYF42" s="164"/>
      <c r="GYG42" s="164"/>
      <c r="GYH42" s="164"/>
      <c r="GYI42" s="164"/>
      <c r="GYJ42" s="164"/>
      <c r="GYK42" s="164"/>
      <c r="GYL42" s="164"/>
      <c r="GYM42" s="164"/>
      <c r="GYN42" s="164"/>
      <c r="GYO42" s="164"/>
      <c r="GYP42" s="164"/>
      <c r="GYQ42" s="164"/>
      <c r="GYR42" s="164"/>
      <c r="GYS42" s="164"/>
      <c r="GYT42" s="164"/>
      <c r="GYU42" s="164"/>
      <c r="GYV42" s="164"/>
      <c r="GYW42" s="164"/>
      <c r="GYX42" s="164"/>
      <c r="GYY42" s="164"/>
      <c r="GYZ42" s="164"/>
      <c r="GZA42" s="164"/>
      <c r="GZB42" s="164"/>
      <c r="GZC42" s="164"/>
      <c r="GZD42" s="164"/>
      <c r="GZE42" s="164"/>
      <c r="GZF42" s="164"/>
      <c r="GZG42" s="164"/>
      <c r="GZH42" s="164"/>
      <c r="GZI42" s="164"/>
      <c r="GZJ42" s="164"/>
      <c r="GZK42" s="164"/>
      <c r="GZL42" s="164"/>
      <c r="GZM42" s="164"/>
      <c r="GZN42" s="164"/>
      <c r="GZO42" s="164"/>
      <c r="GZP42" s="164"/>
      <c r="GZQ42" s="164"/>
      <c r="GZR42" s="164"/>
      <c r="GZS42" s="164"/>
      <c r="GZT42" s="164"/>
      <c r="GZU42" s="164"/>
      <c r="GZV42" s="164"/>
      <c r="GZW42" s="164"/>
      <c r="GZX42" s="164"/>
      <c r="GZY42" s="164"/>
      <c r="GZZ42" s="164"/>
      <c r="HAA42" s="164"/>
      <c r="HAB42" s="164"/>
      <c r="HAC42" s="164"/>
      <c r="HAD42" s="164"/>
      <c r="HAE42" s="164"/>
      <c r="HAF42" s="164"/>
      <c r="HAG42" s="164"/>
      <c r="HAH42" s="164"/>
      <c r="HAI42" s="164"/>
      <c r="HAJ42" s="164"/>
      <c r="HAK42" s="164"/>
      <c r="HAL42" s="164"/>
      <c r="HAM42" s="164"/>
      <c r="HAN42" s="164"/>
      <c r="HAO42" s="164"/>
      <c r="HAP42" s="164"/>
      <c r="HAQ42" s="164"/>
      <c r="HAR42" s="164"/>
      <c r="HAS42" s="164"/>
      <c r="HAT42" s="164"/>
      <c r="HAU42" s="164"/>
      <c r="HAV42" s="164"/>
      <c r="HAW42" s="164"/>
      <c r="HAX42" s="164"/>
      <c r="HAY42" s="164"/>
      <c r="HAZ42" s="164"/>
      <c r="HBA42" s="164"/>
      <c r="HBB42" s="164"/>
      <c r="HBC42" s="164"/>
      <c r="HBD42" s="164"/>
      <c r="HBE42" s="164"/>
      <c r="HBF42" s="164"/>
      <c r="HBG42" s="164"/>
      <c r="HBH42" s="164"/>
      <c r="HBI42" s="164"/>
      <c r="HBJ42" s="164"/>
      <c r="HBK42" s="164"/>
      <c r="HBL42" s="164"/>
      <c r="HBM42" s="164"/>
      <c r="HBN42" s="164"/>
      <c r="HBO42" s="164"/>
      <c r="HBP42" s="164"/>
      <c r="HBQ42" s="164"/>
      <c r="HBR42" s="164"/>
      <c r="HBS42" s="164"/>
      <c r="HBT42" s="164"/>
      <c r="HBU42" s="164"/>
      <c r="HBV42" s="164"/>
      <c r="HBW42" s="164"/>
      <c r="HBX42" s="164"/>
      <c r="HBY42" s="164"/>
      <c r="HBZ42" s="164"/>
      <c r="HCA42" s="164"/>
      <c r="HCB42" s="164"/>
      <c r="HCC42" s="164"/>
      <c r="HCD42" s="164"/>
      <c r="HCE42" s="164"/>
      <c r="HCF42" s="164"/>
      <c r="HCG42" s="164"/>
      <c r="HCH42" s="164"/>
      <c r="HCI42" s="164"/>
      <c r="HCJ42" s="164"/>
      <c r="HCK42" s="164"/>
      <c r="HCL42" s="164"/>
      <c r="HCM42" s="164"/>
      <c r="HCN42" s="164"/>
      <c r="HCO42" s="164"/>
      <c r="HCP42" s="164"/>
      <c r="HCQ42" s="164"/>
      <c r="HCR42" s="164"/>
      <c r="HCS42" s="164"/>
      <c r="HCT42" s="164"/>
      <c r="HCU42" s="164"/>
      <c r="HCV42" s="164"/>
      <c r="HCW42" s="164"/>
      <c r="HCX42" s="164"/>
      <c r="HCY42" s="164"/>
      <c r="HCZ42" s="164"/>
      <c r="HDA42" s="164"/>
      <c r="HDB42" s="164"/>
      <c r="HDC42" s="164"/>
      <c r="HDD42" s="164"/>
      <c r="HDE42" s="164"/>
      <c r="HDF42" s="164"/>
      <c r="HDG42" s="164"/>
      <c r="HDH42" s="164"/>
      <c r="HDI42" s="164"/>
      <c r="HDJ42" s="164"/>
      <c r="HDK42" s="164"/>
      <c r="HDL42" s="164"/>
      <c r="HDM42" s="164"/>
      <c r="HDN42" s="164"/>
      <c r="HDO42" s="164"/>
      <c r="HDP42" s="164"/>
      <c r="HDQ42" s="164"/>
      <c r="HDR42" s="164"/>
      <c r="HDS42" s="164"/>
      <c r="HDT42" s="164"/>
      <c r="HDU42" s="164"/>
      <c r="HDV42" s="164"/>
      <c r="HDW42" s="164"/>
      <c r="HDX42" s="164"/>
      <c r="HDY42" s="164"/>
      <c r="HDZ42" s="164"/>
      <c r="HEA42" s="164"/>
      <c r="HEB42" s="164"/>
      <c r="HEC42" s="164"/>
      <c r="HED42" s="164"/>
      <c r="HEE42" s="164"/>
      <c r="HEF42" s="164"/>
      <c r="HEG42" s="164"/>
      <c r="HEH42" s="164"/>
      <c r="HEI42" s="164"/>
      <c r="HEJ42" s="164"/>
      <c r="HEK42" s="164"/>
      <c r="HEL42" s="164"/>
      <c r="HEM42" s="164"/>
      <c r="HEN42" s="164"/>
      <c r="HEO42" s="164"/>
      <c r="HEP42" s="164"/>
      <c r="HEQ42" s="164"/>
      <c r="HER42" s="164"/>
      <c r="HES42" s="164"/>
      <c r="HET42" s="164"/>
      <c r="HEU42" s="164"/>
      <c r="HEV42" s="164"/>
      <c r="HEW42" s="164"/>
      <c r="HEX42" s="164"/>
      <c r="HEY42" s="164"/>
      <c r="HEZ42" s="164"/>
      <c r="HFA42" s="164"/>
      <c r="HFB42" s="164"/>
      <c r="HFC42" s="164"/>
      <c r="HFD42" s="164"/>
      <c r="HFE42" s="164"/>
      <c r="HFF42" s="164"/>
      <c r="HFG42" s="164"/>
      <c r="HFH42" s="164"/>
      <c r="HFI42" s="164"/>
      <c r="HFJ42" s="164"/>
      <c r="HFK42" s="164"/>
      <c r="HFL42" s="164"/>
      <c r="HFM42" s="164"/>
      <c r="HFN42" s="164"/>
      <c r="HFO42" s="164"/>
      <c r="HFP42" s="164"/>
      <c r="HFQ42" s="164"/>
      <c r="HFR42" s="164"/>
      <c r="HFS42" s="164"/>
      <c r="HFT42" s="164"/>
      <c r="HFU42" s="164"/>
      <c r="HFV42" s="164"/>
      <c r="HFW42" s="164"/>
      <c r="HFX42" s="164"/>
      <c r="HFY42" s="164"/>
      <c r="HFZ42" s="164"/>
      <c r="HGA42" s="164"/>
      <c r="HGB42" s="164"/>
      <c r="HGC42" s="164"/>
      <c r="HGD42" s="164"/>
      <c r="HGE42" s="164"/>
      <c r="HGF42" s="164"/>
      <c r="HGG42" s="164"/>
      <c r="HGH42" s="164"/>
      <c r="HGI42" s="164"/>
      <c r="HGJ42" s="164"/>
      <c r="HGK42" s="164"/>
      <c r="HGL42" s="164"/>
      <c r="HGM42" s="164"/>
      <c r="HGN42" s="164"/>
      <c r="HGO42" s="164"/>
      <c r="HGP42" s="164"/>
      <c r="HGQ42" s="164"/>
      <c r="HGR42" s="164"/>
      <c r="HGS42" s="164"/>
      <c r="HGT42" s="164"/>
      <c r="HGU42" s="164"/>
      <c r="HGV42" s="164"/>
      <c r="HGW42" s="164"/>
      <c r="HGX42" s="164"/>
      <c r="HGY42" s="164"/>
      <c r="HGZ42" s="164"/>
      <c r="HHA42" s="164"/>
      <c r="HHB42" s="164"/>
      <c r="HHC42" s="164"/>
      <c r="HHD42" s="164"/>
      <c r="HHE42" s="164"/>
      <c r="HHF42" s="164"/>
      <c r="HHG42" s="164"/>
      <c r="HHH42" s="164"/>
      <c r="HHI42" s="164"/>
      <c r="HHJ42" s="164"/>
      <c r="HHK42" s="164"/>
      <c r="HHL42" s="164"/>
      <c r="HHM42" s="164"/>
      <c r="HHN42" s="164"/>
      <c r="HHO42" s="164"/>
      <c r="HHP42" s="164"/>
      <c r="HHQ42" s="164"/>
      <c r="HHR42" s="164"/>
      <c r="HHS42" s="164"/>
      <c r="HHT42" s="164"/>
      <c r="HHU42" s="164"/>
      <c r="HHV42" s="164"/>
      <c r="HHW42" s="164"/>
      <c r="HHX42" s="164"/>
      <c r="HHY42" s="164"/>
      <c r="HHZ42" s="164"/>
      <c r="HIA42" s="164"/>
      <c r="HIB42" s="164"/>
      <c r="HIC42" s="164"/>
      <c r="HID42" s="164"/>
      <c r="HIE42" s="164"/>
      <c r="HIF42" s="164"/>
      <c r="HIG42" s="164"/>
      <c r="HIH42" s="164"/>
      <c r="HII42" s="164"/>
      <c r="HIJ42" s="164"/>
      <c r="HIK42" s="164"/>
      <c r="HIL42" s="164"/>
      <c r="HIM42" s="164"/>
      <c r="HIN42" s="164"/>
      <c r="HIO42" s="164"/>
      <c r="HIP42" s="164"/>
      <c r="HIQ42" s="164"/>
      <c r="HIR42" s="164"/>
      <c r="HIS42" s="164"/>
      <c r="HIT42" s="164"/>
      <c r="HIU42" s="164"/>
      <c r="HIV42" s="164"/>
      <c r="HIW42" s="164"/>
      <c r="HIX42" s="164"/>
      <c r="HIY42" s="164"/>
      <c r="HIZ42" s="164"/>
      <c r="HJA42" s="164"/>
      <c r="HJB42" s="164"/>
      <c r="HJC42" s="164"/>
      <c r="HJD42" s="164"/>
      <c r="HJE42" s="164"/>
      <c r="HJF42" s="164"/>
      <c r="HJG42" s="164"/>
      <c r="HJH42" s="164"/>
      <c r="HJI42" s="164"/>
      <c r="HJJ42" s="164"/>
      <c r="HJK42" s="164"/>
      <c r="HJL42" s="164"/>
      <c r="HJM42" s="164"/>
      <c r="HJN42" s="164"/>
      <c r="HJO42" s="164"/>
      <c r="HJP42" s="164"/>
      <c r="HJQ42" s="164"/>
      <c r="HJR42" s="164"/>
      <c r="HJS42" s="164"/>
      <c r="HJT42" s="164"/>
      <c r="HJU42" s="164"/>
      <c r="HJV42" s="164"/>
      <c r="HJW42" s="164"/>
      <c r="HJX42" s="164"/>
      <c r="HJY42" s="164"/>
      <c r="HJZ42" s="164"/>
      <c r="HKA42" s="164"/>
      <c r="HKB42" s="164"/>
      <c r="HKC42" s="164"/>
      <c r="HKD42" s="164"/>
      <c r="HKE42" s="164"/>
      <c r="HKF42" s="164"/>
      <c r="HKG42" s="164"/>
      <c r="HKH42" s="164"/>
      <c r="HKI42" s="164"/>
      <c r="HKJ42" s="164"/>
      <c r="HKK42" s="164"/>
      <c r="HKL42" s="164"/>
      <c r="HKM42" s="164"/>
      <c r="HKN42" s="164"/>
      <c r="HKO42" s="164"/>
      <c r="HKP42" s="164"/>
      <c r="HKQ42" s="164"/>
      <c r="HKR42" s="164"/>
      <c r="HKS42" s="164"/>
      <c r="HKT42" s="164"/>
      <c r="HKU42" s="164"/>
      <c r="HKV42" s="164"/>
      <c r="HKW42" s="164"/>
      <c r="HKX42" s="164"/>
      <c r="HKY42" s="164"/>
      <c r="HKZ42" s="164"/>
      <c r="HLA42" s="164"/>
      <c r="HLB42" s="164"/>
      <c r="HLC42" s="164"/>
      <c r="HLD42" s="164"/>
      <c r="HLE42" s="164"/>
      <c r="HLF42" s="164"/>
      <c r="HLG42" s="164"/>
      <c r="HLH42" s="164"/>
      <c r="HLI42" s="164"/>
      <c r="HLJ42" s="164"/>
      <c r="HLK42" s="164"/>
      <c r="HLL42" s="164"/>
      <c r="HLM42" s="164"/>
      <c r="HLN42" s="164"/>
      <c r="HLO42" s="164"/>
      <c r="HLP42" s="164"/>
      <c r="HLQ42" s="164"/>
      <c r="HLR42" s="164"/>
      <c r="HLS42" s="164"/>
      <c r="HLT42" s="164"/>
      <c r="HLU42" s="164"/>
      <c r="HLV42" s="164"/>
      <c r="HLW42" s="164"/>
      <c r="HLX42" s="164"/>
      <c r="HLY42" s="164"/>
      <c r="HLZ42" s="164"/>
      <c r="HMA42" s="164"/>
      <c r="HMB42" s="164"/>
      <c r="HMC42" s="164"/>
      <c r="HMD42" s="164"/>
      <c r="HME42" s="164"/>
      <c r="HMF42" s="164"/>
      <c r="HMG42" s="164"/>
      <c r="HMH42" s="164"/>
      <c r="HMI42" s="164"/>
      <c r="HMJ42" s="164"/>
      <c r="HMK42" s="164"/>
      <c r="HML42" s="164"/>
      <c r="HMM42" s="164"/>
      <c r="HMN42" s="164"/>
      <c r="HMO42" s="164"/>
      <c r="HMP42" s="164"/>
      <c r="HMQ42" s="164"/>
      <c r="HMR42" s="164"/>
      <c r="HMS42" s="164"/>
      <c r="HMT42" s="164"/>
      <c r="HMU42" s="164"/>
      <c r="HMV42" s="164"/>
      <c r="HMW42" s="164"/>
      <c r="HMX42" s="164"/>
      <c r="HMY42" s="164"/>
      <c r="HMZ42" s="164"/>
      <c r="HNA42" s="164"/>
      <c r="HNB42" s="164"/>
      <c r="HNC42" s="164"/>
      <c r="HND42" s="164"/>
      <c r="HNE42" s="164"/>
      <c r="HNF42" s="164"/>
      <c r="HNG42" s="164"/>
      <c r="HNH42" s="164"/>
      <c r="HNI42" s="164"/>
      <c r="HNJ42" s="164"/>
      <c r="HNK42" s="164"/>
      <c r="HNL42" s="164"/>
      <c r="HNM42" s="164"/>
      <c r="HNN42" s="164"/>
      <c r="HNO42" s="164"/>
      <c r="HNP42" s="164"/>
      <c r="HNQ42" s="164"/>
      <c r="HNR42" s="164"/>
      <c r="HNS42" s="164"/>
      <c r="HNT42" s="164"/>
      <c r="HNU42" s="164"/>
      <c r="HNV42" s="164"/>
      <c r="HNW42" s="164"/>
      <c r="HNX42" s="164"/>
      <c r="HNY42" s="164"/>
      <c r="HNZ42" s="164"/>
      <c r="HOA42" s="164"/>
      <c r="HOB42" s="164"/>
      <c r="HOC42" s="164"/>
      <c r="HOD42" s="164"/>
      <c r="HOE42" s="164"/>
      <c r="HOF42" s="164"/>
      <c r="HOG42" s="164"/>
      <c r="HOH42" s="164"/>
      <c r="HOI42" s="164"/>
      <c r="HOJ42" s="164"/>
      <c r="HOK42" s="164"/>
      <c r="HOL42" s="164"/>
      <c r="HOM42" s="164"/>
      <c r="HON42" s="164"/>
      <c r="HOO42" s="164"/>
      <c r="HOP42" s="164"/>
      <c r="HOQ42" s="164"/>
      <c r="HOR42" s="164"/>
      <c r="HOS42" s="164"/>
      <c r="HOT42" s="164"/>
      <c r="HOU42" s="164"/>
      <c r="HOV42" s="164"/>
      <c r="HOW42" s="164"/>
      <c r="HOX42" s="164"/>
      <c r="HOY42" s="164"/>
      <c r="HOZ42" s="164"/>
      <c r="HPA42" s="164"/>
      <c r="HPB42" s="164"/>
      <c r="HPC42" s="164"/>
      <c r="HPD42" s="164"/>
      <c r="HPE42" s="164"/>
      <c r="HPF42" s="164"/>
      <c r="HPG42" s="164"/>
      <c r="HPH42" s="164"/>
      <c r="HPI42" s="164"/>
      <c r="HPJ42" s="164"/>
      <c r="HPK42" s="164"/>
      <c r="HPL42" s="164"/>
      <c r="HPM42" s="164"/>
      <c r="HPN42" s="164"/>
      <c r="HPO42" s="164"/>
      <c r="HPP42" s="164"/>
      <c r="HPQ42" s="164"/>
      <c r="HPR42" s="164"/>
      <c r="HPS42" s="164"/>
      <c r="HPT42" s="164"/>
      <c r="HPU42" s="164"/>
      <c r="HPV42" s="164"/>
      <c r="HPW42" s="164"/>
      <c r="HPX42" s="164"/>
      <c r="HPY42" s="164"/>
      <c r="HPZ42" s="164"/>
      <c r="HQA42" s="164"/>
      <c r="HQB42" s="164"/>
      <c r="HQC42" s="164"/>
      <c r="HQD42" s="164"/>
      <c r="HQE42" s="164"/>
      <c r="HQF42" s="164"/>
      <c r="HQG42" s="164"/>
      <c r="HQH42" s="164"/>
      <c r="HQI42" s="164"/>
      <c r="HQJ42" s="164"/>
      <c r="HQK42" s="164"/>
      <c r="HQL42" s="164"/>
      <c r="HQM42" s="164"/>
      <c r="HQN42" s="164"/>
      <c r="HQO42" s="164"/>
      <c r="HQP42" s="164"/>
      <c r="HQQ42" s="164"/>
      <c r="HQR42" s="164"/>
      <c r="HQS42" s="164"/>
      <c r="HQT42" s="164"/>
      <c r="HQU42" s="164"/>
      <c r="HQV42" s="164"/>
      <c r="HQW42" s="164"/>
      <c r="HQX42" s="164"/>
      <c r="HQY42" s="164"/>
      <c r="HQZ42" s="164"/>
      <c r="HRA42" s="164"/>
      <c r="HRB42" s="164"/>
      <c r="HRC42" s="164"/>
      <c r="HRD42" s="164"/>
      <c r="HRE42" s="164"/>
      <c r="HRF42" s="164"/>
      <c r="HRG42" s="164"/>
      <c r="HRH42" s="164"/>
      <c r="HRI42" s="164"/>
      <c r="HRJ42" s="164"/>
      <c r="HRK42" s="164"/>
      <c r="HRL42" s="164"/>
      <c r="HRM42" s="164"/>
      <c r="HRN42" s="164"/>
      <c r="HRO42" s="164"/>
      <c r="HRP42" s="164"/>
      <c r="HRQ42" s="164"/>
      <c r="HRR42" s="164"/>
      <c r="HRS42" s="164"/>
      <c r="HRT42" s="164"/>
      <c r="HRU42" s="164"/>
      <c r="HRV42" s="164"/>
      <c r="HRW42" s="164"/>
      <c r="HRX42" s="164"/>
      <c r="HRY42" s="164"/>
      <c r="HRZ42" s="164"/>
      <c r="HSA42" s="164"/>
      <c r="HSB42" s="164"/>
      <c r="HSC42" s="164"/>
      <c r="HSD42" s="164"/>
      <c r="HSE42" s="164"/>
      <c r="HSF42" s="164"/>
      <c r="HSG42" s="164"/>
      <c r="HSH42" s="164"/>
      <c r="HSI42" s="164"/>
      <c r="HSJ42" s="164"/>
      <c r="HSK42" s="164"/>
      <c r="HSL42" s="164"/>
      <c r="HSM42" s="164"/>
      <c r="HSN42" s="164"/>
      <c r="HSO42" s="164"/>
      <c r="HSP42" s="164"/>
      <c r="HSQ42" s="164"/>
      <c r="HSR42" s="164"/>
      <c r="HSS42" s="164"/>
      <c r="HST42" s="164"/>
      <c r="HSU42" s="164"/>
      <c r="HSV42" s="164"/>
      <c r="HSW42" s="164"/>
      <c r="HSX42" s="164"/>
      <c r="HSY42" s="164"/>
      <c r="HSZ42" s="164"/>
      <c r="HTA42" s="164"/>
      <c r="HTB42" s="164"/>
      <c r="HTC42" s="164"/>
      <c r="HTD42" s="164"/>
      <c r="HTE42" s="164"/>
      <c r="HTF42" s="164"/>
      <c r="HTG42" s="164"/>
      <c r="HTH42" s="164"/>
      <c r="HTI42" s="164"/>
      <c r="HTJ42" s="164"/>
      <c r="HTK42" s="164"/>
      <c r="HTL42" s="164"/>
      <c r="HTM42" s="164"/>
      <c r="HTN42" s="164"/>
      <c r="HTO42" s="164"/>
      <c r="HTP42" s="164"/>
      <c r="HTQ42" s="164"/>
      <c r="HTR42" s="164"/>
      <c r="HTS42" s="164"/>
      <c r="HTT42" s="164"/>
      <c r="HTU42" s="164"/>
      <c r="HTV42" s="164"/>
      <c r="HTW42" s="164"/>
      <c r="HTX42" s="164"/>
      <c r="HTY42" s="164"/>
      <c r="HTZ42" s="164"/>
      <c r="HUA42" s="164"/>
      <c r="HUB42" s="164"/>
      <c r="HUC42" s="164"/>
      <c r="HUD42" s="164"/>
      <c r="HUE42" s="164"/>
      <c r="HUF42" s="164"/>
      <c r="HUG42" s="164"/>
      <c r="HUH42" s="164"/>
      <c r="HUI42" s="164"/>
      <c r="HUJ42" s="164"/>
      <c r="HUK42" s="164"/>
      <c r="HUL42" s="164"/>
      <c r="HUM42" s="164"/>
      <c r="HUN42" s="164"/>
      <c r="HUO42" s="164"/>
      <c r="HUP42" s="164"/>
      <c r="HUQ42" s="164"/>
      <c r="HUR42" s="164"/>
      <c r="HUS42" s="164"/>
      <c r="HUT42" s="164"/>
      <c r="HUU42" s="164"/>
      <c r="HUV42" s="164"/>
      <c r="HUW42" s="164"/>
      <c r="HUX42" s="164"/>
      <c r="HUY42" s="164"/>
      <c r="HUZ42" s="164"/>
      <c r="HVA42" s="164"/>
      <c r="HVB42" s="164"/>
      <c r="HVC42" s="164"/>
      <c r="HVD42" s="164"/>
      <c r="HVE42" s="164"/>
      <c r="HVF42" s="164"/>
      <c r="HVG42" s="164"/>
      <c r="HVH42" s="164"/>
      <c r="HVI42" s="164"/>
      <c r="HVJ42" s="164"/>
      <c r="HVK42" s="164"/>
      <c r="HVL42" s="164"/>
      <c r="HVM42" s="164"/>
      <c r="HVN42" s="164"/>
      <c r="HVO42" s="164"/>
      <c r="HVP42" s="164"/>
      <c r="HVQ42" s="164"/>
      <c r="HVR42" s="164"/>
      <c r="HVS42" s="164"/>
      <c r="HVT42" s="164"/>
      <c r="HVU42" s="164"/>
      <c r="HVV42" s="164"/>
      <c r="HVW42" s="164"/>
      <c r="HVX42" s="164"/>
      <c r="HVY42" s="164"/>
      <c r="HVZ42" s="164"/>
      <c r="HWA42" s="164"/>
      <c r="HWB42" s="164"/>
      <c r="HWC42" s="164"/>
      <c r="HWD42" s="164"/>
      <c r="HWE42" s="164"/>
      <c r="HWF42" s="164"/>
      <c r="HWG42" s="164"/>
      <c r="HWH42" s="164"/>
      <c r="HWI42" s="164"/>
      <c r="HWJ42" s="164"/>
      <c r="HWK42" s="164"/>
      <c r="HWL42" s="164"/>
      <c r="HWM42" s="164"/>
      <c r="HWN42" s="164"/>
      <c r="HWO42" s="164"/>
      <c r="HWP42" s="164"/>
      <c r="HWQ42" s="164"/>
      <c r="HWR42" s="164"/>
      <c r="HWS42" s="164"/>
      <c r="HWT42" s="164"/>
      <c r="HWU42" s="164"/>
      <c r="HWV42" s="164"/>
      <c r="HWW42" s="164"/>
      <c r="HWX42" s="164"/>
      <c r="HWY42" s="164"/>
      <c r="HWZ42" s="164"/>
      <c r="HXA42" s="164"/>
      <c r="HXB42" s="164"/>
      <c r="HXC42" s="164"/>
      <c r="HXD42" s="164"/>
      <c r="HXE42" s="164"/>
      <c r="HXF42" s="164"/>
      <c r="HXG42" s="164"/>
      <c r="HXH42" s="164"/>
      <c r="HXI42" s="164"/>
      <c r="HXJ42" s="164"/>
      <c r="HXK42" s="164"/>
      <c r="HXL42" s="164"/>
      <c r="HXM42" s="164"/>
      <c r="HXN42" s="164"/>
      <c r="HXO42" s="164"/>
      <c r="HXP42" s="164"/>
      <c r="HXQ42" s="164"/>
      <c r="HXR42" s="164"/>
      <c r="HXS42" s="164"/>
      <c r="HXT42" s="164"/>
      <c r="HXU42" s="164"/>
      <c r="HXV42" s="164"/>
      <c r="HXW42" s="164"/>
      <c r="HXX42" s="164"/>
      <c r="HXY42" s="164"/>
      <c r="HXZ42" s="164"/>
      <c r="HYA42" s="164"/>
      <c r="HYB42" s="164"/>
      <c r="HYC42" s="164"/>
      <c r="HYD42" s="164"/>
      <c r="HYE42" s="164"/>
      <c r="HYF42" s="164"/>
      <c r="HYG42" s="164"/>
      <c r="HYH42" s="164"/>
      <c r="HYI42" s="164"/>
      <c r="HYJ42" s="164"/>
      <c r="HYK42" s="164"/>
      <c r="HYL42" s="164"/>
      <c r="HYM42" s="164"/>
      <c r="HYN42" s="164"/>
      <c r="HYO42" s="164"/>
      <c r="HYP42" s="164"/>
      <c r="HYQ42" s="164"/>
      <c r="HYR42" s="164"/>
      <c r="HYS42" s="164"/>
      <c r="HYT42" s="164"/>
      <c r="HYU42" s="164"/>
      <c r="HYV42" s="164"/>
      <c r="HYW42" s="164"/>
      <c r="HYX42" s="164"/>
      <c r="HYY42" s="164"/>
      <c r="HYZ42" s="164"/>
      <c r="HZA42" s="164"/>
      <c r="HZB42" s="164"/>
      <c r="HZC42" s="164"/>
      <c r="HZD42" s="164"/>
      <c r="HZE42" s="164"/>
      <c r="HZF42" s="164"/>
      <c r="HZG42" s="164"/>
      <c r="HZH42" s="164"/>
      <c r="HZI42" s="164"/>
      <c r="HZJ42" s="164"/>
      <c r="HZK42" s="164"/>
      <c r="HZL42" s="164"/>
      <c r="HZM42" s="164"/>
      <c r="HZN42" s="164"/>
      <c r="HZO42" s="164"/>
      <c r="HZP42" s="164"/>
      <c r="HZQ42" s="164"/>
      <c r="HZR42" s="164"/>
      <c r="HZS42" s="164"/>
      <c r="HZT42" s="164"/>
      <c r="HZU42" s="164"/>
      <c r="HZV42" s="164"/>
      <c r="HZW42" s="164"/>
      <c r="HZX42" s="164"/>
      <c r="HZY42" s="164"/>
      <c r="HZZ42" s="164"/>
      <c r="IAA42" s="164"/>
      <c r="IAB42" s="164"/>
      <c r="IAC42" s="164"/>
      <c r="IAD42" s="164"/>
      <c r="IAE42" s="164"/>
      <c r="IAF42" s="164"/>
      <c r="IAG42" s="164"/>
      <c r="IAH42" s="164"/>
      <c r="IAI42" s="164"/>
      <c r="IAJ42" s="164"/>
      <c r="IAK42" s="164"/>
      <c r="IAL42" s="164"/>
      <c r="IAM42" s="164"/>
      <c r="IAN42" s="164"/>
      <c r="IAO42" s="164"/>
      <c r="IAP42" s="164"/>
      <c r="IAQ42" s="164"/>
      <c r="IAR42" s="164"/>
      <c r="IAS42" s="164"/>
      <c r="IAT42" s="164"/>
      <c r="IAU42" s="164"/>
      <c r="IAV42" s="164"/>
      <c r="IAW42" s="164"/>
      <c r="IAX42" s="164"/>
      <c r="IAY42" s="164"/>
      <c r="IAZ42" s="164"/>
      <c r="IBA42" s="164"/>
      <c r="IBB42" s="164"/>
      <c r="IBC42" s="164"/>
      <c r="IBD42" s="164"/>
      <c r="IBE42" s="164"/>
      <c r="IBF42" s="164"/>
      <c r="IBG42" s="164"/>
      <c r="IBH42" s="164"/>
      <c r="IBI42" s="164"/>
      <c r="IBJ42" s="164"/>
      <c r="IBK42" s="164"/>
      <c r="IBL42" s="164"/>
      <c r="IBM42" s="164"/>
      <c r="IBN42" s="164"/>
      <c r="IBO42" s="164"/>
      <c r="IBP42" s="164"/>
      <c r="IBQ42" s="164"/>
      <c r="IBR42" s="164"/>
      <c r="IBS42" s="164"/>
      <c r="IBT42" s="164"/>
      <c r="IBU42" s="164"/>
      <c r="IBV42" s="164"/>
      <c r="IBW42" s="164"/>
      <c r="IBX42" s="164"/>
      <c r="IBY42" s="164"/>
      <c r="IBZ42" s="164"/>
      <c r="ICA42" s="164"/>
      <c r="ICB42" s="164"/>
      <c r="ICC42" s="164"/>
      <c r="ICD42" s="164"/>
      <c r="ICE42" s="164"/>
      <c r="ICF42" s="164"/>
      <c r="ICG42" s="164"/>
      <c r="ICH42" s="164"/>
      <c r="ICI42" s="164"/>
      <c r="ICJ42" s="164"/>
      <c r="ICK42" s="164"/>
      <c r="ICL42" s="164"/>
      <c r="ICM42" s="164"/>
      <c r="ICN42" s="164"/>
      <c r="ICO42" s="164"/>
      <c r="ICP42" s="164"/>
      <c r="ICQ42" s="164"/>
      <c r="ICR42" s="164"/>
      <c r="ICS42" s="164"/>
      <c r="ICT42" s="164"/>
      <c r="ICU42" s="164"/>
      <c r="ICV42" s="164"/>
      <c r="ICW42" s="164"/>
      <c r="ICX42" s="164"/>
      <c r="ICY42" s="164"/>
      <c r="ICZ42" s="164"/>
      <c r="IDA42" s="164"/>
      <c r="IDB42" s="164"/>
      <c r="IDC42" s="164"/>
      <c r="IDD42" s="164"/>
      <c r="IDE42" s="164"/>
      <c r="IDF42" s="164"/>
      <c r="IDG42" s="164"/>
      <c r="IDH42" s="164"/>
      <c r="IDI42" s="164"/>
      <c r="IDJ42" s="164"/>
      <c r="IDK42" s="164"/>
      <c r="IDL42" s="164"/>
      <c r="IDM42" s="164"/>
      <c r="IDN42" s="164"/>
      <c r="IDO42" s="164"/>
      <c r="IDP42" s="164"/>
      <c r="IDQ42" s="164"/>
      <c r="IDR42" s="164"/>
      <c r="IDS42" s="164"/>
      <c r="IDT42" s="164"/>
      <c r="IDU42" s="164"/>
      <c r="IDV42" s="164"/>
      <c r="IDW42" s="164"/>
      <c r="IDX42" s="164"/>
      <c r="IDY42" s="164"/>
      <c r="IDZ42" s="164"/>
      <c r="IEA42" s="164"/>
      <c r="IEB42" s="164"/>
      <c r="IEC42" s="164"/>
      <c r="IED42" s="164"/>
      <c r="IEE42" s="164"/>
      <c r="IEF42" s="164"/>
      <c r="IEG42" s="164"/>
      <c r="IEH42" s="164"/>
      <c r="IEI42" s="164"/>
      <c r="IEJ42" s="164"/>
      <c r="IEK42" s="164"/>
      <c r="IEL42" s="164"/>
      <c r="IEM42" s="164"/>
      <c r="IEN42" s="164"/>
      <c r="IEO42" s="164"/>
      <c r="IEP42" s="164"/>
      <c r="IEQ42" s="164"/>
      <c r="IER42" s="164"/>
      <c r="IES42" s="164"/>
      <c r="IET42" s="164"/>
      <c r="IEU42" s="164"/>
      <c r="IEV42" s="164"/>
      <c r="IEW42" s="164"/>
      <c r="IEX42" s="164"/>
      <c r="IEY42" s="164"/>
      <c r="IEZ42" s="164"/>
      <c r="IFA42" s="164"/>
      <c r="IFB42" s="164"/>
      <c r="IFC42" s="164"/>
      <c r="IFD42" s="164"/>
      <c r="IFE42" s="164"/>
      <c r="IFF42" s="164"/>
      <c r="IFG42" s="164"/>
      <c r="IFH42" s="164"/>
      <c r="IFI42" s="164"/>
      <c r="IFJ42" s="164"/>
      <c r="IFK42" s="164"/>
      <c r="IFL42" s="164"/>
      <c r="IFM42" s="164"/>
      <c r="IFN42" s="164"/>
      <c r="IFO42" s="164"/>
      <c r="IFP42" s="164"/>
      <c r="IFQ42" s="164"/>
      <c r="IFR42" s="164"/>
      <c r="IFS42" s="164"/>
      <c r="IFT42" s="164"/>
      <c r="IFU42" s="164"/>
      <c r="IFV42" s="164"/>
      <c r="IFW42" s="164"/>
      <c r="IFX42" s="164"/>
      <c r="IFY42" s="164"/>
      <c r="IFZ42" s="164"/>
      <c r="IGA42" s="164"/>
      <c r="IGB42" s="164"/>
      <c r="IGC42" s="164"/>
      <c r="IGD42" s="164"/>
      <c r="IGE42" s="164"/>
      <c r="IGF42" s="164"/>
      <c r="IGG42" s="164"/>
      <c r="IGH42" s="164"/>
      <c r="IGI42" s="164"/>
      <c r="IGJ42" s="164"/>
      <c r="IGK42" s="164"/>
      <c r="IGL42" s="164"/>
      <c r="IGM42" s="164"/>
      <c r="IGN42" s="164"/>
      <c r="IGO42" s="164"/>
      <c r="IGP42" s="164"/>
      <c r="IGQ42" s="164"/>
      <c r="IGR42" s="164"/>
      <c r="IGS42" s="164"/>
      <c r="IGT42" s="164"/>
      <c r="IGU42" s="164"/>
      <c r="IGV42" s="164"/>
      <c r="IGW42" s="164"/>
      <c r="IGX42" s="164"/>
      <c r="IGY42" s="164"/>
      <c r="IGZ42" s="164"/>
      <c r="IHA42" s="164"/>
      <c r="IHB42" s="164"/>
      <c r="IHC42" s="164"/>
      <c r="IHD42" s="164"/>
      <c r="IHE42" s="164"/>
      <c r="IHF42" s="164"/>
      <c r="IHG42" s="164"/>
      <c r="IHH42" s="164"/>
      <c r="IHI42" s="164"/>
      <c r="IHJ42" s="164"/>
      <c r="IHK42" s="164"/>
      <c r="IHL42" s="164"/>
      <c r="IHM42" s="164"/>
      <c r="IHN42" s="164"/>
      <c r="IHO42" s="164"/>
      <c r="IHP42" s="164"/>
      <c r="IHQ42" s="164"/>
      <c r="IHR42" s="164"/>
      <c r="IHS42" s="164"/>
      <c r="IHT42" s="164"/>
      <c r="IHU42" s="164"/>
      <c r="IHV42" s="164"/>
      <c r="IHW42" s="164"/>
      <c r="IHX42" s="164"/>
      <c r="IHY42" s="164"/>
      <c r="IHZ42" s="164"/>
      <c r="IIA42" s="164"/>
      <c r="IIB42" s="164"/>
      <c r="IIC42" s="164"/>
      <c r="IID42" s="164"/>
      <c r="IIE42" s="164"/>
      <c r="IIF42" s="164"/>
      <c r="IIG42" s="164"/>
      <c r="IIH42" s="164"/>
      <c r="III42" s="164"/>
      <c r="IIJ42" s="164"/>
      <c r="IIK42" s="164"/>
      <c r="IIL42" s="164"/>
      <c r="IIM42" s="164"/>
      <c r="IIN42" s="164"/>
      <c r="IIO42" s="164"/>
      <c r="IIP42" s="164"/>
      <c r="IIQ42" s="164"/>
      <c r="IIR42" s="164"/>
      <c r="IIS42" s="164"/>
      <c r="IIT42" s="164"/>
      <c r="IIU42" s="164"/>
      <c r="IIV42" s="164"/>
      <c r="IIW42" s="164"/>
      <c r="IIX42" s="164"/>
      <c r="IIY42" s="164"/>
      <c r="IIZ42" s="164"/>
      <c r="IJA42" s="164"/>
      <c r="IJB42" s="164"/>
      <c r="IJC42" s="164"/>
      <c r="IJD42" s="164"/>
      <c r="IJE42" s="164"/>
      <c r="IJF42" s="164"/>
      <c r="IJG42" s="164"/>
      <c r="IJH42" s="164"/>
      <c r="IJI42" s="164"/>
      <c r="IJJ42" s="164"/>
      <c r="IJK42" s="164"/>
      <c r="IJL42" s="164"/>
      <c r="IJM42" s="164"/>
      <c r="IJN42" s="164"/>
      <c r="IJO42" s="164"/>
      <c r="IJP42" s="164"/>
      <c r="IJQ42" s="164"/>
      <c r="IJR42" s="164"/>
      <c r="IJS42" s="164"/>
      <c r="IJT42" s="164"/>
      <c r="IJU42" s="164"/>
      <c r="IJV42" s="164"/>
      <c r="IJW42" s="164"/>
      <c r="IJX42" s="164"/>
      <c r="IJY42" s="164"/>
      <c r="IJZ42" s="164"/>
      <c r="IKA42" s="164"/>
      <c r="IKB42" s="164"/>
      <c r="IKC42" s="164"/>
      <c r="IKD42" s="164"/>
      <c r="IKE42" s="164"/>
      <c r="IKF42" s="164"/>
      <c r="IKG42" s="164"/>
      <c r="IKH42" s="164"/>
      <c r="IKI42" s="164"/>
      <c r="IKJ42" s="164"/>
      <c r="IKK42" s="164"/>
      <c r="IKL42" s="164"/>
      <c r="IKM42" s="164"/>
      <c r="IKN42" s="164"/>
      <c r="IKO42" s="164"/>
      <c r="IKP42" s="164"/>
      <c r="IKQ42" s="164"/>
      <c r="IKR42" s="164"/>
      <c r="IKS42" s="164"/>
      <c r="IKT42" s="164"/>
      <c r="IKU42" s="164"/>
      <c r="IKV42" s="164"/>
      <c r="IKW42" s="164"/>
      <c r="IKX42" s="164"/>
      <c r="IKY42" s="164"/>
      <c r="IKZ42" s="164"/>
      <c r="ILA42" s="164"/>
      <c r="ILB42" s="164"/>
      <c r="ILC42" s="164"/>
      <c r="ILD42" s="164"/>
      <c r="ILE42" s="164"/>
      <c r="ILF42" s="164"/>
      <c r="ILG42" s="164"/>
      <c r="ILH42" s="164"/>
      <c r="ILI42" s="164"/>
      <c r="ILJ42" s="164"/>
      <c r="ILK42" s="164"/>
      <c r="ILL42" s="164"/>
      <c r="ILM42" s="164"/>
      <c r="ILN42" s="164"/>
      <c r="ILO42" s="164"/>
      <c r="ILP42" s="164"/>
      <c r="ILQ42" s="164"/>
      <c r="ILR42" s="164"/>
      <c r="ILS42" s="164"/>
      <c r="ILT42" s="164"/>
      <c r="ILU42" s="164"/>
      <c r="ILV42" s="164"/>
      <c r="ILW42" s="164"/>
      <c r="ILX42" s="164"/>
      <c r="ILY42" s="164"/>
      <c r="ILZ42" s="164"/>
      <c r="IMA42" s="164"/>
      <c r="IMB42" s="164"/>
      <c r="IMC42" s="164"/>
      <c r="IMD42" s="164"/>
      <c r="IME42" s="164"/>
      <c r="IMF42" s="164"/>
      <c r="IMG42" s="164"/>
      <c r="IMH42" s="164"/>
      <c r="IMI42" s="164"/>
      <c r="IMJ42" s="164"/>
      <c r="IMK42" s="164"/>
      <c r="IML42" s="164"/>
      <c r="IMM42" s="164"/>
      <c r="IMN42" s="164"/>
      <c r="IMO42" s="164"/>
      <c r="IMP42" s="164"/>
      <c r="IMQ42" s="164"/>
      <c r="IMR42" s="164"/>
      <c r="IMS42" s="164"/>
      <c r="IMT42" s="164"/>
      <c r="IMU42" s="164"/>
      <c r="IMV42" s="164"/>
      <c r="IMW42" s="164"/>
      <c r="IMX42" s="164"/>
      <c r="IMY42" s="164"/>
      <c r="IMZ42" s="164"/>
      <c r="INA42" s="164"/>
      <c r="INB42" s="164"/>
      <c r="INC42" s="164"/>
      <c r="IND42" s="164"/>
      <c r="INE42" s="164"/>
      <c r="INF42" s="164"/>
      <c r="ING42" s="164"/>
      <c r="INH42" s="164"/>
      <c r="INI42" s="164"/>
      <c r="INJ42" s="164"/>
      <c r="INK42" s="164"/>
      <c r="INL42" s="164"/>
      <c r="INM42" s="164"/>
      <c r="INN42" s="164"/>
      <c r="INO42" s="164"/>
      <c r="INP42" s="164"/>
      <c r="INQ42" s="164"/>
      <c r="INR42" s="164"/>
      <c r="INS42" s="164"/>
      <c r="INT42" s="164"/>
      <c r="INU42" s="164"/>
      <c r="INV42" s="164"/>
      <c r="INW42" s="164"/>
      <c r="INX42" s="164"/>
      <c r="INY42" s="164"/>
      <c r="INZ42" s="164"/>
      <c r="IOA42" s="164"/>
      <c r="IOB42" s="164"/>
      <c r="IOC42" s="164"/>
      <c r="IOD42" s="164"/>
      <c r="IOE42" s="164"/>
      <c r="IOF42" s="164"/>
      <c r="IOG42" s="164"/>
      <c r="IOH42" s="164"/>
      <c r="IOI42" s="164"/>
      <c r="IOJ42" s="164"/>
      <c r="IOK42" s="164"/>
      <c r="IOL42" s="164"/>
      <c r="IOM42" s="164"/>
      <c r="ION42" s="164"/>
      <c r="IOO42" s="164"/>
      <c r="IOP42" s="164"/>
      <c r="IOQ42" s="164"/>
      <c r="IOR42" s="164"/>
      <c r="IOS42" s="164"/>
      <c r="IOT42" s="164"/>
      <c r="IOU42" s="164"/>
      <c r="IOV42" s="164"/>
      <c r="IOW42" s="164"/>
      <c r="IOX42" s="164"/>
      <c r="IOY42" s="164"/>
      <c r="IOZ42" s="164"/>
      <c r="IPA42" s="164"/>
      <c r="IPB42" s="164"/>
      <c r="IPC42" s="164"/>
      <c r="IPD42" s="164"/>
      <c r="IPE42" s="164"/>
      <c r="IPF42" s="164"/>
      <c r="IPG42" s="164"/>
      <c r="IPH42" s="164"/>
      <c r="IPI42" s="164"/>
      <c r="IPJ42" s="164"/>
      <c r="IPK42" s="164"/>
      <c r="IPL42" s="164"/>
      <c r="IPM42" s="164"/>
      <c r="IPN42" s="164"/>
      <c r="IPO42" s="164"/>
      <c r="IPP42" s="164"/>
      <c r="IPQ42" s="164"/>
      <c r="IPR42" s="164"/>
      <c r="IPS42" s="164"/>
      <c r="IPT42" s="164"/>
      <c r="IPU42" s="164"/>
      <c r="IPV42" s="164"/>
      <c r="IPW42" s="164"/>
      <c r="IPX42" s="164"/>
      <c r="IPY42" s="164"/>
      <c r="IPZ42" s="164"/>
      <c r="IQA42" s="164"/>
      <c r="IQB42" s="164"/>
      <c r="IQC42" s="164"/>
      <c r="IQD42" s="164"/>
      <c r="IQE42" s="164"/>
      <c r="IQF42" s="164"/>
      <c r="IQG42" s="164"/>
      <c r="IQH42" s="164"/>
      <c r="IQI42" s="164"/>
      <c r="IQJ42" s="164"/>
      <c r="IQK42" s="164"/>
      <c r="IQL42" s="164"/>
      <c r="IQM42" s="164"/>
      <c r="IQN42" s="164"/>
      <c r="IQO42" s="164"/>
      <c r="IQP42" s="164"/>
      <c r="IQQ42" s="164"/>
      <c r="IQR42" s="164"/>
      <c r="IQS42" s="164"/>
      <c r="IQT42" s="164"/>
      <c r="IQU42" s="164"/>
      <c r="IQV42" s="164"/>
      <c r="IQW42" s="164"/>
      <c r="IQX42" s="164"/>
      <c r="IQY42" s="164"/>
      <c r="IQZ42" s="164"/>
      <c r="IRA42" s="164"/>
      <c r="IRB42" s="164"/>
      <c r="IRC42" s="164"/>
      <c r="IRD42" s="164"/>
      <c r="IRE42" s="164"/>
      <c r="IRF42" s="164"/>
      <c r="IRG42" s="164"/>
      <c r="IRH42" s="164"/>
      <c r="IRI42" s="164"/>
      <c r="IRJ42" s="164"/>
      <c r="IRK42" s="164"/>
      <c r="IRL42" s="164"/>
      <c r="IRM42" s="164"/>
      <c r="IRN42" s="164"/>
      <c r="IRO42" s="164"/>
      <c r="IRP42" s="164"/>
      <c r="IRQ42" s="164"/>
      <c r="IRR42" s="164"/>
      <c r="IRS42" s="164"/>
      <c r="IRT42" s="164"/>
      <c r="IRU42" s="164"/>
      <c r="IRV42" s="164"/>
      <c r="IRW42" s="164"/>
      <c r="IRX42" s="164"/>
      <c r="IRY42" s="164"/>
      <c r="IRZ42" s="164"/>
      <c r="ISA42" s="164"/>
      <c r="ISB42" s="164"/>
      <c r="ISC42" s="164"/>
      <c r="ISD42" s="164"/>
      <c r="ISE42" s="164"/>
      <c r="ISF42" s="164"/>
      <c r="ISG42" s="164"/>
      <c r="ISH42" s="164"/>
      <c r="ISI42" s="164"/>
      <c r="ISJ42" s="164"/>
      <c r="ISK42" s="164"/>
      <c r="ISL42" s="164"/>
      <c r="ISM42" s="164"/>
      <c r="ISN42" s="164"/>
      <c r="ISO42" s="164"/>
      <c r="ISP42" s="164"/>
      <c r="ISQ42" s="164"/>
      <c r="ISR42" s="164"/>
      <c r="ISS42" s="164"/>
      <c r="IST42" s="164"/>
      <c r="ISU42" s="164"/>
      <c r="ISV42" s="164"/>
      <c r="ISW42" s="164"/>
      <c r="ISX42" s="164"/>
      <c r="ISY42" s="164"/>
      <c r="ISZ42" s="164"/>
      <c r="ITA42" s="164"/>
      <c r="ITB42" s="164"/>
      <c r="ITC42" s="164"/>
      <c r="ITD42" s="164"/>
      <c r="ITE42" s="164"/>
      <c r="ITF42" s="164"/>
      <c r="ITG42" s="164"/>
      <c r="ITH42" s="164"/>
      <c r="ITI42" s="164"/>
      <c r="ITJ42" s="164"/>
      <c r="ITK42" s="164"/>
      <c r="ITL42" s="164"/>
      <c r="ITM42" s="164"/>
      <c r="ITN42" s="164"/>
      <c r="ITO42" s="164"/>
      <c r="ITP42" s="164"/>
      <c r="ITQ42" s="164"/>
      <c r="ITR42" s="164"/>
      <c r="ITS42" s="164"/>
      <c r="ITT42" s="164"/>
      <c r="ITU42" s="164"/>
      <c r="ITV42" s="164"/>
      <c r="ITW42" s="164"/>
      <c r="ITX42" s="164"/>
      <c r="ITY42" s="164"/>
      <c r="ITZ42" s="164"/>
      <c r="IUA42" s="164"/>
      <c r="IUB42" s="164"/>
      <c r="IUC42" s="164"/>
      <c r="IUD42" s="164"/>
      <c r="IUE42" s="164"/>
      <c r="IUF42" s="164"/>
      <c r="IUG42" s="164"/>
      <c r="IUH42" s="164"/>
      <c r="IUI42" s="164"/>
      <c r="IUJ42" s="164"/>
      <c r="IUK42" s="164"/>
      <c r="IUL42" s="164"/>
      <c r="IUM42" s="164"/>
      <c r="IUN42" s="164"/>
      <c r="IUO42" s="164"/>
      <c r="IUP42" s="164"/>
      <c r="IUQ42" s="164"/>
      <c r="IUR42" s="164"/>
      <c r="IUS42" s="164"/>
      <c r="IUT42" s="164"/>
      <c r="IUU42" s="164"/>
      <c r="IUV42" s="164"/>
      <c r="IUW42" s="164"/>
      <c r="IUX42" s="164"/>
      <c r="IUY42" s="164"/>
      <c r="IUZ42" s="164"/>
      <c r="IVA42" s="164"/>
      <c r="IVB42" s="164"/>
      <c r="IVC42" s="164"/>
      <c r="IVD42" s="164"/>
      <c r="IVE42" s="164"/>
      <c r="IVF42" s="164"/>
      <c r="IVG42" s="164"/>
      <c r="IVH42" s="164"/>
      <c r="IVI42" s="164"/>
      <c r="IVJ42" s="164"/>
      <c r="IVK42" s="164"/>
      <c r="IVL42" s="164"/>
      <c r="IVM42" s="164"/>
      <c r="IVN42" s="164"/>
      <c r="IVO42" s="164"/>
      <c r="IVP42" s="164"/>
      <c r="IVQ42" s="164"/>
      <c r="IVR42" s="164"/>
      <c r="IVS42" s="164"/>
      <c r="IVT42" s="164"/>
      <c r="IVU42" s="164"/>
      <c r="IVV42" s="164"/>
      <c r="IVW42" s="164"/>
      <c r="IVX42" s="164"/>
      <c r="IVY42" s="164"/>
      <c r="IVZ42" s="164"/>
      <c r="IWA42" s="164"/>
      <c r="IWB42" s="164"/>
      <c r="IWC42" s="164"/>
      <c r="IWD42" s="164"/>
      <c r="IWE42" s="164"/>
      <c r="IWF42" s="164"/>
      <c r="IWG42" s="164"/>
      <c r="IWH42" s="164"/>
      <c r="IWI42" s="164"/>
      <c r="IWJ42" s="164"/>
      <c r="IWK42" s="164"/>
      <c r="IWL42" s="164"/>
      <c r="IWM42" s="164"/>
      <c r="IWN42" s="164"/>
      <c r="IWO42" s="164"/>
      <c r="IWP42" s="164"/>
      <c r="IWQ42" s="164"/>
      <c r="IWR42" s="164"/>
      <c r="IWS42" s="164"/>
      <c r="IWT42" s="164"/>
      <c r="IWU42" s="164"/>
      <c r="IWV42" s="164"/>
      <c r="IWW42" s="164"/>
      <c r="IWX42" s="164"/>
      <c r="IWY42" s="164"/>
      <c r="IWZ42" s="164"/>
      <c r="IXA42" s="164"/>
      <c r="IXB42" s="164"/>
      <c r="IXC42" s="164"/>
      <c r="IXD42" s="164"/>
      <c r="IXE42" s="164"/>
      <c r="IXF42" s="164"/>
      <c r="IXG42" s="164"/>
      <c r="IXH42" s="164"/>
      <c r="IXI42" s="164"/>
      <c r="IXJ42" s="164"/>
      <c r="IXK42" s="164"/>
      <c r="IXL42" s="164"/>
      <c r="IXM42" s="164"/>
      <c r="IXN42" s="164"/>
      <c r="IXO42" s="164"/>
      <c r="IXP42" s="164"/>
      <c r="IXQ42" s="164"/>
      <c r="IXR42" s="164"/>
      <c r="IXS42" s="164"/>
      <c r="IXT42" s="164"/>
      <c r="IXU42" s="164"/>
      <c r="IXV42" s="164"/>
      <c r="IXW42" s="164"/>
      <c r="IXX42" s="164"/>
      <c r="IXY42" s="164"/>
      <c r="IXZ42" s="164"/>
      <c r="IYA42" s="164"/>
      <c r="IYB42" s="164"/>
      <c r="IYC42" s="164"/>
      <c r="IYD42" s="164"/>
      <c r="IYE42" s="164"/>
      <c r="IYF42" s="164"/>
      <c r="IYG42" s="164"/>
      <c r="IYH42" s="164"/>
      <c r="IYI42" s="164"/>
      <c r="IYJ42" s="164"/>
      <c r="IYK42" s="164"/>
      <c r="IYL42" s="164"/>
      <c r="IYM42" s="164"/>
      <c r="IYN42" s="164"/>
      <c r="IYO42" s="164"/>
      <c r="IYP42" s="164"/>
      <c r="IYQ42" s="164"/>
      <c r="IYR42" s="164"/>
      <c r="IYS42" s="164"/>
      <c r="IYT42" s="164"/>
      <c r="IYU42" s="164"/>
      <c r="IYV42" s="164"/>
      <c r="IYW42" s="164"/>
      <c r="IYX42" s="164"/>
      <c r="IYY42" s="164"/>
      <c r="IYZ42" s="164"/>
      <c r="IZA42" s="164"/>
      <c r="IZB42" s="164"/>
      <c r="IZC42" s="164"/>
      <c r="IZD42" s="164"/>
      <c r="IZE42" s="164"/>
      <c r="IZF42" s="164"/>
      <c r="IZG42" s="164"/>
      <c r="IZH42" s="164"/>
      <c r="IZI42" s="164"/>
      <c r="IZJ42" s="164"/>
      <c r="IZK42" s="164"/>
      <c r="IZL42" s="164"/>
      <c r="IZM42" s="164"/>
      <c r="IZN42" s="164"/>
      <c r="IZO42" s="164"/>
      <c r="IZP42" s="164"/>
      <c r="IZQ42" s="164"/>
      <c r="IZR42" s="164"/>
      <c r="IZS42" s="164"/>
      <c r="IZT42" s="164"/>
      <c r="IZU42" s="164"/>
      <c r="IZV42" s="164"/>
      <c r="IZW42" s="164"/>
      <c r="IZX42" s="164"/>
      <c r="IZY42" s="164"/>
      <c r="IZZ42" s="164"/>
      <c r="JAA42" s="164"/>
      <c r="JAB42" s="164"/>
      <c r="JAC42" s="164"/>
      <c r="JAD42" s="164"/>
      <c r="JAE42" s="164"/>
      <c r="JAF42" s="164"/>
      <c r="JAG42" s="164"/>
      <c r="JAH42" s="164"/>
      <c r="JAI42" s="164"/>
      <c r="JAJ42" s="164"/>
      <c r="JAK42" s="164"/>
      <c r="JAL42" s="164"/>
      <c r="JAM42" s="164"/>
      <c r="JAN42" s="164"/>
      <c r="JAO42" s="164"/>
      <c r="JAP42" s="164"/>
      <c r="JAQ42" s="164"/>
      <c r="JAR42" s="164"/>
      <c r="JAS42" s="164"/>
      <c r="JAT42" s="164"/>
      <c r="JAU42" s="164"/>
      <c r="JAV42" s="164"/>
      <c r="JAW42" s="164"/>
      <c r="JAX42" s="164"/>
      <c r="JAY42" s="164"/>
      <c r="JAZ42" s="164"/>
      <c r="JBA42" s="164"/>
      <c r="JBB42" s="164"/>
      <c r="JBC42" s="164"/>
      <c r="JBD42" s="164"/>
      <c r="JBE42" s="164"/>
      <c r="JBF42" s="164"/>
      <c r="JBG42" s="164"/>
      <c r="JBH42" s="164"/>
      <c r="JBI42" s="164"/>
      <c r="JBJ42" s="164"/>
      <c r="JBK42" s="164"/>
      <c r="JBL42" s="164"/>
      <c r="JBM42" s="164"/>
      <c r="JBN42" s="164"/>
      <c r="JBO42" s="164"/>
      <c r="JBP42" s="164"/>
      <c r="JBQ42" s="164"/>
      <c r="JBR42" s="164"/>
      <c r="JBS42" s="164"/>
      <c r="JBT42" s="164"/>
      <c r="JBU42" s="164"/>
      <c r="JBV42" s="164"/>
      <c r="JBW42" s="164"/>
      <c r="JBX42" s="164"/>
      <c r="JBY42" s="164"/>
      <c r="JBZ42" s="164"/>
      <c r="JCA42" s="164"/>
      <c r="JCB42" s="164"/>
      <c r="JCC42" s="164"/>
      <c r="JCD42" s="164"/>
      <c r="JCE42" s="164"/>
      <c r="JCF42" s="164"/>
      <c r="JCG42" s="164"/>
      <c r="JCH42" s="164"/>
      <c r="JCI42" s="164"/>
      <c r="JCJ42" s="164"/>
      <c r="JCK42" s="164"/>
      <c r="JCL42" s="164"/>
      <c r="JCM42" s="164"/>
      <c r="JCN42" s="164"/>
      <c r="JCO42" s="164"/>
      <c r="JCP42" s="164"/>
      <c r="JCQ42" s="164"/>
      <c r="JCR42" s="164"/>
      <c r="JCS42" s="164"/>
      <c r="JCT42" s="164"/>
      <c r="JCU42" s="164"/>
      <c r="JCV42" s="164"/>
      <c r="JCW42" s="164"/>
      <c r="JCX42" s="164"/>
      <c r="JCY42" s="164"/>
      <c r="JCZ42" s="164"/>
      <c r="JDA42" s="164"/>
      <c r="JDB42" s="164"/>
      <c r="JDC42" s="164"/>
      <c r="JDD42" s="164"/>
      <c r="JDE42" s="164"/>
      <c r="JDF42" s="164"/>
      <c r="JDG42" s="164"/>
      <c r="JDH42" s="164"/>
      <c r="JDI42" s="164"/>
      <c r="JDJ42" s="164"/>
      <c r="JDK42" s="164"/>
      <c r="JDL42" s="164"/>
      <c r="JDM42" s="164"/>
      <c r="JDN42" s="164"/>
      <c r="JDO42" s="164"/>
      <c r="JDP42" s="164"/>
      <c r="JDQ42" s="164"/>
      <c r="JDR42" s="164"/>
      <c r="JDS42" s="164"/>
      <c r="JDT42" s="164"/>
      <c r="JDU42" s="164"/>
      <c r="JDV42" s="164"/>
      <c r="JDW42" s="164"/>
      <c r="JDX42" s="164"/>
      <c r="JDY42" s="164"/>
      <c r="JDZ42" s="164"/>
      <c r="JEA42" s="164"/>
      <c r="JEB42" s="164"/>
      <c r="JEC42" s="164"/>
      <c r="JED42" s="164"/>
      <c r="JEE42" s="164"/>
      <c r="JEF42" s="164"/>
      <c r="JEG42" s="164"/>
      <c r="JEH42" s="164"/>
      <c r="JEI42" s="164"/>
      <c r="JEJ42" s="164"/>
      <c r="JEK42" s="164"/>
      <c r="JEL42" s="164"/>
      <c r="JEM42" s="164"/>
      <c r="JEN42" s="164"/>
      <c r="JEO42" s="164"/>
      <c r="JEP42" s="164"/>
      <c r="JEQ42" s="164"/>
      <c r="JER42" s="164"/>
      <c r="JES42" s="164"/>
      <c r="JET42" s="164"/>
      <c r="JEU42" s="164"/>
      <c r="JEV42" s="164"/>
      <c r="JEW42" s="164"/>
      <c r="JEX42" s="164"/>
      <c r="JEY42" s="164"/>
      <c r="JEZ42" s="164"/>
      <c r="JFA42" s="164"/>
      <c r="JFB42" s="164"/>
      <c r="JFC42" s="164"/>
      <c r="JFD42" s="164"/>
      <c r="JFE42" s="164"/>
      <c r="JFF42" s="164"/>
      <c r="JFG42" s="164"/>
      <c r="JFH42" s="164"/>
      <c r="JFI42" s="164"/>
      <c r="JFJ42" s="164"/>
      <c r="JFK42" s="164"/>
      <c r="JFL42" s="164"/>
      <c r="JFM42" s="164"/>
      <c r="JFN42" s="164"/>
      <c r="JFO42" s="164"/>
      <c r="JFP42" s="164"/>
      <c r="JFQ42" s="164"/>
      <c r="JFR42" s="164"/>
      <c r="JFS42" s="164"/>
      <c r="JFT42" s="164"/>
      <c r="JFU42" s="164"/>
      <c r="JFV42" s="164"/>
      <c r="JFW42" s="164"/>
      <c r="JFX42" s="164"/>
      <c r="JFY42" s="164"/>
      <c r="JFZ42" s="164"/>
      <c r="JGA42" s="164"/>
      <c r="JGB42" s="164"/>
      <c r="JGC42" s="164"/>
      <c r="JGD42" s="164"/>
      <c r="JGE42" s="164"/>
      <c r="JGF42" s="164"/>
      <c r="JGG42" s="164"/>
      <c r="JGH42" s="164"/>
      <c r="JGI42" s="164"/>
      <c r="JGJ42" s="164"/>
      <c r="JGK42" s="164"/>
      <c r="JGL42" s="164"/>
      <c r="JGM42" s="164"/>
      <c r="JGN42" s="164"/>
      <c r="JGO42" s="164"/>
      <c r="JGP42" s="164"/>
      <c r="JGQ42" s="164"/>
      <c r="JGR42" s="164"/>
      <c r="JGS42" s="164"/>
      <c r="JGT42" s="164"/>
      <c r="JGU42" s="164"/>
      <c r="JGV42" s="164"/>
      <c r="JGW42" s="164"/>
      <c r="JGX42" s="164"/>
      <c r="JGY42" s="164"/>
      <c r="JGZ42" s="164"/>
      <c r="JHA42" s="164"/>
      <c r="JHB42" s="164"/>
      <c r="JHC42" s="164"/>
      <c r="JHD42" s="164"/>
      <c r="JHE42" s="164"/>
      <c r="JHF42" s="164"/>
      <c r="JHG42" s="164"/>
      <c r="JHH42" s="164"/>
      <c r="JHI42" s="164"/>
      <c r="JHJ42" s="164"/>
      <c r="JHK42" s="164"/>
      <c r="JHL42" s="164"/>
      <c r="JHM42" s="164"/>
      <c r="JHN42" s="164"/>
      <c r="JHO42" s="164"/>
      <c r="JHP42" s="164"/>
      <c r="JHQ42" s="164"/>
      <c r="JHR42" s="164"/>
      <c r="JHS42" s="164"/>
      <c r="JHT42" s="164"/>
      <c r="JHU42" s="164"/>
      <c r="JHV42" s="164"/>
      <c r="JHW42" s="164"/>
      <c r="JHX42" s="164"/>
      <c r="JHY42" s="164"/>
      <c r="JHZ42" s="164"/>
      <c r="JIA42" s="164"/>
      <c r="JIB42" s="164"/>
      <c r="JIC42" s="164"/>
      <c r="JID42" s="164"/>
      <c r="JIE42" s="164"/>
      <c r="JIF42" s="164"/>
      <c r="JIG42" s="164"/>
      <c r="JIH42" s="164"/>
      <c r="JII42" s="164"/>
      <c r="JIJ42" s="164"/>
      <c r="JIK42" s="164"/>
      <c r="JIL42" s="164"/>
      <c r="JIM42" s="164"/>
      <c r="JIN42" s="164"/>
      <c r="JIO42" s="164"/>
      <c r="JIP42" s="164"/>
      <c r="JIQ42" s="164"/>
      <c r="JIR42" s="164"/>
      <c r="JIS42" s="164"/>
      <c r="JIT42" s="164"/>
      <c r="JIU42" s="164"/>
      <c r="JIV42" s="164"/>
      <c r="JIW42" s="164"/>
      <c r="JIX42" s="164"/>
      <c r="JIY42" s="164"/>
      <c r="JIZ42" s="164"/>
      <c r="JJA42" s="164"/>
      <c r="JJB42" s="164"/>
      <c r="JJC42" s="164"/>
      <c r="JJD42" s="164"/>
      <c r="JJE42" s="164"/>
      <c r="JJF42" s="164"/>
      <c r="JJG42" s="164"/>
      <c r="JJH42" s="164"/>
      <c r="JJI42" s="164"/>
      <c r="JJJ42" s="164"/>
      <c r="JJK42" s="164"/>
      <c r="JJL42" s="164"/>
      <c r="JJM42" s="164"/>
      <c r="JJN42" s="164"/>
      <c r="JJO42" s="164"/>
      <c r="JJP42" s="164"/>
      <c r="JJQ42" s="164"/>
      <c r="JJR42" s="164"/>
      <c r="JJS42" s="164"/>
      <c r="JJT42" s="164"/>
      <c r="JJU42" s="164"/>
      <c r="JJV42" s="164"/>
      <c r="JJW42" s="164"/>
      <c r="JJX42" s="164"/>
      <c r="JJY42" s="164"/>
      <c r="JJZ42" s="164"/>
      <c r="JKA42" s="164"/>
      <c r="JKB42" s="164"/>
      <c r="JKC42" s="164"/>
      <c r="JKD42" s="164"/>
      <c r="JKE42" s="164"/>
      <c r="JKF42" s="164"/>
      <c r="JKG42" s="164"/>
      <c r="JKH42" s="164"/>
      <c r="JKI42" s="164"/>
      <c r="JKJ42" s="164"/>
      <c r="JKK42" s="164"/>
      <c r="JKL42" s="164"/>
      <c r="JKM42" s="164"/>
      <c r="JKN42" s="164"/>
      <c r="JKO42" s="164"/>
      <c r="JKP42" s="164"/>
      <c r="JKQ42" s="164"/>
      <c r="JKR42" s="164"/>
      <c r="JKS42" s="164"/>
      <c r="JKT42" s="164"/>
      <c r="JKU42" s="164"/>
      <c r="JKV42" s="164"/>
      <c r="JKW42" s="164"/>
      <c r="JKX42" s="164"/>
      <c r="JKY42" s="164"/>
      <c r="JKZ42" s="164"/>
      <c r="JLA42" s="164"/>
      <c r="JLB42" s="164"/>
      <c r="JLC42" s="164"/>
      <c r="JLD42" s="164"/>
      <c r="JLE42" s="164"/>
      <c r="JLF42" s="164"/>
      <c r="JLG42" s="164"/>
      <c r="JLH42" s="164"/>
      <c r="JLI42" s="164"/>
      <c r="JLJ42" s="164"/>
      <c r="JLK42" s="164"/>
      <c r="JLL42" s="164"/>
      <c r="JLM42" s="164"/>
      <c r="JLN42" s="164"/>
      <c r="JLO42" s="164"/>
      <c r="JLP42" s="164"/>
      <c r="JLQ42" s="164"/>
      <c r="JLR42" s="164"/>
      <c r="JLS42" s="164"/>
      <c r="JLT42" s="164"/>
      <c r="JLU42" s="164"/>
      <c r="JLV42" s="164"/>
      <c r="JLW42" s="164"/>
      <c r="JLX42" s="164"/>
      <c r="JLY42" s="164"/>
      <c r="JLZ42" s="164"/>
      <c r="JMA42" s="164"/>
      <c r="JMB42" s="164"/>
      <c r="JMC42" s="164"/>
      <c r="JMD42" s="164"/>
      <c r="JME42" s="164"/>
      <c r="JMF42" s="164"/>
      <c r="JMG42" s="164"/>
      <c r="JMH42" s="164"/>
      <c r="JMI42" s="164"/>
      <c r="JMJ42" s="164"/>
      <c r="JMK42" s="164"/>
      <c r="JML42" s="164"/>
      <c r="JMM42" s="164"/>
      <c r="JMN42" s="164"/>
      <c r="JMO42" s="164"/>
      <c r="JMP42" s="164"/>
      <c r="JMQ42" s="164"/>
      <c r="JMR42" s="164"/>
      <c r="JMS42" s="164"/>
      <c r="JMT42" s="164"/>
      <c r="JMU42" s="164"/>
      <c r="JMV42" s="164"/>
      <c r="JMW42" s="164"/>
      <c r="JMX42" s="164"/>
      <c r="JMY42" s="164"/>
      <c r="JMZ42" s="164"/>
      <c r="JNA42" s="164"/>
      <c r="JNB42" s="164"/>
      <c r="JNC42" s="164"/>
      <c r="JND42" s="164"/>
      <c r="JNE42" s="164"/>
      <c r="JNF42" s="164"/>
      <c r="JNG42" s="164"/>
      <c r="JNH42" s="164"/>
      <c r="JNI42" s="164"/>
      <c r="JNJ42" s="164"/>
      <c r="JNK42" s="164"/>
      <c r="JNL42" s="164"/>
      <c r="JNM42" s="164"/>
      <c r="JNN42" s="164"/>
      <c r="JNO42" s="164"/>
      <c r="JNP42" s="164"/>
      <c r="JNQ42" s="164"/>
      <c r="JNR42" s="164"/>
      <c r="JNS42" s="164"/>
      <c r="JNT42" s="164"/>
      <c r="JNU42" s="164"/>
      <c r="JNV42" s="164"/>
      <c r="JNW42" s="164"/>
      <c r="JNX42" s="164"/>
      <c r="JNY42" s="164"/>
      <c r="JNZ42" s="164"/>
      <c r="JOA42" s="164"/>
      <c r="JOB42" s="164"/>
      <c r="JOC42" s="164"/>
      <c r="JOD42" s="164"/>
      <c r="JOE42" s="164"/>
      <c r="JOF42" s="164"/>
      <c r="JOG42" s="164"/>
      <c r="JOH42" s="164"/>
      <c r="JOI42" s="164"/>
      <c r="JOJ42" s="164"/>
      <c r="JOK42" s="164"/>
      <c r="JOL42" s="164"/>
      <c r="JOM42" s="164"/>
      <c r="JON42" s="164"/>
      <c r="JOO42" s="164"/>
      <c r="JOP42" s="164"/>
      <c r="JOQ42" s="164"/>
      <c r="JOR42" s="164"/>
      <c r="JOS42" s="164"/>
      <c r="JOT42" s="164"/>
      <c r="JOU42" s="164"/>
      <c r="JOV42" s="164"/>
      <c r="JOW42" s="164"/>
      <c r="JOX42" s="164"/>
      <c r="JOY42" s="164"/>
      <c r="JOZ42" s="164"/>
      <c r="JPA42" s="164"/>
      <c r="JPB42" s="164"/>
      <c r="JPC42" s="164"/>
      <c r="JPD42" s="164"/>
      <c r="JPE42" s="164"/>
      <c r="JPF42" s="164"/>
      <c r="JPG42" s="164"/>
      <c r="JPH42" s="164"/>
      <c r="JPI42" s="164"/>
      <c r="JPJ42" s="164"/>
      <c r="JPK42" s="164"/>
      <c r="JPL42" s="164"/>
      <c r="JPM42" s="164"/>
      <c r="JPN42" s="164"/>
      <c r="JPO42" s="164"/>
      <c r="JPP42" s="164"/>
      <c r="JPQ42" s="164"/>
      <c r="JPR42" s="164"/>
      <c r="JPS42" s="164"/>
      <c r="JPT42" s="164"/>
      <c r="JPU42" s="164"/>
      <c r="JPV42" s="164"/>
      <c r="JPW42" s="164"/>
      <c r="JPX42" s="164"/>
      <c r="JPY42" s="164"/>
      <c r="JPZ42" s="164"/>
      <c r="JQA42" s="164"/>
      <c r="JQB42" s="164"/>
      <c r="JQC42" s="164"/>
      <c r="JQD42" s="164"/>
      <c r="JQE42" s="164"/>
      <c r="JQF42" s="164"/>
      <c r="JQG42" s="164"/>
      <c r="JQH42" s="164"/>
      <c r="JQI42" s="164"/>
      <c r="JQJ42" s="164"/>
      <c r="JQK42" s="164"/>
      <c r="JQL42" s="164"/>
      <c r="JQM42" s="164"/>
      <c r="JQN42" s="164"/>
      <c r="JQO42" s="164"/>
      <c r="JQP42" s="164"/>
      <c r="JQQ42" s="164"/>
      <c r="JQR42" s="164"/>
      <c r="JQS42" s="164"/>
      <c r="JQT42" s="164"/>
      <c r="JQU42" s="164"/>
      <c r="JQV42" s="164"/>
      <c r="JQW42" s="164"/>
      <c r="JQX42" s="164"/>
      <c r="JQY42" s="164"/>
      <c r="JQZ42" s="164"/>
      <c r="JRA42" s="164"/>
      <c r="JRB42" s="164"/>
      <c r="JRC42" s="164"/>
      <c r="JRD42" s="164"/>
      <c r="JRE42" s="164"/>
      <c r="JRF42" s="164"/>
      <c r="JRG42" s="164"/>
      <c r="JRH42" s="164"/>
      <c r="JRI42" s="164"/>
      <c r="JRJ42" s="164"/>
      <c r="JRK42" s="164"/>
      <c r="JRL42" s="164"/>
      <c r="JRM42" s="164"/>
      <c r="JRN42" s="164"/>
      <c r="JRO42" s="164"/>
      <c r="JRP42" s="164"/>
      <c r="JRQ42" s="164"/>
      <c r="JRR42" s="164"/>
      <c r="JRS42" s="164"/>
      <c r="JRT42" s="164"/>
      <c r="JRU42" s="164"/>
      <c r="JRV42" s="164"/>
      <c r="JRW42" s="164"/>
      <c r="JRX42" s="164"/>
      <c r="JRY42" s="164"/>
      <c r="JRZ42" s="164"/>
      <c r="JSA42" s="164"/>
      <c r="JSB42" s="164"/>
      <c r="JSC42" s="164"/>
      <c r="JSD42" s="164"/>
      <c r="JSE42" s="164"/>
      <c r="JSF42" s="164"/>
      <c r="JSG42" s="164"/>
      <c r="JSH42" s="164"/>
      <c r="JSI42" s="164"/>
      <c r="JSJ42" s="164"/>
      <c r="JSK42" s="164"/>
      <c r="JSL42" s="164"/>
      <c r="JSM42" s="164"/>
      <c r="JSN42" s="164"/>
      <c r="JSO42" s="164"/>
      <c r="JSP42" s="164"/>
      <c r="JSQ42" s="164"/>
      <c r="JSR42" s="164"/>
      <c r="JSS42" s="164"/>
      <c r="JST42" s="164"/>
      <c r="JSU42" s="164"/>
      <c r="JSV42" s="164"/>
      <c r="JSW42" s="164"/>
      <c r="JSX42" s="164"/>
      <c r="JSY42" s="164"/>
      <c r="JSZ42" s="164"/>
      <c r="JTA42" s="164"/>
      <c r="JTB42" s="164"/>
      <c r="JTC42" s="164"/>
      <c r="JTD42" s="164"/>
      <c r="JTE42" s="164"/>
      <c r="JTF42" s="164"/>
      <c r="JTG42" s="164"/>
      <c r="JTH42" s="164"/>
      <c r="JTI42" s="164"/>
      <c r="JTJ42" s="164"/>
      <c r="JTK42" s="164"/>
      <c r="JTL42" s="164"/>
      <c r="JTM42" s="164"/>
      <c r="JTN42" s="164"/>
      <c r="JTO42" s="164"/>
      <c r="JTP42" s="164"/>
      <c r="JTQ42" s="164"/>
      <c r="JTR42" s="164"/>
      <c r="JTS42" s="164"/>
      <c r="JTT42" s="164"/>
      <c r="JTU42" s="164"/>
      <c r="JTV42" s="164"/>
      <c r="JTW42" s="164"/>
      <c r="JTX42" s="164"/>
      <c r="JTY42" s="164"/>
      <c r="JTZ42" s="164"/>
      <c r="JUA42" s="164"/>
      <c r="JUB42" s="164"/>
      <c r="JUC42" s="164"/>
      <c r="JUD42" s="164"/>
      <c r="JUE42" s="164"/>
      <c r="JUF42" s="164"/>
      <c r="JUG42" s="164"/>
      <c r="JUH42" s="164"/>
      <c r="JUI42" s="164"/>
      <c r="JUJ42" s="164"/>
      <c r="JUK42" s="164"/>
      <c r="JUL42" s="164"/>
      <c r="JUM42" s="164"/>
      <c r="JUN42" s="164"/>
      <c r="JUO42" s="164"/>
      <c r="JUP42" s="164"/>
      <c r="JUQ42" s="164"/>
      <c r="JUR42" s="164"/>
      <c r="JUS42" s="164"/>
      <c r="JUT42" s="164"/>
      <c r="JUU42" s="164"/>
      <c r="JUV42" s="164"/>
      <c r="JUW42" s="164"/>
      <c r="JUX42" s="164"/>
      <c r="JUY42" s="164"/>
      <c r="JUZ42" s="164"/>
      <c r="JVA42" s="164"/>
      <c r="JVB42" s="164"/>
      <c r="JVC42" s="164"/>
      <c r="JVD42" s="164"/>
      <c r="JVE42" s="164"/>
      <c r="JVF42" s="164"/>
      <c r="JVG42" s="164"/>
      <c r="JVH42" s="164"/>
      <c r="JVI42" s="164"/>
      <c r="JVJ42" s="164"/>
      <c r="JVK42" s="164"/>
      <c r="JVL42" s="164"/>
      <c r="JVM42" s="164"/>
      <c r="JVN42" s="164"/>
      <c r="JVO42" s="164"/>
      <c r="JVP42" s="164"/>
      <c r="JVQ42" s="164"/>
      <c r="JVR42" s="164"/>
      <c r="JVS42" s="164"/>
      <c r="JVT42" s="164"/>
      <c r="JVU42" s="164"/>
      <c r="JVV42" s="164"/>
      <c r="JVW42" s="164"/>
      <c r="JVX42" s="164"/>
      <c r="JVY42" s="164"/>
      <c r="JVZ42" s="164"/>
      <c r="JWA42" s="164"/>
      <c r="JWB42" s="164"/>
      <c r="JWC42" s="164"/>
      <c r="JWD42" s="164"/>
      <c r="JWE42" s="164"/>
      <c r="JWF42" s="164"/>
      <c r="JWG42" s="164"/>
      <c r="JWH42" s="164"/>
      <c r="JWI42" s="164"/>
      <c r="JWJ42" s="164"/>
      <c r="JWK42" s="164"/>
      <c r="JWL42" s="164"/>
      <c r="JWM42" s="164"/>
      <c r="JWN42" s="164"/>
      <c r="JWO42" s="164"/>
      <c r="JWP42" s="164"/>
      <c r="JWQ42" s="164"/>
      <c r="JWR42" s="164"/>
      <c r="JWS42" s="164"/>
      <c r="JWT42" s="164"/>
      <c r="JWU42" s="164"/>
      <c r="JWV42" s="164"/>
      <c r="JWW42" s="164"/>
      <c r="JWX42" s="164"/>
      <c r="JWY42" s="164"/>
      <c r="JWZ42" s="164"/>
      <c r="JXA42" s="164"/>
      <c r="JXB42" s="164"/>
      <c r="JXC42" s="164"/>
      <c r="JXD42" s="164"/>
      <c r="JXE42" s="164"/>
      <c r="JXF42" s="164"/>
      <c r="JXG42" s="164"/>
      <c r="JXH42" s="164"/>
      <c r="JXI42" s="164"/>
      <c r="JXJ42" s="164"/>
      <c r="JXK42" s="164"/>
      <c r="JXL42" s="164"/>
      <c r="JXM42" s="164"/>
      <c r="JXN42" s="164"/>
      <c r="JXO42" s="164"/>
      <c r="JXP42" s="164"/>
      <c r="JXQ42" s="164"/>
      <c r="JXR42" s="164"/>
      <c r="JXS42" s="164"/>
      <c r="JXT42" s="164"/>
      <c r="JXU42" s="164"/>
      <c r="JXV42" s="164"/>
      <c r="JXW42" s="164"/>
      <c r="JXX42" s="164"/>
      <c r="JXY42" s="164"/>
      <c r="JXZ42" s="164"/>
      <c r="JYA42" s="164"/>
      <c r="JYB42" s="164"/>
      <c r="JYC42" s="164"/>
      <c r="JYD42" s="164"/>
      <c r="JYE42" s="164"/>
      <c r="JYF42" s="164"/>
      <c r="JYG42" s="164"/>
      <c r="JYH42" s="164"/>
      <c r="JYI42" s="164"/>
      <c r="JYJ42" s="164"/>
      <c r="JYK42" s="164"/>
      <c r="JYL42" s="164"/>
      <c r="JYM42" s="164"/>
      <c r="JYN42" s="164"/>
      <c r="JYO42" s="164"/>
      <c r="JYP42" s="164"/>
      <c r="JYQ42" s="164"/>
      <c r="JYR42" s="164"/>
      <c r="JYS42" s="164"/>
      <c r="JYT42" s="164"/>
      <c r="JYU42" s="164"/>
      <c r="JYV42" s="164"/>
      <c r="JYW42" s="164"/>
      <c r="JYX42" s="164"/>
      <c r="JYY42" s="164"/>
      <c r="JYZ42" s="164"/>
      <c r="JZA42" s="164"/>
      <c r="JZB42" s="164"/>
      <c r="JZC42" s="164"/>
      <c r="JZD42" s="164"/>
      <c r="JZE42" s="164"/>
      <c r="JZF42" s="164"/>
      <c r="JZG42" s="164"/>
      <c r="JZH42" s="164"/>
      <c r="JZI42" s="164"/>
      <c r="JZJ42" s="164"/>
      <c r="JZK42" s="164"/>
      <c r="JZL42" s="164"/>
      <c r="JZM42" s="164"/>
      <c r="JZN42" s="164"/>
      <c r="JZO42" s="164"/>
      <c r="JZP42" s="164"/>
      <c r="JZQ42" s="164"/>
      <c r="JZR42" s="164"/>
      <c r="JZS42" s="164"/>
      <c r="JZT42" s="164"/>
      <c r="JZU42" s="164"/>
      <c r="JZV42" s="164"/>
      <c r="JZW42" s="164"/>
      <c r="JZX42" s="164"/>
      <c r="JZY42" s="164"/>
      <c r="JZZ42" s="164"/>
      <c r="KAA42" s="164"/>
      <c r="KAB42" s="164"/>
      <c r="KAC42" s="164"/>
      <c r="KAD42" s="164"/>
      <c r="KAE42" s="164"/>
      <c r="KAF42" s="164"/>
      <c r="KAG42" s="164"/>
      <c r="KAH42" s="164"/>
      <c r="KAI42" s="164"/>
      <c r="KAJ42" s="164"/>
      <c r="KAK42" s="164"/>
      <c r="KAL42" s="164"/>
      <c r="KAM42" s="164"/>
      <c r="KAN42" s="164"/>
      <c r="KAO42" s="164"/>
      <c r="KAP42" s="164"/>
      <c r="KAQ42" s="164"/>
      <c r="KAR42" s="164"/>
      <c r="KAS42" s="164"/>
      <c r="KAT42" s="164"/>
      <c r="KAU42" s="164"/>
      <c r="KAV42" s="164"/>
      <c r="KAW42" s="164"/>
      <c r="KAX42" s="164"/>
      <c r="KAY42" s="164"/>
      <c r="KAZ42" s="164"/>
      <c r="KBA42" s="164"/>
      <c r="KBB42" s="164"/>
      <c r="KBC42" s="164"/>
      <c r="KBD42" s="164"/>
      <c r="KBE42" s="164"/>
      <c r="KBF42" s="164"/>
      <c r="KBG42" s="164"/>
      <c r="KBH42" s="164"/>
      <c r="KBI42" s="164"/>
      <c r="KBJ42" s="164"/>
      <c r="KBK42" s="164"/>
      <c r="KBL42" s="164"/>
      <c r="KBM42" s="164"/>
      <c r="KBN42" s="164"/>
      <c r="KBO42" s="164"/>
      <c r="KBP42" s="164"/>
      <c r="KBQ42" s="164"/>
      <c r="KBR42" s="164"/>
      <c r="KBS42" s="164"/>
      <c r="KBT42" s="164"/>
      <c r="KBU42" s="164"/>
      <c r="KBV42" s="164"/>
      <c r="KBW42" s="164"/>
      <c r="KBX42" s="164"/>
      <c r="KBY42" s="164"/>
      <c r="KBZ42" s="164"/>
      <c r="KCA42" s="164"/>
      <c r="KCB42" s="164"/>
      <c r="KCC42" s="164"/>
      <c r="KCD42" s="164"/>
      <c r="KCE42" s="164"/>
      <c r="KCF42" s="164"/>
      <c r="KCG42" s="164"/>
      <c r="KCH42" s="164"/>
      <c r="KCI42" s="164"/>
      <c r="KCJ42" s="164"/>
      <c r="KCK42" s="164"/>
      <c r="KCL42" s="164"/>
      <c r="KCM42" s="164"/>
      <c r="KCN42" s="164"/>
      <c r="KCO42" s="164"/>
      <c r="KCP42" s="164"/>
      <c r="KCQ42" s="164"/>
      <c r="KCR42" s="164"/>
      <c r="KCS42" s="164"/>
      <c r="KCT42" s="164"/>
      <c r="KCU42" s="164"/>
      <c r="KCV42" s="164"/>
      <c r="KCW42" s="164"/>
      <c r="KCX42" s="164"/>
      <c r="KCY42" s="164"/>
      <c r="KCZ42" s="164"/>
      <c r="KDA42" s="164"/>
      <c r="KDB42" s="164"/>
      <c r="KDC42" s="164"/>
      <c r="KDD42" s="164"/>
      <c r="KDE42" s="164"/>
      <c r="KDF42" s="164"/>
      <c r="KDG42" s="164"/>
      <c r="KDH42" s="164"/>
      <c r="KDI42" s="164"/>
      <c r="KDJ42" s="164"/>
      <c r="KDK42" s="164"/>
      <c r="KDL42" s="164"/>
      <c r="KDM42" s="164"/>
      <c r="KDN42" s="164"/>
      <c r="KDO42" s="164"/>
      <c r="KDP42" s="164"/>
      <c r="KDQ42" s="164"/>
      <c r="KDR42" s="164"/>
      <c r="KDS42" s="164"/>
      <c r="KDT42" s="164"/>
      <c r="KDU42" s="164"/>
      <c r="KDV42" s="164"/>
      <c r="KDW42" s="164"/>
      <c r="KDX42" s="164"/>
      <c r="KDY42" s="164"/>
      <c r="KDZ42" s="164"/>
      <c r="KEA42" s="164"/>
      <c r="KEB42" s="164"/>
      <c r="KEC42" s="164"/>
      <c r="KED42" s="164"/>
      <c r="KEE42" s="164"/>
      <c r="KEF42" s="164"/>
      <c r="KEG42" s="164"/>
      <c r="KEH42" s="164"/>
      <c r="KEI42" s="164"/>
      <c r="KEJ42" s="164"/>
      <c r="KEK42" s="164"/>
      <c r="KEL42" s="164"/>
      <c r="KEM42" s="164"/>
      <c r="KEN42" s="164"/>
      <c r="KEO42" s="164"/>
      <c r="KEP42" s="164"/>
      <c r="KEQ42" s="164"/>
      <c r="KER42" s="164"/>
      <c r="KES42" s="164"/>
      <c r="KET42" s="164"/>
      <c r="KEU42" s="164"/>
      <c r="KEV42" s="164"/>
      <c r="KEW42" s="164"/>
      <c r="KEX42" s="164"/>
      <c r="KEY42" s="164"/>
      <c r="KEZ42" s="164"/>
      <c r="KFA42" s="164"/>
      <c r="KFB42" s="164"/>
      <c r="KFC42" s="164"/>
      <c r="KFD42" s="164"/>
      <c r="KFE42" s="164"/>
      <c r="KFF42" s="164"/>
      <c r="KFG42" s="164"/>
      <c r="KFH42" s="164"/>
      <c r="KFI42" s="164"/>
      <c r="KFJ42" s="164"/>
      <c r="KFK42" s="164"/>
      <c r="KFL42" s="164"/>
      <c r="KFM42" s="164"/>
      <c r="KFN42" s="164"/>
      <c r="KFO42" s="164"/>
      <c r="KFP42" s="164"/>
      <c r="KFQ42" s="164"/>
      <c r="KFR42" s="164"/>
      <c r="KFS42" s="164"/>
      <c r="KFT42" s="164"/>
      <c r="KFU42" s="164"/>
      <c r="KFV42" s="164"/>
      <c r="KFW42" s="164"/>
      <c r="KFX42" s="164"/>
      <c r="KFY42" s="164"/>
      <c r="KFZ42" s="164"/>
      <c r="KGA42" s="164"/>
      <c r="KGB42" s="164"/>
      <c r="KGC42" s="164"/>
      <c r="KGD42" s="164"/>
      <c r="KGE42" s="164"/>
      <c r="KGF42" s="164"/>
      <c r="KGG42" s="164"/>
      <c r="KGH42" s="164"/>
      <c r="KGI42" s="164"/>
      <c r="KGJ42" s="164"/>
      <c r="KGK42" s="164"/>
      <c r="KGL42" s="164"/>
      <c r="KGM42" s="164"/>
      <c r="KGN42" s="164"/>
      <c r="KGO42" s="164"/>
      <c r="KGP42" s="164"/>
      <c r="KGQ42" s="164"/>
      <c r="KGR42" s="164"/>
      <c r="KGS42" s="164"/>
      <c r="KGT42" s="164"/>
      <c r="KGU42" s="164"/>
      <c r="KGV42" s="164"/>
      <c r="KGW42" s="164"/>
      <c r="KGX42" s="164"/>
      <c r="KGY42" s="164"/>
      <c r="KGZ42" s="164"/>
      <c r="KHA42" s="164"/>
      <c r="KHB42" s="164"/>
      <c r="KHC42" s="164"/>
      <c r="KHD42" s="164"/>
      <c r="KHE42" s="164"/>
      <c r="KHF42" s="164"/>
      <c r="KHG42" s="164"/>
      <c r="KHH42" s="164"/>
      <c r="KHI42" s="164"/>
      <c r="KHJ42" s="164"/>
      <c r="KHK42" s="164"/>
      <c r="KHL42" s="164"/>
      <c r="KHM42" s="164"/>
      <c r="KHN42" s="164"/>
      <c r="KHO42" s="164"/>
      <c r="KHP42" s="164"/>
      <c r="KHQ42" s="164"/>
      <c r="KHR42" s="164"/>
      <c r="KHS42" s="164"/>
      <c r="KHT42" s="164"/>
      <c r="KHU42" s="164"/>
      <c r="KHV42" s="164"/>
      <c r="KHW42" s="164"/>
      <c r="KHX42" s="164"/>
      <c r="KHY42" s="164"/>
      <c r="KHZ42" s="164"/>
      <c r="KIA42" s="164"/>
      <c r="KIB42" s="164"/>
      <c r="KIC42" s="164"/>
      <c r="KID42" s="164"/>
      <c r="KIE42" s="164"/>
      <c r="KIF42" s="164"/>
      <c r="KIG42" s="164"/>
      <c r="KIH42" s="164"/>
      <c r="KII42" s="164"/>
      <c r="KIJ42" s="164"/>
      <c r="KIK42" s="164"/>
      <c r="KIL42" s="164"/>
      <c r="KIM42" s="164"/>
      <c r="KIN42" s="164"/>
      <c r="KIO42" s="164"/>
      <c r="KIP42" s="164"/>
      <c r="KIQ42" s="164"/>
      <c r="KIR42" s="164"/>
      <c r="KIS42" s="164"/>
      <c r="KIT42" s="164"/>
      <c r="KIU42" s="164"/>
      <c r="KIV42" s="164"/>
      <c r="KIW42" s="164"/>
      <c r="KIX42" s="164"/>
      <c r="KIY42" s="164"/>
      <c r="KIZ42" s="164"/>
      <c r="KJA42" s="164"/>
      <c r="KJB42" s="164"/>
      <c r="KJC42" s="164"/>
      <c r="KJD42" s="164"/>
      <c r="KJE42" s="164"/>
      <c r="KJF42" s="164"/>
      <c r="KJG42" s="164"/>
      <c r="KJH42" s="164"/>
      <c r="KJI42" s="164"/>
      <c r="KJJ42" s="164"/>
      <c r="KJK42" s="164"/>
      <c r="KJL42" s="164"/>
      <c r="KJM42" s="164"/>
      <c r="KJN42" s="164"/>
      <c r="KJO42" s="164"/>
      <c r="KJP42" s="164"/>
      <c r="KJQ42" s="164"/>
      <c r="KJR42" s="164"/>
      <c r="KJS42" s="164"/>
      <c r="KJT42" s="164"/>
      <c r="KJU42" s="164"/>
      <c r="KJV42" s="164"/>
      <c r="KJW42" s="164"/>
      <c r="KJX42" s="164"/>
      <c r="KJY42" s="164"/>
      <c r="KJZ42" s="164"/>
      <c r="KKA42" s="164"/>
      <c r="KKB42" s="164"/>
      <c r="KKC42" s="164"/>
      <c r="KKD42" s="164"/>
      <c r="KKE42" s="164"/>
      <c r="KKF42" s="164"/>
      <c r="KKG42" s="164"/>
      <c r="KKH42" s="164"/>
      <c r="KKI42" s="164"/>
      <c r="KKJ42" s="164"/>
      <c r="KKK42" s="164"/>
      <c r="KKL42" s="164"/>
      <c r="KKM42" s="164"/>
      <c r="KKN42" s="164"/>
      <c r="KKO42" s="164"/>
      <c r="KKP42" s="164"/>
      <c r="KKQ42" s="164"/>
      <c r="KKR42" s="164"/>
      <c r="KKS42" s="164"/>
      <c r="KKT42" s="164"/>
      <c r="KKU42" s="164"/>
      <c r="KKV42" s="164"/>
      <c r="KKW42" s="164"/>
      <c r="KKX42" s="164"/>
      <c r="KKY42" s="164"/>
      <c r="KKZ42" s="164"/>
      <c r="KLA42" s="164"/>
      <c r="KLB42" s="164"/>
      <c r="KLC42" s="164"/>
      <c r="KLD42" s="164"/>
      <c r="KLE42" s="164"/>
      <c r="KLF42" s="164"/>
      <c r="KLG42" s="164"/>
      <c r="KLH42" s="164"/>
      <c r="KLI42" s="164"/>
      <c r="KLJ42" s="164"/>
      <c r="KLK42" s="164"/>
      <c r="KLL42" s="164"/>
      <c r="KLM42" s="164"/>
      <c r="KLN42" s="164"/>
      <c r="KLO42" s="164"/>
      <c r="KLP42" s="164"/>
      <c r="KLQ42" s="164"/>
      <c r="KLR42" s="164"/>
      <c r="KLS42" s="164"/>
      <c r="KLT42" s="164"/>
      <c r="KLU42" s="164"/>
      <c r="KLV42" s="164"/>
      <c r="KLW42" s="164"/>
      <c r="KLX42" s="164"/>
      <c r="KLY42" s="164"/>
      <c r="KLZ42" s="164"/>
      <c r="KMA42" s="164"/>
      <c r="KMB42" s="164"/>
      <c r="KMC42" s="164"/>
      <c r="KMD42" s="164"/>
      <c r="KME42" s="164"/>
      <c r="KMF42" s="164"/>
      <c r="KMG42" s="164"/>
      <c r="KMH42" s="164"/>
      <c r="KMI42" s="164"/>
      <c r="KMJ42" s="164"/>
      <c r="KMK42" s="164"/>
      <c r="KML42" s="164"/>
      <c r="KMM42" s="164"/>
      <c r="KMN42" s="164"/>
      <c r="KMO42" s="164"/>
      <c r="KMP42" s="164"/>
      <c r="KMQ42" s="164"/>
      <c r="KMR42" s="164"/>
      <c r="KMS42" s="164"/>
      <c r="KMT42" s="164"/>
      <c r="KMU42" s="164"/>
      <c r="KMV42" s="164"/>
      <c r="KMW42" s="164"/>
      <c r="KMX42" s="164"/>
      <c r="KMY42" s="164"/>
      <c r="KMZ42" s="164"/>
      <c r="KNA42" s="164"/>
      <c r="KNB42" s="164"/>
      <c r="KNC42" s="164"/>
      <c r="KND42" s="164"/>
      <c r="KNE42" s="164"/>
      <c r="KNF42" s="164"/>
      <c r="KNG42" s="164"/>
      <c r="KNH42" s="164"/>
      <c r="KNI42" s="164"/>
      <c r="KNJ42" s="164"/>
      <c r="KNK42" s="164"/>
      <c r="KNL42" s="164"/>
      <c r="KNM42" s="164"/>
      <c r="KNN42" s="164"/>
      <c r="KNO42" s="164"/>
      <c r="KNP42" s="164"/>
      <c r="KNQ42" s="164"/>
      <c r="KNR42" s="164"/>
      <c r="KNS42" s="164"/>
      <c r="KNT42" s="164"/>
      <c r="KNU42" s="164"/>
      <c r="KNV42" s="164"/>
      <c r="KNW42" s="164"/>
      <c r="KNX42" s="164"/>
      <c r="KNY42" s="164"/>
      <c r="KNZ42" s="164"/>
      <c r="KOA42" s="164"/>
      <c r="KOB42" s="164"/>
      <c r="KOC42" s="164"/>
      <c r="KOD42" s="164"/>
      <c r="KOE42" s="164"/>
      <c r="KOF42" s="164"/>
      <c r="KOG42" s="164"/>
      <c r="KOH42" s="164"/>
      <c r="KOI42" s="164"/>
      <c r="KOJ42" s="164"/>
      <c r="KOK42" s="164"/>
      <c r="KOL42" s="164"/>
      <c r="KOM42" s="164"/>
      <c r="KON42" s="164"/>
      <c r="KOO42" s="164"/>
      <c r="KOP42" s="164"/>
      <c r="KOQ42" s="164"/>
      <c r="KOR42" s="164"/>
      <c r="KOS42" s="164"/>
      <c r="KOT42" s="164"/>
      <c r="KOU42" s="164"/>
      <c r="KOV42" s="164"/>
      <c r="KOW42" s="164"/>
      <c r="KOX42" s="164"/>
      <c r="KOY42" s="164"/>
      <c r="KOZ42" s="164"/>
      <c r="KPA42" s="164"/>
      <c r="KPB42" s="164"/>
      <c r="KPC42" s="164"/>
      <c r="KPD42" s="164"/>
      <c r="KPE42" s="164"/>
      <c r="KPF42" s="164"/>
      <c r="KPG42" s="164"/>
      <c r="KPH42" s="164"/>
      <c r="KPI42" s="164"/>
      <c r="KPJ42" s="164"/>
      <c r="KPK42" s="164"/>
      <c r="KPL42" s="164"/>
      <c r="KPM42" s="164"/>
      <c r="KPN42" s="164"/>
      <c r="KPO42" s="164"/>
      <c r="KPP42" s="164"/>
      <c r="KPQ42" s="164"/>
      <c r="KPR42" s="164"/>
      <c r="KPS42" s="164"/>
      <c r="KPT42" s="164"/>
      <c r="KPU42" s="164"/>
      <c r="KPV42" s="164"/>
      <c r="KPW42" s="164"/>
      <c r="KPX42" s="164"/>
      <c r="KPY42" s="164"/>
      <c r="KPZ42" s="164"/>
      <c r="KQA42" s="164"/>
      <c r="KQB42" s="164"/>
      <c r="KQC42" s="164"/>
      <c r="KQD42" s="164"/>
      <c r="KQE42" s="164"/>
      <c r="KQF42" s="164"/>
      <c r="KQG42" s="164"/>
      <c r="KQH42" s="164"/>
      <c r="KQI42" s="164"/>
      <c r="KQJ42" s="164"/>
      <c r="KQK42" s="164"/>
      <c r="KQL42" s="164"/>
      <c r="KQM42" s="164"/>
      <c r="KQN42" s="164"/>
      <c r="KQO42" s="164"/>
      <c r="KQP42" s="164"/>
      <c r="KQQ42" s="164"/>
      <c r="KQR42" s="164"/>
      <c r="KQS42" s="164"/>
      <c r="KQT42" s="164"/>
      <c r="KQU42" s="164"/>
      <c r="KQV42" s="164"/>
      <c r="KQW42" s="164"/>
      <c r="KQX42" s="164"/>
      <c r="KQY42" s="164"/>
      <c r="KQZ42" s="164"/>
      <c r="KRA42" s="164"/>
      <c r="KRB42" s="164"/>
      <c r="KRC42" s="164"/>
      <c r="KRD42" s="164"/>
      <c r="KRE42" s="164"/>
      <c r="KRF42" s="164"/>
      <c r="KRG42" s="164"/>
      <c r="KRH42" s="164"/>
      <c r="KRI42" s="164"/>
      <c r="KRJ42" s="164"/>
      <c r="KRK42" s="164"/>
      <c r="KRL42" s="164"/>
      <c r="KRM42" s="164"/>
      <c r="KRN42" s="164"/>
      <c r="KRO42" s="164"/>
      <c r="KRP42" s="164"/>
      <c r="KRQ42" s="164"/>
      <c r="KRR42" s="164"/>
      <c r="KRS42" s="164"/>
      <c r="KRT42" s="164"/>
      <c r="KRU42" s="164"/>
      <c r="KRV42" s="164"/>
      <c r="KRW42" s="164"/>
      <c r="KRX42" s="164"/>
      <c r="KRY42" s="164"/>
      <c r="KRZ42" s="164"/>
      <c r="KSA42" s="164"/>
      <c r="KSB42" s="164"/>
      <c r="KSC42" s="164"/>
      <c r="KSD42" s="164"/>
      <c r="KSE42" s="164"/>
      <c r="KSF42" s="164"/>
      <c r="KSG42" s="164"/>
      <c r="KSH42" s="164"/>
      <c r="KSI42" s="164"/>
      <c r="KSJ42" s="164"/>
      <c r="KSK42" s="164"/>
      <c r="KSL42" s="164"/>
      <c r="KSM42" s="164"/>
      <c r="KSN42" s="164"/>
      <c r="KSO42" s="164"/>
      <c r="KSP42" s="164"/>
      <c r="KSQ42" s="164"/>
      <c r="KSR42" s="164"/>
      <c r="KSS42" s="164"/>
      <c r="KST42" s="164"/>
      <c r="KSU42" s="164"/>
      <c r="KSV42" s="164"/>
      <c r="KSW42" s="164"/>
      <c r="KSX42" s="164"/>
      <c r="KSY42" s="164"/>
      <c r="KSZ42" s="164"/>
      <c r="KTA42" s="164"/>
      <c r="KTB42" s="164"/>
      <c r="KTC42" s="164"/>
      <c r="KTD42" s="164"/>
      <c r="KTE42" s="164"/>
      <c r="KTF42" s="164"/>
      <c r="KTG42" s="164"/>
      <c r="KTH42" s="164"/>
      <c r="KTI42" s="164"/>
      <c r="KTJ42" s="164"/>
      <c r="KTK42" s="164"/>
      <c r="KTL42" s="164"/>
      <c r="KTM42" s="164"/>
      <c r="KTN42" s="164"/>
      <c r="KTO42" s="164"/>
      <c r="KTP42" s="164"/>
      <c r="KTQ42" s="164"/>
      <c r="KTR42" s="164"/>
      <c r="KTS42" s="164"/>
      <c r="KTT42" s="164"/>
      <c r="KTU42" s="164"/>
      <c r="KTV42" s="164"/>
      <c r="KTW42" s="164"/>
      <c r="KTX42" s="164"/>
      <c r="KTY42" s="164"/>
      <c r="KTZ42" s="164"/>
      <c r="KUA42" s="164"/>
      <c r="KUB42" s="164"/>
      <c r="KUC42" s="164"/>
      <c r="KUD42" s="164"/>
      <c r="KUE42" s="164"/>
      <c r="KUF42" s="164"/>
      <c r="KUG42" s="164"/>
      <c r="KUH42" s="164"/>
      <c r="KUI42" s="164"/>
      <c r="KUJ42" s="164"/>
      <c r="KUK42" s="164"/>
      <c r="KUL42" s="164"/>
      <c r="KUM42" s="164"/>
      <c r="KUN42" s="164"/>
      <c r="KUO42" s="164"/>
      <c r="KUP42" s="164"/>
      <c r="KUQ42" s="164"/>
      <c r="KUR42" s="164"/>
      <c r="KUS42" s="164"/>
      <c r="KUT42" s="164"/>
      <c r="KUU42" s="164"/>
      <c r="KUV42" s="164"/>
      <c r="KUW42" s="164"/>
      <c r="KUX42" s="164"/>
      <c r="KUY42" s="164"/>
      <c r="KUZ42" s="164"/>
      <c r="KVA42" s="164"/>
      <c r="KVB42" s="164"/>
      <c r="KVC42" s="164"/>
      <c r="KVD42" s="164"/>
      <c r="KVE42" s="164"/>
      <c r="KVF42" s="164"/>
      <c r="KVG42" s="164"/>
      <c r="KVH42" s="164"/>
      <c r="KVI42" s="164"/>
      <c r="KVJ42" s="164"/>
      <c r="KVK42" s="164"/>
      <c r="KVL42" s="164"/>
      <c r="KVM42" s="164"/>
      <c r="KVN42" s="164"/>
      <c r="KVO42" s="164"/>
      <c r="KVP42" s="164"/>
      <c r="KVQ42" s="164"/>
      <c r="KVR42" s="164"/>
      <c r="KVS42" s="164"/>
      <c r="KVT42" s="164"/>
      <c r="KVU42" s="164"/>
      <c r="KVV42" s="164"/>
      <c r="KVW42" s="164"/>
      <c r="KVX42" s="164"/>
      <c r="KVY42" s="164"/>
      <c r="KVZ42" s="164"/>
      <c r="KWA42" s="164"/>
      <c r="KWB42" s="164"/>
      <c r="KWC42" s="164"/>
      <c r="KWD42" s="164"/>
      <c r="KWE42" s="164"/>
      <c r="KWF42" s="164"/>
      <c r="KWG42" s="164"/>
      <c r="KWH42" s="164"/>
      <c r="KWI42" s="164"/>
      <c r="KWJ42" s="164"/>
      <c r="KWK42" s="164"/>
      <c r="KWL42" s="164"/>
      <c r="KWM42" s="164"/>
      <c r="KWN42" s="164"/>
      <c r="KWO42" s="164"/>
      <c r="KWP42" s="164"/>
      <c r="KWQ42" s="164"/>
      <c r="KWR42" s="164"/>
      <c r="KWS42" s="164"/>
      <c r="KWT42" s="164"/>
      <c r="KWU42" s="164"/>
      <c r="KWV42" s="164"/>
      <c r="KWW42" s="164"/>
      <c r="KWX42" s="164"/>
      <c r="KWY42" s="164"/>
      <c r="KWZ42" s="164"/>
      <c r="KXA42" s="164"/>
      <c r="KXB42" s="164"/>
      <c r="KXC42" s="164"/>
      <c r="KXD42" s="164"/>
      <c r="KXE42" s="164"/>
      <c r="KXF42" s="164"/>
      <c r="KXG42" s="164"/>
      <c r="KXH42" s="164"/>
      <c r="KXI42" s="164"/>
      <c r="KXJ42" s="164"/>
      <c r="KXK42" s="164"/>
      <c r="KXL42" s="164"/>
      <c r="KXM42" s="164"/>
      <c r="KXN42" s="164"/>
      <c r="KXO42" s="164"/>
      <c r="KXP42" s="164"/>
      <c r="KXQ42" s="164"/>
      <c r="KXR42" s="164"/>
      <c r="KXS42" s="164"/>
      <c r="KXT42" s="164"/>
      <c r="KXU42" s="164"/>
      <c r="KXV42" s="164"/>
      <c r="KXW42" s="164"/>
      <c r="KXX42" s="164"/>
      <c r="KXY42" s="164"/>
      <c r="KXZ42" s="164"/>
      <c r="KYA42" s="164"/>
      <c r="KYB42" s="164"/>
      <c r="KYC42" s="164"/>
      <c r="KYD42" s="164"/>
      <c r="KYE42" s="164"/>
      <c r="KYF42" s="164"/>
      <c r="KYG42" s="164"/>
      <c r="KYH42" s="164"/>
      <c r="KYI42" s="164"/>
      <c r="KYJ42" s="164"/>
      <c r="KYK42" s="164"/>
      <c r="KYL42" s="164"/>
      <c r="KYM42" s="164"/>
      <c r="KYN42" s="164"/>
      <c r="KYO42" s="164"/>
      <c r="KYP42" s="164"/>
      <c r="KYQ42" s="164"/>
      <c r="KYR42" s="164"/>
      <c r="KYS42" s="164"/>
      <c r="KYT42" s="164"/>
      <c r="KYU42" s="164"/>
      <c r="KYV42" s="164"/>
      <c r="KYW42" s="164"/>
      <c r="KYX42" s="164"/>
      <c r="KYY42" s="164"/>
      <c r="KYZ42" s="164"/>
      <c r="KZA42" s="164"/>
      <c r="KZB42" s="164"/>
      <c r="KZC42" s="164"/>
      <c r="KZD42" s="164"/>
      <c r="KZE42" s="164"/>
      <c r="KZF42" s="164"/>
      <c r="KZG42" s="164"/>
      <c r="KZH42" s="164"/>
      <c r="KZI42" s="164"/>
      <c r="KZJ42" s="164"/>
      <c r="KZK42" s="164"/>
      <c r="KZL42" s="164"/>
      <c r="KZM42" s="164"/>
      <c r="KZN42" s="164"/>
      <c r="KZO42" s="164"/>
      <c r="KZP42" s="164"/>
      <c r="KZQ42" s="164"/>
      <c r="KZR42" s="164"/>
      <c r="KZS42" s="164"/>
      <c r="KZT42" s="164"/>
      <c r="KZU42" s="164"/>
      <c r="KZV42" s="164"/>
      <c r="KZW42" s="164"/>
      <c r="KZX42" s="164"/>
      <c r="KZY42" s="164"/>
      <c r="KZZ42" s="164"/>
      <c r="LAA42" s="164"/>
      <c r="LAB42" s="164"/>
      <c r="LAC42" s="164"/>
      <c r="LAD42" s="164"/>
      <c r="LAE42" s="164"/>
      <c r="LAF42" s="164"/>
      <c r="LAG42" s="164"/>
      <c r="LAH42" s="164"/>
      <c r="LAI42" s="164"/>
      <c r="LAJ42" s="164"/>
      <c r="LAK42" s="164"/>
      <c r="LAL42" s="164"/>
      <c r="LAM42" s="164"/>
      <c r="LAN42" s="164"/>
      <c r="LAO42" s="164"/>
      <c r="LAP42" s="164"/>
      <c r="LAQ42" s="164"/>
      <c r="LAR42" s="164"/>
      <c r="LAS42" s="164"/>
      <c r="LAT42" s="164"/>
      <c r="LAU42" s="164"/>
      <c r="LAV42" s="164"/>
      <c r="LAW42" s="164"/>
      <c r="LAX42" s="164"/>
      <c r="LAY42" s="164"/>
      <c r="LAZ42" s="164"/>
      <c r="LBA42" s="164"/>
      <c r="LBB42" s="164"/>
      <c r="LBC42" s="164"/>
      <c r="LBD42" s="164"/>
      <c r="LBE42" s="164"/>
      <c r="LBF42" s="164"/>
      <c r="LBG42" s="164"/>
      <c r="LBH42" s="164"/>
      <c r="LBI42" s="164"/>
      <c r="LBJ42" s="164"/>
      <c r="LBK42" s="164"/>
      <c r="LBL42" s="164"/>
      <c r="LBM42" s="164"/>
      <c r="LBN42" s="164"/>
      <c r="LBO42" s="164"/>
      <c r="LBP42" s="164"/>
      <c r="LBQ42" s="164"/>
      <c r="LBR42" s="164"/>
      <c r="LBS42" s="164"/>
      <c r="LBT42" s="164"/>
      <c r="LBU42" s="164"/>
      <c r="LBV42" s="164"/>
      <c r="LBW42" s="164"/>
      <c r="LBX42" s="164"/>
      <c r="LBY42" s="164"/>
      <c r="LBZ42" s="164"/>
      <c r="LCA42" s="164"/>
      <c r="LCB42" s="164"/>
      <c r="LCC42" s="164"/>
      <c r="LCD42" s="164"/>
      <c r="LCE42" s="164"/>
      <c r="LCF42" s="164"/>
      <c r="LCG42" s="164"/>
      <c r="LCH42" s="164"/>
      <c r="LCI42" s="164"/>
      <c r="LCJ42" s="164"/>
      <c r="LCK42" s="164"/>
      <c r="LCL42" s="164"/>
      <c r="LCM42" s="164"/>
      <c r="LCN42" s="164"/>
      <c r="LCO42" s="164"/>
      <c r="LCP42" s="164"/>
      <c r="LCQ42" s="164"/>
      <c r="LCR42" s="164"/>
      <c r="LCS42" s="164"/>
      <c r="LCT42" s="164"/>
      <c r="LCU42" s="164"/>
      <c r="LCV42" s="164"/>
      <c r="LCW42" s="164"/>
      <c r="LCX42" s="164"/>
      <c r="LCY42" s="164"/>
      <c r="LCZ42" s="164"/>
      <c r="LDA42" s="164"/>
      <c r="LDB42" s="164"/>
      <c r="LDC42" s="164"/>
      <c r="LDD42" s="164"/>
      <c r="LDE42" s="164"/>
      <c r="LDF42" s="164"/>
      <c r="LDG42" s="164"/>
      <c r="LDH42" s="164"/>
      <c r="LDI42" s="164"/>
      <c r="LDJ42" s="164"/>
      <c r="LDK42" s="164"/>
      <c r="LDL42" s="164"/>
      <c r="LDM42" s="164"/>
      <c r="LDN42" s="164"/>
      <c r="LDO42" s="164"/>
      <c r="LDP42" s="164"/>
      <c r="LDQ42" s="164"/>
      <c r="LDR42" s="164"/>
      <c r="LDS42" s="164"/>
      <c r="LDT42" s="164"/>
      <c r="LDU42" s="164"/>
      <c r="LDV42" s="164"/>
      <c r="LDW42" s="164"/>
      <c r="LDX42" s="164"/>
      <c r="LDY42" s="164"/>
      <c r="LDZ42" s="164"/>
      <c r="LEA42" s="164"/>
      <c r="LEB42" s="164"/>
      <c r="LEC42" s="164"/>
      <c r="LED42" s="164"/>
      <c r="LEE42" s="164"/>
      <c r="LEF42" s="164"/>
      <c r="LEG42" s="164"/>
      <c r="LEH42" s="164"/>
      <c r="LEI42" s="164"/>
      <c r="LEJ42" s="164"/>
      <c r="LEK42" s="164"/>
      <c r="LEL42" s="164"/>
      <c r="LEM42" s="164"/>
      <c r="LEN42" s="164"/>
      <c r="LEO42" s="164"/>
      <c r="LEP42" s="164"/>
      <c r="LEQ42" s="164"/>
      <c r="LER42" s="164"/>
      <c r="LES42" s="164"/>
      <c r="LET42" s="164"/>
      <c r="LEU42" s="164"/>
      <c r="LEV42" s="164"/>
      <c r="LEW42" s="164"/>
      <c r="LEX42" s="164"/>
      <c r="LEY42" s="164"/>
      <c r="LEZ42" s="164"/>
      <c r="LFA42" s="164"/>
      <c r="LFB42" s="164"/>
      <c r="LFC42" s="164"/>
      <c r="LFD42" s="164"/>
      <c r="LFE42" s="164"/>
      <c r="LFF42" s="164"/>
      <c r="LFG42" s="164"/>
      <c r="LFH42" s="164"/>
      <c r="LFI42" s="164"/>
      <c r="LFJ42" s="164"/>
      <c r="LFK42" s="164"/>
      <c r="LFL42" s="164"/>
      <c r="LFM42" s="164"/>
      <c r="LFN42" s="164"/>
      <c r="LFO42" s="164"/>
      <c r="LFP42" s="164"/>
      <c r="LFQ42" s="164"/>
      <c r="LFR42" s="164"/>
      <c r="LFS42" s="164"/>
      <c r="LFT42" s="164"/>
      <c r="LFU42" s="164"/>
      <c r="LFV42" s="164"/>
      <c r="LFW42" s="164"/>
      <c r="LFX42" s="164"/>
      <c r="LFY42" s="164"/>
      <c r="LFZ42" s="164"/>
      <c r="LGA42" s="164"/>
      <c r="LGB42" s="164"/>
      <c r="LGC42" s="164"/>
      <c r="LGD42" s="164"/>
      <c r="LGE42" s="164"/>
      <c r="LGF42" s="164"/>
      <c r="LGG42" s="164"/>
      <c r="LGH42" s="164"/>
      <c r="LGI42" s="164"/>
      <c r="LGJ42" s="164"/>
      <c r="LGK42" s="164"/>
      <c r="LGL42" s="164"/>
      <c r="LGM42" s="164"/>
      <c r="LGN42" s="164"/>
      <c r="LGO42" s="164"/>
      <c r="LGP42" s="164"/>
      <c r="LGQ42" s="164"/>
      <c r="LGR42" s="164"/>
      <c r="LGS42" s="164"/>
      <c r="LGT42" s="164"/>
      <c r="LGU42" s="164"/>
      <c r="LGV42" s="164"/>
      <c r="LGW42" s="164"/>
      <c r="LGX42" s="164"/>
      <c r="LGY42" s="164"/>
      <c r="LGZ42" s="164"/>
      <c r="LHA42" s="164"/>
      <c r="LHB42" s="164"/>
      <c r="LHC42" s="164"/>
      <c r="LHD42" s="164"/>
      <c r="LHE42" s="164"/>
      <c r="LHF42" s="164"/>
      <c r="LHG42" s="164"/>
      <c r="LHH42" s="164"/>
      <c r="LHI42" s="164"/>
      <c r="LHJ42" s="164"/>
      <c r="LHK42" s="164"/>
      <c r="LHL42" s="164"/>
      <c r="LHM42" s="164"/>
      <c r="LHN42" s="164"/>
      <c r="LHO42" s="164"/>
      <c r="LHP42" s="164"/>
      <c r="LHQ42" s="164"/>
      <c r="LHR42" s="164"/>
      <c r="LHS42" s="164"/>
      <c r="LHT42" s="164"/>
      <c r="LHU42" s="164"/>
      <c r="LHV42" s="164"/>
      <c r="LHW42" s="164"/>
      <c r="LHX42" s="164"/>
      <c r="LHY42" s="164"/>
      <c r="LHZ42" s="164"/>
      <c r="LIA42" s="164"/>
      <c r="LIB42" s="164"/>
      <c r="LIC42" s="164"/>
      <c r="LID42" s="164"/>
      <c r="LIE42" s="164"/>
      <c r="LIF42" s="164"/>
      <c r="LIG42" s="164"/>
      <c r="LIH42" s="164"/>
      <c r="LII42" s="164"/>
      <c r="LIJ42" s="164"/>
      <c r="LIK42" s="164"/>
      <c r="LIL42" s="164"/>
      <c r="LIM42" s="164"/>
      <c r="LIN42" s="164"/>
      <c r="LIO42" s="164"/>
      <c r="LIP42" s="164"/>
      <c r="LIQ42" s="164"/>
      <c r="LIR42" s="164"/>
      <c r="LIS42" s="164"/>
      <c r="LIT42" s="164"/>
      <c r="LIU42" s="164"/>
      <c r="LIV42" s="164"/>
      <c r="LIW42" s="164"/>
      <c r="LIX42" s="164"/>
      <c r="LIY42" s="164"/>
      <c r="LIZ42" s="164"/>
      <c r="LJA42" s="164"/>
      <c r="LJB42" s="164"/>
      <c r="LJC42" s="164"/>
      <c r="LJD42" s="164"/>
      <c r="LJE42" s="164"/>
      <c r="LJF42" s="164"/>
      <c r="LJG42" s="164"/>
      <c r="LJH42" s="164"/>
      <c r="LJI42" s="164"/>
      <c r="LJJ42" s="164"/>
      <c r="LJK42" s="164"/>
      <c r="LJL42" s="164"/>
      <c r="LJM42" s="164"/>
      <c r="LJN42" s="164"/>
      <c r="LJO42" s="164"/>
      <c r="LJP42" s="164"/>
      <c r="LJQ42" s="164"/>
      <c r="LJR42" s="164"/>
      <c r="LJS42" s="164"/>
      <c r="LJT42" s="164"/>
      <c r="LJU42" s="164"/>
      <c r="LJV42" s="164"/>
      <c r="LJW42" s="164"/>
      <c r="LJX42" s="164"/>
      <c r="LJY42" s="164"/>
      <c r="LJZ42" s="164"/>
      <c r="LKA42" s="164"/>
      <c r="LKB42" s="164"/>
      <c r="LKC42" s="164"/>
      <c r="LKD42" s="164"/>
      <c r="LKE42" s="164"/>
      <c r="LKF42" s="164"/>
      <c r="LKG42" s="164"/>
      <c r="LKH42" s="164"/>
      <c r="LKI42" s="164"/>
      <c r="LKJ42" s="164"/>
      <c r="LKK42" s="164"/>
      <c r="LKL42" s="164"/>
      <c r="LKM42" s="164"/>
      <c r="LKN42" s="164"/>
      <c r="LKO42" s="164"/>
      <c r="LKP42" s="164"/>
      <c r="LKQ42" s="164"/>
      <c r="LKR42" s="164"/>
      <c r="LKS42" s="164"/>
      <c r="LKT42" s="164"/>
      <c r="LKU42" s="164"/>
      <c r="LKV42" s="164"/>
      <c r="LKW42" s="164"/>
      <c r="LKX42" s="164"/>
      <c r="LKY42" s="164"/>
      <c r="LKZ42" s="164"/>
      <c r="LLA42" s="164"/>
      <c r="LLB42" s="164"/>
      <c r="LLC42" s="164"/>
      <c r="LLD42" s="164"/>
      <c r="LLE42" s="164"/>
      <c r="LLF42" s="164"/>
      <c r="LLG42" s="164"/>
      <c r="LLH42" s="164"/>
      <c r="LLI42" s="164"/>
      <c r="LLJ42" s="164"/>
      <c r="LLK42" s="164"/>
      <c r="LLL42" s="164"/>
      <c r="LLM42" s="164"/>
      <c r="LLN42" s="164"/>
      <c r="LLO42" s="164"/>
      <c r="LLP42" s="164"/>
      <c r="LLQ42" s="164"/>
      <c r="LLR42" s="164"/>
      <c r="LLS42" s="164"/>
      <c r="LLT42" s="164"/>
      <c r="LLU42" s="164"/>
      <c r="LLV42" s="164"/>
      <c r="LLW42" s="164"/>
      <c r="LLX42" s="164"/>
      <c r="LLY42" s="164"/>
      <c r="LLZ42" s="164"/>
      <c r="LMA42" s="164"/>
      <c r="LMB42" s="164"/>
      <c r="LMC42" s="164"/>
      <c r="LMD42" s="164"/>
      <c r="LME42" s="164"/>
      <c r="LMF42" s="164"/>
      <c r="LMG42" s="164"/>
      <c r="LMH42" s="164"/>
      <c r="LMI42" s="164"/>
      <c r="LMJ42" s="164"/>
      <c r="LMK42" s="164"/>
      <c r="LML42" s="164"/>
      <c r="LMM42" s="164"/>
      <c r="LMN42" s="164"/>
      <c r="LMO42" s="164"/>
      <c r="LMP42" s="164"/>
      <c r="LMQ42" s="164"/>
      <c r="LMR42" s="164"/>
      <c r="LMS42" s="164"/>
      <c r="LMT42" s="164"/>
      <c r="LMU42" s="164"/>
      <c r="LMV42" s="164"/>
      <c r="LMW42" s="164"/>
      <c r="LMX42" s="164"/>
      <c r="LMY42" s="164"/>
      <c r="LMZ42" s="164"/>
      <c r="LNA42" s="164"/>
      <c r="LNB42" s="164"/>
      <c r="LNC42" s="164"/>
      <c r="LND42" s="164"/>
      <c r="LNE42" s="164"/>
      <c r="LNF42" s="164"/>
      <c r="LNG42" s="164"/>
      <c r="LNH42" s="164"/>
      <c r="LNI42" s="164"/>
      <c r="LNJ42" s="164"/>
      <c r="LNK42" s="164"/>
      <c r="LNL42" s="164"/>
      <c r="LNM42" s="164"/>
      <c r="LNN42" s="164"/>
      <c r="LNO42" s="164"/>
      <c r="LNP42" s="164"/>
      <c r="LNQ42" s="164"/>
      <c r="LNR42" s="164"/>
      <c r="LNS42" s="164"/>
      <c r="LNT42" s="164"/>
      <c r="LNU42" s="164"/>
      <c r="LNV42" s="164"/>
      <c r="LNW42" s="164"/>
      <c r="LNX42" s="164"/>
      <c r="LNY42" s="164"/>
      <c r="LNZ42" s="164"/>
      <c r="LOA42" s="164"/>
      <c r="LOB42" s="164"/>
      <c r="LOC42" s="164"/>
      <c r="LOD42" s="164"/>
      <c r="LOE42" s="164"/>
      <c r="LOF42" s="164"/>
      <c r="LOG42" s="164"/>
      <c r="LOH42" s="164"/>
      <c r="LOI42" s="164"/>
      <c r="LOJ42" s="164"/>
      <c r="LOK42" s="164"/>
      <c r="LOL42" s="164"/>
      <c r="LOM42" s="164"/>
      <c r="LON42" s="164"/>
      <c r="LOO42" s="164"/>
      <c r="LOP42" s="164"/>
      <c r="LOQ42" s="164"/>
      <c r="LOR42" s="164"/>
      <c r="LOS42" s="164"/>
      <c r="LOT42" s="164"/>
      <c r="LOU42" s="164"/>
      <c r="LOV42" s="164"/>
      <c r="LOW42" s="164"/>
      <c r="LOX42" s="164"/>
      <c r="LOY42" s="164"/>
      <c r="LOZ42" s="164"/>
      <c r="LPA42" s="164"/>
      <c r="LPB42" s="164"/>
      <c r="LPC42" s="164"/>
      <c r="LPD42" s="164"/>
      <c r="LPE42" s="164"/>
      <c r="LPF42" s="164"/>
      <c r="LPG42" s="164"/>
      <c r="LPH42" s="164"/>
      <c r="LPI42" s="164"/>
      <c r="LPJ42" s="164"/>
      <c r="LPK42" s="164"/>
      <c r="LPL42" s="164"/>
      <c r="LPM42" s="164"/>
      <c r="LPN42" s="164"/>
      <c r="LPO42" s="164"/>
      <c r="LPP42" s="164"/>
      <c r="LPQ42" s="164"/>
      <c r="LPR42" s="164"/>
      <c r="LPS42" s="164"/>
      <c r="LPT42" s="164"/>
      <c r="LPU42" s="164"/>
      <c r="LPV42" s="164"/>
      <c r="LPW42" s="164"/>
      <c r="LPX42" s="164"/>
      <c r="LPY42" s="164"/>
      <c r="LPZ42" s="164"/>
      <c r="LQA42" s="164"/>
      <c r="LQB42" s="164"/>
      <c r="LQC42" s="164"/>
      <c r="LQD42" s="164"/>
      <c r="LQE42" s="164"/>
      <c r="LQF42" s="164"/>
      <c r="LQG42" s="164"/>
      <c r="LQH42" s="164"/>
      <c r="LQI42" s="164"/>
      <c r="LQJ42" s="164"/>
      <c r="LQK42" s="164"/>
      <c r="LQL42" s="164"/>
      <c r="LQM42" s="164"/>
      <c r="LQN42" s="164"/>
      <c r="LQO42" s="164"/>
      <c r="LQP42" s="164"/>
      <c r="LQQ42" s="164"/>
      <c r="LQR42" s="164"/>
      <c r="LQS42" s="164"/>
      <c r="LQT42" s="164"/>
      <c r="LQU42" s="164"/>
      <c r="LQV42" s="164"/>
      <c r="LQW42" s="164"/>
      <c r="LQX42" s="164"/>
      <c r="LQY42" s="164"/>
      <c r="LQZ42" s="164"/>
      <c r="LRA42" s="164"/>
      <c r="LRB42" s="164"/>
      <c r="LRC42" s="164"/>
      <c r="LRD42" s="164"/>
      <c r="LRE42" s="164"/>
      <c r="LRF42" s="164"/>
      <c r="LRG42" s="164"/>
      <c r="LRH42" s="164"/>
      <c r="LRI42" s="164"/>
      <c r="LRJ42" s="164"/>
      <c r="LRK42" s="164"/>
      <c r="LRL42" s="164"/>
      <c r="LRM42" s="164"/>
      <c r="LRN42" s="164"/>
      <c r="LRO42" s="164"/>
      <c r="LRP42" s="164"/>
      <c r="LRQ42" s="164"/>
      <c r="LRR42" s="164"/>
      <c r="LRS42" s="164"/>
      <c r="LRT42" s="164"/>
      <c r="LRU42" s="164"/>
      <c r="LRV42" s="164"/>
      <c r="LRW42" s="164"/>
      <c r="LRX42" s="164"/>
      <c r="LRY42" s="164"/>
      <c r="LRZ42" s="164"/>
      <c r="LSA42" s="164"/>
      <c r="LSB42" s="164"/>
      <c r="LSC42" s="164"/>
      <c r="LSD42" s="164"/>
      <c r="LSE42" s="164"/>
      <c r="LSF42" s="164"/>
      <c r="LSG42" s="164"/>
      <c r="LSH42" s="164"/>
      <c r="LSI42" s="164"/>
      <c r="LSJ42" s="164"/>
      <c r="LSK42" s="164"/>
      <c r="LSL42" s="164"/>
      <c r="LSM42" s="164"/>
      <c r="LSN42" s="164"/>
      <c r="LSO42" s="164"/>
      <c r="LSP42" s="164"/>
      <c r="LSQ42" s="164"/>
      <c r="LSR42" s="164"/>
      <c r="LSS42" s="164"/>
      <c r="LST42" s="164"/>
      <c r="LSU42" s="164"/>
      <c r="LSV42" s="164"/>
      <c r="LSW42" s="164"/>
      <c r="LSX42" s="164"/>
      <c r="LSY42" s="164"/>
      <c r="LSZ42" s="164"/>
      <c r="LTA42" s="164"/>
      <c r="LTB42" s="164"/>
      <c r="LTC42" s="164"/>
      <c r="LTD42" s="164"/>
      <c r="LTE42" s="164"/>
      <c r="LTF42" s="164"/>
      <c r="LTG42" s="164"/>
      <c r="LTH42" s="164"/>
      <c r="LTI42" s="164"/>
      <c r="LTJ42" s="164"/>
      <c r="LTK42" s="164"/>
      <c r="LTL42" s="164"/>
      <c r="LTM42" s="164"/>
      <c r="LTN42" s="164"/>
      <c r="LTO42" s="164"/>
      <c r="LTP42" s="164"/>
      <c r="LTQ42" s="164"/>
      <c r="LTR42" s="164"/>
      <c r="LTS42" s="164"/>
      <c r="LTT42" s="164"/>
      <c r="LTU42" s="164"/>
      <c r="LTV42" s="164"/>
      <c r="LTW42" s="164"/>
      <c r="LTX42" s="164"/>
      <c r="LTY42" s="164"/>
      <c r="LTZ42" s="164"/>
      <c r="LUA42" s="164"/>
      <c r="LUB42" s="164"/>
      <c r="LUC42" s="164"/>
      <c r="LUD42" s="164"/>
      <c r="LUE42" s="164"/>
      <c r="LUF42" s="164"/>
      <c r="LUG42" s="164"/>
      <c r="LUH42" s="164"/>
      <c r="LUI42" s="164"/>
      <c r="LUJ42" s="164"/>
      <c r="LUK42" s="164"/>
      <c r="LUL42" s="164"/>
      <c r="LUM42" s="164"/>
      <c r="LUN42" s="164"/>
      <c r="LUO42" s="164"/>
      <c r="LUP42" s="164"/>
      <c r="LUQ42" s="164"/>
      <c r="LUR42" s="164"/>
      <c r="LUS42" s="164"/>
      <c r="LUT42" s="164"/>
      <c r="LUU42" s="164"/>
      <c r="LUV42" s="164"/>
      <c r="LUW42" s="164"/>
      <c r="LUX42" s="164"/>
      <c r="LUY42" s="164"/>
      <c r="LUZ42" s="164"/>
      <c r="LVA42" s="164"/>
      <c r="LVB42" s="164"/>
      <c r="LVC42" s="164"/>
      <c r="LVD42" s="164"/>
      <c r="LVE42" s="164"/>
      <c r="LVF42" s="164"/>
      <c r="LVG42" s="164"/>
      <c r="LVH42" s="164"/>
      <c r="LVI42" s="164"/>
      <c r="LVJ42" s="164"/>
      <c r="LVK42" s="164"/>
      <c r="LVL42" s="164"/>
      <c r="LVM42" s="164"/>
      <c r="LVN42" s="164"/>
      <c r="LVO42" s="164"/>
      <c r="LVP42" s="164"/>
      <c r="LVQ42" s="164"/>
      <c r="LVR42" s="164"/>
      <c r="LVS42" s="164"/>
      <c r="LVT42" s="164"/>
      <c r="LVU42" s="164"/>
      <c r="LVV42" s="164"/>
      <c r="LVW42" s="164"/>
      <c r="LVX42" s="164"/>
      <c r="LVY42" s="164"/>
      <c r="LVZ42" s="164"/>
      <c r="LWA42" s="164"/>
      <c r="LWB42" s="164"/>
      <c r="LWC42" s="164"/>
      <c r="LWD42" s="164"/>
      <c r="LWE42" s="164"/>
      <c r="LWF42" s="164"/>
      <c r="LWG42" s="164"/>
      <c r="LWH42" s="164"/>
      <c r="LWI42" s="164"/>
      <c r="LWJ42" s="164"/>
      <c r="LWK42" s="164"/>
      <c r="LWL42" s="164"/>
      <c r="LWM42" s="164"/>
      <c r="LWN42" s="164"/>
      <c r="LWO42" s="164"/>
      <c r="LWP42" s="164"/>
      <c r="LWQ42" s="164"/>
      <c r="LWR42" s="164"/>
      <c r="LWS42" s="164"/>
      <c r="LWT42" s="164"/>
      <c r="LWU42" s="164"/>
      <c r="LWV42" s="164"/>
      <c r="LWW42" s="164"/>
      <c r="LWX42" s="164"/>
      <c r="LWY42" s="164"/>
      <c r="LWZ42" s="164"/>
      <c r="LXA42" s="164"/>
      <c r="LXB42" s="164"/>
      <c r="LXC42" s="164"/>
      <c r="LXD42" s="164"/>
      <c r="LXE42" s="164"/>
      <c r="LXF42" s="164"/>
      <c r="LXG42" s="164"/>
      <c r="LXH42" s="164"/>
      <c r="LXI42" s="164"/>
      <c r="LXJ42" s="164"/>
      <c r="LXK42" s="164"/>
      <c r="LXL42" s="164"/>
      <c r="LXM42" s="164"/>
      <c r="LXN42" s="164"/>
      <c r="LXO42" s="164"/>
      <c r="LXP42" s="164"/>
      <c r="LXQ42" s="164"/>
      <c r="LXR42" s="164"/>
      <c r="LXS42" s="164"/>
      <c r="LXT42" s="164"/>
      <c r="LXU42" s="164"/>
      <c r="LXV42" s="164"/>
      <c r="LXW42" s="164"/>
      <c r="LXX42" s="164"/>
      <c r="LXY42" s="164"/>
      <c r="LXZ42" s="164"/>
      <c r="LYA42" s="164"/>
      <c r="LYB42" s="164"/>
      <c r="LYC42" s="164"/>
      <c r="LYD42" s="164"/>
      <c r="LYE42" s="164"/>
      <c r="LYF42" s="164"/>
      <c r="LYG42" s="164"/>
      <c r="LYH42" s="164"/>
      <c r="LYI42" s="164"/>
      <c r="LYJ42" s="164"/>
      <c r="LYK42" s="164"/>
      <c r="LYL42" s="164"/>
      <c r="LYM42" s="164"/>
      <c r="LYN42" s="164"/>
      <c r="LYO42" s="164"/>
      <c r="LYP42" s="164"/>
      <c r="LYQ42" s="164"/>
      <c r="LYR42" s="164"/>
      <c r="LYS42" s="164"/>
      <c r="LYT42" s="164"/>
      <c r="LYU42" s="164"/>
      <c r="LYV42" s="164"/>
      <c r="LYW42" s="164"/>
      <c r="LYX42" s="164"/>
      <c r="LYY42" s="164"/>
      <c r="LYZ42" s="164"/>
      <c r="LZA42" s="164"/>
      <c r="LZB42" s="164"/>
      <c r="LZC42" s="164"/>
      <c r="LZD42" s="164"/>
      <c r="LZE42" s="164"/>
      <c r="LZF42" s="164"/>
      <c r="LZG42" s="164"/>
      <c r="LZH42" s="164"/>
      <c r="LZI42" s="164"/>
      <c r="LZJ42" s="164"/>
      <c r="LZK42" s="164"/>
      <c r="LZL42" s="164"/>
      <c r="LZM42" s="164"/>
      <c r="LZN42" s="164"/>
      <c r="LZO42" s="164"/>
      <c r="LZP42" s="164"/>
      <c r="LZQ42" s="164"/>
      <c r="LZR42" s="164"/>
      <c r="LZS42" s="164"/>
      <c r="LZT42" s="164"/>
      <c r="LZU42" s="164"/>
      <c r="LZV42" s="164"/>
      <c r="LZW42" s="164"/>
      <c r="LZX42" s="164"/>
      <c r="LZY42" s="164"/>
      <c r="LZZ42" s="164"/>
      <c r="MAA42" s="164"/>
      <c r="MAB42" s="164"/>
      <c r="MAC42" s="164"/>
      <c r="MAD42" s="164"/>
      <c r="MAE42" s="164"/>
      <c r="MAF42" s="164"/>
      <c r="MAG42" s="164"/>
      <c r="MAH42" s="164"/>
      <c r="MAI42" s="164"/>
      <c r="MAJ42" s="164"/>
      <c r="MAK42" s="164"/>
      <c r="MAL42" s="164"/>
      <c r="MAM42" s="164"/>
      <c r="MAN42" s="164"/>
      <c r="MAO42" s="164"/>
      <c r="MAP42" s="164"/>
      <c r="MAQ42" s="164"/>
      <c r="MAR42" s="164"/>
      <c r="MAS42" s="164"/>
      <c r="MAT42" s="164"/>
      <c r="MAU42" s="164"/>
      <c r="MAV42" s="164"/>
      <c r="MAW42" s="164"/>
      <c r="MAX42" s="164"/>
      <c r="MAY42" s="164"/>
      <c r="MAZ42" s="164"/>
      <c r="MBA42" s="164"/>
      <c r="MBB42" s="164"/>
      <c r="MBC42" s="164"/>
      <c r="MBD42" s="164"/>
      <c r="MBE42" s="164"/>
      <c r="MBF42" s="164"/>
      <c r="MBG42" s="164"/>
      <c r="MBH42" s="164"/>
      <c r="MBI42" s="164"/>
      <c r="MBJ42" s="164"/>
      <c r="MBK42" s="164"/>
      <c r="MBL42" s="164"/>
      <c r="MBM42" s="164"/>
      <c r="MBN42" s="164"/>
      <c r="MBO42" s="164"/>
      <c r="MBP42" s="164"/>
      <c r="MBQ42" s="164"/>
      <c r="MBR42" s="164"/>
      <c r="MBS42" s="164"/>
      <c r="MBT42" s="164"/>
      <c r="MBU42" s="164"/>
      <c r="MBV42" s="164"/>
      <c r="MBW42" s="164"/>
      <c r="MBX42" s="164"/>
      <c r="MBY42" s="164"/>
      <c r="MBZ42" s="164"/>
      <c r="MCA42" s="164"/>
      <c r="MCB42" s="164"/>
      <c r="MCC42" s="164"/>
      <c r="MCD42" s="164"/>
      <c r="MCE42" s="164"/>
      <c r="MCF42" s="164"/>
      <c r="MCG42" s="164"/>
      <c r="MCH42" s="164"/>
      <c r="MCI42" s="164"/>
      <c r="MCJ42" s="164"/>
      <c r="MCK42" s="164"/>
      <c r="MCL42" s="164"/>
      <c r="MCM42" s="164"/>
      <c r="MCN42" s="164"/>
      <c r="MCO42" s="164"/>
      <c r="MCP42" s="164"/>
      <c r="MCQ42" s="164"/>
      <c r="MCR42" s="164"/>
      <c r="MCS42" s="164"/>
      <c r="MCT42" s="164"/>
      <c r="MCU42" s="164"/>
      <c r="MCV42" s="164"/>
      <c r="MCW42" s="164"/>
      <c r="MCX42" s="164"/>
      <c r="MCY42" s="164"/>
      <c r="MCZ42" s="164"/>
      <c r="MDA42" s="164"/>
      <c r="MDB42" s="164"/>
      <c r="MDC42" s="164"/>
      <c r="MDD42" s="164"/>
      <c r="MDE42" s="164"/>
      <c r="MDF42" s="164"/>
      <c r="MDG42" s="164"/>
      <c r="MDH42" s="164"/>
      <c r="MDI42" s="164"/>
      <c r="MDJ42" s="164"/>
      <c r="MDK42" s="164"/>
      <c r="MDL42" s="164"/>
      <c r="MDM42" s="164"/>
      <c r="MDN42" s="164"/>
      <c r="MDO42" s="164"/>
      <c r="MDP42" s="164"/>
      <c r="MDQ42" s="164"/>
      <c r="MDR42" s="164"/>
      <c r="MDS42" s="164"/>
      <c r="MDT42" s="164"/>
      <c r="MDU42" s="164"/>
      <c r="MDV42" s="164"/>
      <c r="MDW42" s="164"/>
      <c r="MDX42" s="164"/>
      <c r="MDY42" s="164"/>
      <c r="MDZ42" s="164"/>
      <c r="MEA42" s="164"/>
      <c r="MEB42" s="164"/>
      <c r="MEC42" s="164"/>
      <c r="MED42" s="164"/>
      <c r="MEE42" s="164"/>
      <c r="MEF42" s="164"/>
      <c r="MEG42" s="164"/>
      <c r="MEH42" s="164"/>
      <c r="MEI42" s="164"/>
      <c r="MEJ42" s="164"/>
      <c r="MEK42" s="164"/>
      <c r="MEL42" s="164"/>
      <c r="MEM42" s="164"/>
      <c r="MEN42" s="164"/>
      <c r="MEO42" s="164"/>
      <c r="MEP42" s="164"/>
      <c r="MEQ42" s="164"/>
      <c r="MER42" s="164"/>
      <c r="MES42" s="164"/>
      <c r="MET42" s="164"/>
      <c r="MEU42" s="164"/>
      <c r="MEV42" s="164"/>
      <c r="MEW42" s="164"/>
      <c r="MEX42" s="164"/>
      <c r="MEY42" s="164"/>
      <c r="MEZ42" s="164"/>
      <c r="MFA42" s="164"/>
      <c r="MFB42" s="164"/>
      <c r="MFC42" s="164"/>
      <c r="MFD42" s="164"/>
      <c r="MFE42" s="164"/>
      <c r="MFF42" s="164"/>
      <c r="MFG42" s="164"/>
      <c r="MFH42" s="164"/>
      <c r="MFI42" s="164"/>
      <c r="MFJ42" s="164"/>
      <c r="MFK42" s="164"/>
      <c r="MFL42" s="164"/>
      <c r="MFM42" s="164"/>
      <c r="MFN42" s="164"/>
      <c r="MFO42" s="164"/>
      <c r="MFP42" s="164"/>
      <c r="MFQ42" s="164"/>
      <c r="MFR42" s="164"/>
      <c r="MFS42" s="164"/>
      <c r="MFT42" s="164"/>
      <c r="MFU42" s="164"/>
      <c r="MFV42" s="164"/>
      <c r="MFW42" s="164"/>
      <c r="MFX42" s="164"/>
      <c r="MFY42" s="164"/>
      <c r="MFZ42" s="164"/>
      <c r="MGA42" s="164"/>
      <c r="MGB42" s="164"/>
      <c r="MGC42" s="164"/>
      <c r="MGD42" s="164"/>
      <c r="MGE42" s="164"/>
      <c r="MGF42" s="164"/>
      <c r="MGG42" s="164"/>
      <c r="MGH42" s="164"/>
      <c r="MGI42" s="164"/>
      <c r="MGJ42" s="164"/>
      <c r="MGK42" s="164"/>
      <c r="MGL42" s="164"/>
      <c r="MGM42" s="164"/>
      <c r="MGN42" s="164"/>
      <c r="MGO42" s="164"/>
      <c r="MGP42" s="164"/>
      <c r="MGQ42" s="164"/>
      <c r="MGR42" s="164"/>
      <c r="MGS42" s="164"/>
      <c r="MGT42" s="164"/>
      <c r="MGU42" s="164"/>
      <c r="MGV42" s="164"/>
      <c r="MGW42" s="164"/>
      <c r="MGX42" s="164"/>
      <c r="MGY42" s="164"/>
      <c r="MGZ42" s="164"/>
      <c r="MHA42" s="164"/>
      <c r="MHB42" s="164"/>
      <c r="MHC42" s="164"/>
      <c r="MHD42" s="164"/>
      <c r="MHE42" s="164"/>
      <c r="MHF42" s="164"/>
      <c r="MHG42" s="164"/>
      <c r="MHH42" s="164"/>
      <c r="MHI42" s="164"/>
      <c r="MHJ42" s="164"/>
      <c r="MHK42" s="164"/>
      <c r="MHL42" s="164"/>
      <c r="MHM42" s="164"/>
      <c r="MHN42" s="164"/>
      <c r="MHO42" s="164"/>
      <c r="MHP42" s="164"/>
      <c r="MHQ42" s="164"/>
      <c r="MHR42" s="164"/>
      <c r="MHS42" s="164"/>
      <c r="MHT42" s="164"/>
      <c r="MHU42" s="164"/>
      <c r="MHV42" s="164"/>
      <c r="MHW42" s="164"/>
      <c r="MHX42" s="164"/>
      <c r="MHY42" s="164"/>
      <c r="MHZ42" s="164"/>
      <c r="MIA42" s="164"/>
      <c r="MIB42" s="164"/>
      <c r="MIC42" s="164"/>
      <c r="MID42" s="164"/>
      <c r="MIE42" s="164"/>
      <c r="MIF42" s="164"/>
      <c r="MIG42" s="164"/>
      <c r="MIH42" s="164"/>
      <c r="MII42" s="164"/>
      <c r="MIJ42" s="164"/>
      <c r="MIK42" s="164"/>
      <c r="MIL42" s="164"/>
      <c r="MIM42" s="164"/>
      <c r="MIN42" s="164"/>
      <c r="MIO42" s="164"/>
      <c r="MIP42" s="164"/>
      <c r="MIQ42" s="164"/>
      <c r="MIR42" s="164"/>
      <c r="MIS42" s="164"/>
      <c r="MIT42" s="164"/>
      <c r="MIU42" s="164"/>
      <c r="MIV42" s="164"/>
      <c r="MIW42" s="164"/>
      <c r="MIX42" s="164"/>
      <c r="MIY42" s="164"/>
      <c r="MIZ42" s="164"/>
      <c r="MJA42" s="164"/>
      <c r="MJB42" s="164"/>
      <c r="MJC42" s="164"/>
      <c r="MJD42" s="164"/>
      <c r="MJE42" s="164"/>
      <c r="MJF42" s="164"/>
      <c r="MJG42" s="164"/>
      <c r="MJH42" s="164"/>
      <c r="MJI42" s="164"/>
      <c r="MJJ42" s="164"/>
      <c r="MJK42" s="164"/>
      <c r="MJL42" s="164"/>
      <c r="MJM42" s="164"/>
      <c r="MJN42" s="164"/>
      <c r="MJO42" s="164"/>
      <c r="MJP42" s="164"/>
      <c r="MJQ42" s="164"/>
      <c r="MJR42" s="164"/>
      <c r="MJS42" s="164"/>
      <c r="MJT42" s="164"/>
      <c r="MJU42" s="164"/>
      <c r="MJV42" s="164"/>
      <c r="MJW42" s="164"/>
      <c r="MJX42" s="164"/>
      <c r="MJY42" s="164"/>
      <c r="MJZ42" s="164"/>
      <c r="MKA42" s="164"/>
      <c r="MKB42" s="164"/>
      <c r="MKC42" s="164"/>
      <c r="MKD42" s="164"/>
      <c r="MKE42" s="164"/>
      <c r="MKF42" s="164"/>
      <c r="MKG42" s="164"/>
      <c r="MKH42" s="164"/>
      <c r="MKI42" s="164"/>
      <c r="MKJ42" s="164"/>
      <c r="MKK42" s="164"/>
      <c r="MKL42" s="164"/>
      <c r="MKM42" s="164"/>
      <c r="MKN42" s="164"/>
      <c r="MKO42" s="164"/>
      <c r="MKP42" s="164"/>
      <c r="MKQ42" s="164"/>
      <c r="MKR42" s="164"/>
      <c r="MKS42" s="164"/>
      <c r="MKT42" s="164"/>
      <c r="MKU42" s="164"/>
      <c r="MKV42" s="164"/>
      <c r="MKW42" s="164"/>
      <c r="MKX42" s="164"/>
      <c r="MKY42" s="164"/>
      <c r="MKZ42" s="164"/>
      <c r="MLA42" s="164"/>
      <c r="MLB42" s="164"/>
      <c r="MLC42" s="164"/>
      <c r="MLD42" s="164"/>
      <c r="MLE42" s="164"/>
      <c r="MLF42" s="164"/>
      <c r="MLG42" s="164"/>
      <c r="MLH42" s="164"/>
      <c r="MLI42" s="164"/>
      <c r="MLJ42" s="164"/>
      <c r="MLK42" s="164"/>
      <c r="MLL42" s="164"/>
      <c r="MLM42" s="164"/>
      <c r="MLN42" s="164"/>
      <c r="MLO42" s="164"/>
      <c r="MLP42" s="164"/>
      <c r="MLQ42" s="164"/>
      <c r="MLR42" s="164"/>
      <c r="MLS42" s="164"/>
      <c r="MLT42" s="164"/>
      <c r="MLU42" s="164"/>
      <c r="MLV42" s="164"/>
      <c r="MLW42" s="164"/>
      <c r="MLX42" s="164"/>
      <c r="MLY42" s="164"/>
      <c r="MLZ42" s="164"/>
      <c r="MMA42" s="164"/>
      <c r="MMB42" s="164"/>
      <c r="MMC42" s="164"/>
      <c r="MMD42" s="164"/>
      <c r="MME42" s="164"/>
      <c r="MMF42" s="164"/>
      <c r="MMG42" s="164"/>
      <c r="MMH42" s="164"/>
      <c r="MMI42" s="164"/>
      <c r="MMJ42" s="164"/>
      <c r="MMK42" s="164"/>
      <c r="MML42" s="164"/>
      <c r="MMM42" s="164"/>
      <c r="MMN42" s="164"/>
      <c r="MMO42" s="164"/>
      <c r="MMP42" s="164"/>
      <c r="MMQ42" s="164"/>
      <c r="MMR42" s="164"/>
      <c r="MMS42" s="164"/>
      <c r="MMT42" s="164"/>
      <c r="MMU42" s="164"/>
      <c r="MMV42" s="164"/>
      <c r="MMW42" s="164"/>
      <c r="MMX42" s="164"/>
      <c r="MMY42" s="164"/>
      <c r="MMZ42" s="164"/>
      <c r="MNA42" s="164"/>
      <c r="MNB42" s="164"/>
      <c r="MNC42" s="164"/>
      <c r="MND42" s="164"/>
      <c r="MNE42" s="164"/>
      <c r="MNF42" s="164"/>
      <c r="MNG42" s="164"/>
      <c r="MNH42" s="164"/>
      <c r="MNI42" s="164"/>
      <c r="MNJ42" s="164"/>
      <c r="MNK42" s="164"/>
      <c r="MNL42" s="164"/>
      <c r="MNM42" s="164"/>
      <c r="MNN42" s="164"/>
      <c r="MNO42" s="164"/>
      <c r="MNP42" s="164"/>
      <c r="MNQ42" s="164"/>
      <c r="MNR42" s="164"/>
      <c r="MNS42" s="164"/>
      <c r="MNT42" s="164"/>
      <c r="MNU42" s="164"/>
      <c r="MNV42" s="164"/>
      <c r="MNW42" s="164"/>
      <c r="MNX42" s="164"/>
      <c r="MNY42" s="164"/>
      <c r="MNZ42" s="164"/>
      <c r="MOA42" s="164"/>
      <c r="MOB42" s="164"/>
      <c r="MOC42" s="164"/>
      <c r="MOD42" s="164"/>
      <c r="MOE42" s="164"/>
      <c r="MOF42" s="164"/>
      <c r="MOG42" s="164"/>
      <c r="MOH42" s="164"/>
      <c r="MOI42" s="164"/>
      <c r="MOJ42" s="164"/>
      <c r="MOK42" s="164"/>
      <c r="MOL42" s="164"/>
      <c r="MOM42" s="164"/>
      <c r="MON42" s="164"/>
      <c r="MOO42" s="164"/>
      <c r="MOP42" s="164"/>
      <c r="MOQ42" s="164"/>
      <c r="MOR42" s="164"/>
      <c r="MOS42" s="164"/>
      <c r="MOT42" s="164"/>
      <c r="MOU42" s="164"/>
      <c r="MOV42" s="164"/>
      <c r="MOW42" s="164"/>
      <c r="MOX42" s="164"/>
      <c r="MOY42" s="164"/>
      <c r="MOZ42" s="164"/>
      <c r="MPA42" s="164"/>
      <c r="MPB42" s="164"/>
      <c r="MPC42" s="164"/>
      <c r="MPD42" s="164"/>
      <c r="MPE42" s="164"/>
      <c r="MPF42" s="164"/>
      <c r="MPG42" s="164"/>
      <c r="MPH42" s="164"/>
      <c r="MPI42" s="164"/>
      <c r="MPJ42" s="164"/>
      <c r="MPK42" s="164"/>
      <c r="MPL42" s="164"/>
      <c r="MPM42" s="164"/>
      <c r="MPN42" s="164"/>
      <c r="MPO42" s="164"/>
      <c r="MPP42" s="164"/>
      <c r="MPQ42" s="164"/>
      <c r="MPR42" s="164"/>
      <c r="MPS42" s="164"/>
      <c r="MPT42" s="164"/>
      <c r="MPU42" s="164"/>
      <c r="MPV42" s="164"/>
      <c r="MPW42" s="164"/>
      <c r="MPX42" s="164"/>
      <c r="MPY42" s="164"/>
      <c r="MPZ42" s="164"/>
      <c r="MQA42" s="164"/>
      <c r="MQB42" s="164"/>
      <c r="MQC42" s="164"/>
      <c r="MQD42" s="164"/>
      <c r="MQE42" s="164"/>
      <c r="MQF42" s="164"/>
      <c r="MQG42" s="164"/>
      <c r="MQH42" s="164"/>
      <c r="MQI42" s="164"/>
      <c r="MQJ42" s="164"/>
      <c r="MQK42" s="164"/>
      <c r="MQL42" s="164"/>
      <c r="MQM42" s="164"/>
      <c r="MQN42" s="164"/>
      <c r="MQO42" s="164"/>
      <c r="MQP42" s="164"/>
      <c r="MQQ42" s="164"/>
      <c r="MQR42" s="164"/>
      <c r="MQS42" s="164"/>
      <c r="MQT42" s="164"/>
      <c r="MQU42" s="164"/>
      <c r="MQV42" s="164"/>
      <c r="MQW42" s="164"/>
      <c r="MQX42" s="164"/>
      <c r="MQY42" s="164"/>
      <c r="MQZ42" s="164"/>
      <c r="MRA42" s="164"/>
      <c r="MRB42" s="164"/>
      <c r="MRC42" s="164"/>
      <c r="MRD42" s="164"/>
      <c r="MRE42" s="164"/>
      <c r="MRF42" s="164"/>
      <c r="MRG42" s="164"/>
      <c r="MRH42" s="164"/>
      <c r="MRI42" s="164"/>
      <c r="MRJ42" s="164"/>
      <c r="MRK42" s="164"/>
      <c r="MRL42" s="164"/>
      <c r="MRM42" s="164"/>
      <c r="MRN42" s="164"/>
      <c r="MRO42" s="164"/>
      <c r="MRP42" s="164"/>
      <c r="MRQ42" s="164"/>
      <c r="MRR42" s="164"/>
      <c r="MRS42" s="164"/>
      <c r="MRT42" s="164"/>
      <c r="MRU42" s="164"/>
      <c r="MRV42" s="164"/>
      <c r="MRW42" s="164"/>
      <c r="MRX42" s="164"/>
      <c r="MRY42" s="164"/>
      <c r="MRZ42" s="164"/>
      <c r="MSA42" s="164"/>
      <c r="MSB42" s="164"/>
      <c r="MSC42" s="164"/>
      <c r="MSD42" s="164"/>
      <c r="MSE42" s="164"/>
      <c r="MSF42" s="164"/>
      <c r="MSG42" s="164"/>
      <c r="MSH42" s="164"/>
      <c r="MSI42" s="164"/>
      <c r="MSJ42" s="164"/>
      <c r="MSK42" s="164"/>
      <c r="MSL42" s="164"/>
      <c r="MSM42" s="164"/>
      <c r="MSN42" s="164"/>
      <c r="MSO42" s="164"/>
      <c r="MSP42" s="164"/>
      <c r="MSQ42" s="164"/>
      <c r="MSR42" s="164"/>
      <c r="MSS42" s="164"/>
      <c r="MST42" s="164"/>
      <c r="MSU42" s="164"/>
      <c r="MSV42" s="164"/>
      <c r="MSW42" s="164"/>
      <c r="MSX42" s="164"/>
      <c r="MSY42" s="164"/>
      <c r="MSZ42" s="164"/>
      <c r="MTA42" s="164"/>
      <c r="MTB42" s="164"/>
      <c r="MTC42" s="164"/>
      <c r="MTD42" s="164"/>
      <c r="MTE42" s="164"/>
      <c r="MTF42" s="164"/>
      <c r="MTG42" s="164"/>
      <c r="MTH42" s="164"/>
      <c r="MTI42" s="164"/>
      <c r="MTJ42" s="164"/>
      <c r="MTK42" s="164"/>
      <c r="MTL42" s="164"/>
      <c r="MTM42" s="164"/>
      <c r="MTN42" s="164"/>
      <c r="MTO42" s="164"/>
      <c r="MTP42" s="164"/>
      <c r="MTQ42" s="164"/>
      <c r="MTR42" s="164"/>
      <c r="MTS42" s="164"/>
      <c r="MTT42" s="164"/>
      <c r="MTU42" s="164"/>
      <c r="MTV42" s="164"/>
      <c r="MTW42" s="164"/>
      <c r="MTX42" s="164"/>
      <c r="MTY42" s="164"/>
      <c r="MTZ42" s="164"/>
      <c r="MUA42" s="164"/>
      <c r="MUB42" s="164"/>
      <c r="MUC42" s="164"/>
      <c r="MUD42" s="164"/>
      <c r="MUE42" s="164"/>
      <c r="MUF42" s="164"/>
      <c r="MUG42" s="164"/>
      <c r="MUH42" s="164"/>
      <c r="MUI42" s="164"/>
      <c r="MUJ42" s="164"/>
      <c r="MUK42" s="164"/>
      <c r="MUL42" s="164"/>
      <c r="MUM42" s="164"/>
      <c r="MUN42" s="164"/>
      <c r="MUO42" s="164"/>
      <c r="MUP42" s="164"/>
      <c r="MUQ42" s="164"/>
      <c r="MUR42" s="164"/>
      <c r="MUS42" s="164"/>
      <c r="MUT42" s="164"/>
      <c r="MUU42" s="164"/>
      <c r="MUV42" s="164"/>
      <c r="MUW42" s="164"/>
      <c r="MUX42" s="164"/>
      <c r="MUY42" s="164"/>
      <c r="MUZ42" s="164"/>
      <c r="MVA42" s="164"/>
      <c r="MVB42" s="164"/>
      <c r="MVC42" s="164"/>
      <c r="MVD42" s="164"/>
      <c r="MVE42" s="164"/>
      <c r="MVF42" s="164"/>
      <c r="MVG42" s="164"/>
      <c r="MVH42" s="164"/>
      <c r="MVI42" s="164"/>
      <c r="MVJ42" s="164"/>
      <c r="MVK42" s="164"/>
      <c r="MVL42" s="164"/>
      <c r="MVM42" s="164"/>
      <c r="MVN42" s="164"/>
      <c r="MVO42" s="164"/>
      <c r="MVP42" s="164"/>
      <c r="MVQ42" s="164"/>
      <c r="MVR42" s="164"/>
      <c r="MVS42" s="164"/>
      <c r="MVT42" s="164"/>
      <c r="MVU42" s="164"/>
      <c r="MVV42" s="164"/>
      <c r="MVW42" s="164"/>
      <c r="MVX42" s="164"/>
      <c r="MVY42" s="164"/>
      <c r="MVZ42" s="164"/>
      <c r="MWA42" s="164"/>
      <c r="MWB42" s="164"/>
      <c r="MWC42" s="164"/>
      <c r="MWD42" s="164"/>
      <c r="MWE42" s="164"/>
      <c r="MWF42" s="164"/>
      <c r="MWG42" s="164"/>
      <c r="MWH42" s="164"/>
      <c r="MWI42" s="164"/>
      <c r="MWJ42" s="164"/>
      <c r="MWK42" s="164"/>
      <c r="MWL42" s="164"/>
      <c r="MWM42" s="164"/>
      <c r="MWN42" s="164"/>
      <c r="MWO42" s="164"/>
      <c r="MWP42" s="164"/>
      <c r="MWQ42" s="164"/>
      <c r="MWR42" s="164"/>
      <c r="MWS42" s="164"/>
      <c r="MWT42" s="164"/>
      <c r="MWU42" s="164"/>
      <c r="MWV42" s="164"/>
      <c r="MWW42" s="164"/>
      <c r="MWX42" s="164"/>
      <c r="MWY42" s="164"/>
      <c r="MWZ42" s="164"/>
      <c r="MXA42" s="164"/>
      <c r="MXB42" s="164"/>
      <c r="MXC42" s="164"/>
      <c r="MXD42" s="164"/>
      <c r="MXE42" s="164"/>
      <c r="MXF42" s="164"/>
      <c r="MXG42" s="164"/>
      <c r="MXH42" s="164"/>
      <c r="MXI42" s="164"/>
      <c r="MXJ42" s="164"/>
      <c r="MXK42" s="164"/>
      <c r="MXL42" s="164"/>
      <c r="MXM42" s="164"/>
      <c r="MXN42" s="164"/>
      <c r="MXO42" s="164"/>
      <c r="MXP42" s="164"/>
      <c r="MXQ42" s="164"/>
      <c r="MXR42" s="164"/>
      <c r="MXS42" s="164"/>
      <c r="MXT42" s="164"/>
      <c r="MXU42" s="164"/>
      <c r="MXV42" s="164"/>
      <c r="MXW42" s="164"/>
      <c r="MXX42" s="164"/>
      <c r="MXY42" s="164"/>
      <c r="MXZ42" s="164"/>
      <c r="MYA42" s="164"/>
      <c r="MYB42" s="164"/>
      <c r="MYC42" s="164"/>
      <c r="MYD42" s="164"/>
      <c r="MYE42" s="164"/>
      <c r="MYF42" s="164"/>
      <c r="MYG42" s="164"/>
      <c r="MYH42" s="164"/>
      <c r="MYI42" s="164"/>
      <c r="MYJ42" s="164"/>
      <c r="MYK42" s="164"/>
      <c r="MYL42" s="164"/>
      <c r="MYM42" s="164"/>
      <c r="MYN42" s="164"/>
      <c r="MYO42" s="164"/>
      <c r="MYP42" s="164"/>
      <c r="MYQ42" s="164"/>
      <c r="MYR42" s="164"/>
      <c r="MYS42" s="164"/>
      <c r="MYT42" s="164"/>
      <c r="MYU42" s="164"/>
      <c r="MYV42" s="164"/>
      <c r="MYW42" s="164"/>
      <c r="MYX42" s="164"/>
      <c r="MYY42" s="164"/>
      <c r="MYZ42" s="164"/>
      <c r="MZA42" s="164"/>
      <c r="MZB42" s="164"/>
      <c r="MZC42" s="164"/>
      <c r="MZD42" s="164"/>
      <c r="MZE42" s="164"/>
      <c r="MZF42" s="164"/>
      <c r="MZG42" s="164"/>
      <c r="MZH42" s="164"/>
      <c r="MZI42" s="164"/>
      <c r="MZJ42" s="164"/>
      <c r="MZK42" s="164"/>
      <c r="MZL42" s="164"/>
      <c r="MZM42" s="164"/>
      <c r="MZN42" s="164"/>
      <c r="MZO42" s="164"/>
      <c r="MZP42" s="164"/>
      <c r="MZQ42" s="164"/>
      <c r="MZR42" s="164"/>
      <c r="MZS42" s="164"/>
      <c r="MZT42" s="164"/>
      <c r="MZU42" s="164"/>
      <c r="MZV42" s="164"/>
      <c r="MZW42" s="164"/>
      <c r="MZX42" s="164"/>
      <c r="MZY42" s="164"/>
      <c r="MZZ42" s="164"/>
      <c r="NAA42" s="164"/>
      <c r="NAB42" s="164"/>
      <c r="NAC42" s="164"/>
      <c r="NAD42" s="164"/>
      <c r="NAE42" s="164"/>
      <c r="NAF42" s="164"/>
      <c r="NAG42" s="164"/>
      <c r="NAH42" s="164"/>
      <c r="NAI42" s="164"/>
      <c r="NAJ42" s="164"/>
      <c r="NAK42" s="164"/>
      <c r="NAL42" s="164"/>
      <c r="NAM42" s="164"/>
      <c r="NAN42" s="164"/>
      <c r="NAO42" s="164"/>
      <c r="NAP42" s="164"/>
      <c r="NAQ42" s="164"/>
      <c r="NAR42" s="164"/>
      <c r="NAS42" s="164"/>
      <c r="NAT42" s="164"/>
      <c r="NAU42" s="164"/>
      <c r="NAV42" s="164"/>
      <c r="NAW42" s="164"/>
      <c r="NAX42" s="164"/>
      <c r="NAY42" s="164"/>
      <c r="NAZ42" s="164"/>
      <c r="NBA42" s="164"/>
      <c r="NBB42" s="164"/>
      <c r="NBC42" s="164"/>
      <c r="NBD42" s="164"/>
      <c r="NBE42" s="164"/>
      <c r="NBF42" s="164"/>
      <c r="NBG42" s="164"/>
      <c r="NBH42" s="164"/>
      <c r="NBI42" s="164"/>
      <c r="NBJ42" s="164"/>
      <c r="NBK42" s="164"/>
      <c r="NBL42" s="164"/>
      <c r="NBM42" s="164"/>
      <c r="NBN42" s="164"/>
      <c r="NBO42" s="164"/>
      <c r="NBP42" s="164"/>
      <c r="NBQ42" s="164"/>
      <c r="NBR42" s="164"/>
      <c r="NBS42" s="164"/>
      <c r="NBT42" s="164"/>
      <c r="NBU42" s="164"/>
      <c r="NBV42" s="164"/>
      <c r="NBW42" s="164"/>
      <c r="NBX42" s="164"/>
      <c r="NBY42" s="164"/>
      <c r="NBZ42" s="164"/>
      <c r="NCA42" s="164"/>
      <c r="NCB42" s="164"/>
      <c r="NCC42" s="164"/>
      <c r="NCD42" s="164"/>
      <c r="NCE42" s="164"/>
      <c r="NCF42" s="164"/>
      <c r="NCG42" s="164"/>
      <c r="NCH42" s="164"/>
      <c r="NCI42" s="164"/>
      <c r="NCJ42" s="164"/>
      <c r="NCK42" s="164"/>
      <c r="NCL42" s="164"/>
      <c r="NCM42" s="164"/>
      <c r="NCN42" s="164"/>
      <c r="NCO42" s="164"/>
      <c r="NCP42" s="164"/>
      <c r="NCQ42" s="164"/>
      <c r="NCR42" s="164"/>
      <c r="NCS42" s="164"/>
      <c r="NCT42" s="164"/>
      <c r="NCU42" s="164"/>
      <c r="NCV42" s="164"/>
      <c r="NCW42" s="164"/>
      <c r="NCX42" s="164"/>
      <c r="NCY42" s="164"/>
      <c r="NCZ42" s="164"/>
      <c r="NDA42" s="164"/>
      <c r="NDB42" s="164"/>
      <c r="NDC42" s="164"/>
      <c r="NDD42" s="164"/>
      <c r="NDE42" s="164"/>
      <c r="NDF42" s="164"/>
      <c r="NDG42" s="164"/>
      <c r="NDH42" s="164"/>
      <c r="NDI42" s="164"/>
      <c r="NDJ42" s="164"/>
      <c r="NDK42" s="164"/>
      <c r="NDL42" s="164"/>
      <c r="NDM42" s="164"/>
      <c r="NDN42" s="164"/>
      <c r="NDO42" s="164"/>
      <c r="NDP42" s="164"/>
      <c r="NDQ42" s="164"/>
      <c r="NDR42" s="164"/>
      <c r="NDS42" s="164"/>
      <c r="NDT42" s="164"/>
      <c r="NDU42" s="164"/>
      <c r="NDV42" s="164"/>
      <c r="NDW42" s="164"/>
      <c r="NDX42" s="164"/>
      <c r="NDY42" s="164"/>
      <c r="NDZ42" s="164"/>
      <c r="NEA42" s="164"/>
      <c r="NEB42" s="164"/>
      <c r="NEC42" s="164"/>
      <c r="NED42" s="164"/>
      <c r="NEE42" s="164"/>
      <c r="NEF42" s="164"/>
      <c r="NEG42" s="164"/>
      <c r="NEH42" s="164"/>
      <c r="NEI42" s="164"/>
      <c r="NEJ42" s="164"/>
      <c r="NEK42" s="164"/>
      <c r="NEL42" s="164"/>
      <c r="NEM42" s="164"/>
      <c r="NEN42" s="164"/>
      <c r="NEO42" s="164"/>
      <c r="NEP42" s="164"/>
      <c r="NEQ42" s="164"/>
      <c r="NER42" s="164"/>
      <c r="NES42" s="164"/>
      <c r="NET42" s="164"/>
      <c r="NEU42" s="164"/>
      <c r="NEV42" s="164"/>
      <c r="NEW42" s="164"/>
      <c r="NEX42" s="164"/>
      <c r="NEY42" s="164"/>
      <c r="NEZ42" s="164"/>
      <c r="NFA42" s="164"/>
      <c r="NFB42" s="164"/>
      <c r="NFC42" s="164"/>
      <c r="NFD42" s="164"/>
      <c r="NFE42" s="164"/>
      <c r="NFF42" s="164"/>
      <c r="NFG42" s="164"/>
      <c r="NFH42" s="164"/>
      <c r="NFI42" s="164"/>
      <c r="NFJ42" s="164"/>
      <c r="NFK42" s="164"/>
      <c r="NFL42" s="164"/>
      <c r="NFM42" s="164"/>
      <c r="NFN42" s="164"/>
      <c r="NFO42" s="164"/>
      <c r="NFP42" s="164"/>
      <c r="NFQ42" s="164"/>
      <c r="NFR42" s="164"/>
      <c r="NFS42" s="164"/>
      <c r="NFT42" s="164"/>
      <c r="NFU42" s="164"/>
      <c r="NFV42" s="164"/>
      <c r="NFW42" s="164"/>
      <c r="NFX42" s="164"/>
      <c r="NFY42" s="164"/>
      <c r="NFZ42" s="164"/>
      <c r="NGA42" s="164"/>
      <c r="NGB42" s="164"/>
      <c r="NGC42" s="164"/>
      <c r="NGD42" s="164"/>
      <c r="NGE42" s="164"/>
      <c r="NGF42" s="164"/>
      <c r="NGG42" s="164"/>
      <c r="NGH42" s="164"/>
      <c r="NGI42" s="164"/>
      <c r="NGJ42" s="164"/>
      <c r="NGK42" s="164"/>
      <c r="NGL42" s="164"/>
      <c r="NGM42" s="164"/>
      <c r="NGN42" s="164"/>
      <c r="NGO42" s="164"/>
      <c r="NGP42" s="164"/>
      <c r="NGQ42" s="164"/>
      <c r="NGR42" s="164"/>
      <c r="NGS42" s="164"/>
      <c r="NGT42" s="164"/>
      <c r="NGU42" s="164"/>
      <c r="NGV42" s="164"/>
      <c r="NGW42" s="164"/>
      <c r="NGX42" s="164"/>
      <c r="NGY42" s="164"/>
      <c r="NGZ42" s="164"/>
      <c r="NHA42" s="164"/>
      <c r="NHB42" s="164"/>
      <c r="NHC42" s="164"/>
      <c r="NHD42" s="164"/>
      <c r="NHE42" s="164"/>
      <c r="NHF42" s="164"/>
      <c r="NHG42" s="164"/>
      <c r="NHH42" s="164"/>
      <c r="NHI42" s="164"/>
      <c r="NHJ42" s="164"/>
      <c r="NHK42" s="164"/>
      <c r="NHL42" s="164"/>
      <c r="NHM42" s="164"/>
      <c r="NHN42" s="164"/>
      <c r="NHO42" s="164"/>
      <c r="NHP42" s="164"/>
      <c r="NHQ42" s="164"/>
      <c r="NHR42" s="164"/>
      <c r="NHS42" s="164"/>
      <c r="NHT42" s="164"/>
      <c r="NHU42" s="164"/>
      <c r="NHV42" s="164"/>
      <c r="NHW42" s="164"/>
      <c r="NHX42" s="164"/>
      <c r="NHY42" s="164"/>
      <c r="NHZ42" s="164"/>
      <c r="NIA42" s="164"/>
      <c r="NIB42" s="164"/>
      <c r="NIC42" s="164"/>
      <c r="NID42" s="164"/>
      <c r="NIE42" s="164"/>
      <c r="NIF42" s="164"/>
      <c r="NIG42" s="164"/>
      <c r="NIH42" s="164"/>
      <c r="NII42" s="164"/>
      <c r="NIJ42" s="164"/>
      <c r="NIK42" s="164"/>
      <c r="NIL42" s="164"/>
      <c r="NIM42" s="164"/>
      <c r="NIN42" s="164"/>
      <c r="NIO42" s="164"/>
      <c r="NIP42" s="164"/>
      <c r="NIQ42" s="164"/>
      <c r="NIR42" s="164"/>
      <c r="NIS42" s="164"/>
      <c r="NIT42" s="164"/>
      <c r="NIU42" s="164"/>
      <c r="NIV42" s="164"/>
      <c r="NIW42" s="164"/>
      <c r="NIX42" s="164"/>
      <c r="NIY42" s="164"/>
      <c r="NIZ42" s="164"/>
      <c r="NJA42" s="164"/>
      <c r="NJB42" s="164"/>
      <c r="NJC42" s="164"/>
      <c r="NJD42" s="164"/>
      <c r="NJE42" s="164"/>
      <c r="NJF42" s="164"/>
      <c r="NJG42" s="164"/>
      <c r="NJH42" s="164"/>
      <c r="NJI42" s="164"/>
      <c r="NJJ42" s="164"/>
      <c r="NJK42" s="164"/>
      <c r="NJL42" s="164"/>
      <c r="NJM42" s="164"/>
      <c r="NJN42" s="164"/>
      <c r="NJO42" s="164"/>
      <c r="NJP42" s="164"/>
      <c r="NJQ42" s="164"/>
      <c r="NJR42" s="164"/>
      <c r="NJS42" s="164"/>
      <c r="NJT42" s="164"/>
      <c r="NJU42" s="164"/>
      <c r="NJV42" s="164"/>
      <c r="NJW42" s="164"/>
      <c r="NJX42" s="164"/>
      <c r="NJY42" s="164"/>
      <c r="NJZ42" s="164"/>
      <c r="NKA42" s="164"/>
      <c r="NKB42" s="164"/>
      <c r="NKC42" s="164"/>
      <c r="NKD42" s="164"/>
      <c r="NKE42" s="164"/>
      <c r="NKF42" s="164"/>
      <c r="NKG42" s="164"/>
      <c r="NKH42" s="164"/>
      <c r="NKI42" s="164"/>
      <c r="NKJ42" s="164"/>
      <c r="NKK42" s="164"/>
      <c r="NKL42" s="164"/>
      <c r="NKM42" s="164"/>
      <c r="NKN42" s="164"/>
      <c r="NKO42" s="164"/>
      <c r="NKP42" s="164"/>
      <c r="NKQ42" s="164"/>
      <c r="NKR42" s="164"/>
      <c r="NKS42" s="164"/>
      <c r="NKT42" s="164"/>
      <c r="NKU42" s="164"/>
      <c r="NKV42" s="164"/>
      <c r="NKW42" s="164"/>
      <c r="NKX42" s="164"/>
      <c r="NKY42" s="164"/>
      <c r="NKZ42" s="164"/>
      <c r="NLA42" s="164"/>
      <c r="NLB42" s="164"/>
      <c r="NLC42" s="164"/>
      <c r="NLD42" s="164"/>
      <c r="NLE42" s="164"/>
      <c r="NLF42" s="164"/>
      <c r="NLG42" s="164"/>
      <c r="NLH42" s="164"/>
      <c r="NLI42" s="164"/>
      <c r="NLJ42" s="164"/>
      <c r="NLK42" s="164"/>
      <c r="NLL42" s="164"/>
      <c r="NLM42" s="164"/>
      <c r="NLN42" s="164"/>
      <c r="NLO42" s="164"/>
      <c r="NLP42" s="164"/>
      <c r="NLQ42" s="164"/>
      <c r="NLR42" s="164"/>
      <c r="NLS42" s="164"/>
      <c r="NLT42" s="164"/>
      <c r="NLU42" s="164"/>
      <c r="NLV42" s="164"/>
      <c r="NLW42" s="164"/>
      <c r="NLX42" s="164"/>
      <c r="NLY42" s="164"/>
      <c r="NLZ42" s="164"/>
      <c r="NMA42" s="164"/>
      <c r="NMB42" s="164"/>
      <c r="NMC42" s="164"/>
      <c r="NMD42" s="164"/>
      <c r="NME42" s="164"/>
      <c r="NMF42" s="164"/>
      <c r="NMG42" s="164"/>
      <c r="NMH42" s="164"/>
      <c r="NMI42" s="164"/>
      <c r="NMJ42" s="164"/>
      <c r="NMK42" s="164"/>
      <c r="NML42" s="164"/>
      <c r="NMM42" s="164"/>
      <c r="NMN42" s="164"/>
      <c r="NMO42" s="164"/>
      <c r="NMP42" s="164"/>
      <c r="NMQ42" s="164"/>
      <c r="NMR42" s="164"/>
      <c r="NMS42" s="164"/>
      <c r="NMT42" s="164"/>
      <c r="NMU42" s="164"/>
      <c r="NMV42" s="164"/>
      <c r="NMW42" s="164"/>
      <c r="NMX42" s="164"/>
      <c r="NMY42" s="164"/>
      <c r="NMZ42" s="164"/>
      <c r="NNA42" s="164"/>
      <c r="NNB42" s="164"/>
      <c r="NNC42" s="164"/>
      <c r="NND42" s="164"/>
      <c r="NNE42" s="164"/>
      <c r="NNF42" s="164"/>
      <c r="NNG42" s="164"/>
      <c r="NNH42" s="164"/>
      <c r="NNI42" s="164"/>
      <c r="NNJ42" s="164"/>
      <c r="NNK42" s="164"/>
      <c r="NNL42" s="164"/>
      <c r="NNM42" s="164"/>
      <c r="NNN42" s="164"/>
      <c r="NNO42" s="164"/>
      <c r="NNP42" s="164"/>
      <c r="NNQ42" s="164"/>
      <c r="NNR42" s="164"/>
      <c r="NNS42" s="164"/>
      <c r="NNT42" s="164"/>
      <c r="NNU42" s="164"/>
      <c r="NNV42" s="164"/>
      <c r="NNW42" s="164"/>
      <c r="NNX42" s="164"/>
      <c r="NNY42" s="164"/>
      <c r="NNZ42" s="164"/>
      <c r="NOA42" s="164"/>
      <c r="NOB42" s="164"/>
      <c r="NOC42" s="164"/>
      <c r="NOD42" s="164"/>
      <c r="NOE42" s="164"/>
      <c r="NOF42" s="164"/>
      <c r="NOG42" s="164"/>
      <c r="NOH42" s="164"/>
      <c r="NOI42" s="164"/>
      <c r="NOJ42" s="164"/>
      <c r="NOK42" s="164"/>
      <c r="NOL42" s="164"/>
      <c r="NOM42" s="164"/>
      <c r="NON42" s="164"/>
      <c r="NOO42" s="164"/>
      <c r="NOP42" s="164"/>
      <c r="NOQ42" s="164"/>
      <c r="NOR42" s="164"/>
      <c r="NOS42" s="164"/>
      <c r="NOT42" s="164"/>
      <c r="NOU42" s="164"/>
      <c r="NOV42" s="164"/>
      <c r="NOW42" s="164"/>
      <c r="NOX42" s="164"/>
      <c r="NOY42" s="164"/>
      <c r="NOZ42" s="164"/>
      <c r="NPA42" s="164"/>
      <c r="NPB42" s="164"/>
      <c r="NPC42" s="164"/>
      <c r="NPD42" s="164"/>
      <c r="NPE42" s="164"/>
      <c r="NPF42" s="164"/>
      <c r="NPG42" s="164"/>
      <c r="NPH42" s="164"/>
      <c r="NPI42" s="164"/>
      <c r="NPJ42" s="164"/>
      <c r="NPK42" s="164"/>
      <c r="NPL42" s="164"/>
      <c r="NPM42" s="164"/>
      <c r="NPN42" s="164"/>
      <c r="NPO42" s="164"/>
      <c r="NPP42" s="164"/>
      <c r="NPQ42" s="164"/>
      <c r="NPR42" s="164"/>
      <c r="NPS42" s="164"/>
      <c r="NPT42" s="164"/>
      <c r="NPU42" s="164"/>
      <c r="NPV42" s="164"/>
      <c r="NPW42" s="164"/>
      <c r="NPX42" s="164"/>
      <c r="NPY42" s="164"/>
      <c r="NPZ42" s="164"/>
      <c r="NQA42" s="164"/>
      <c r="NQB42" s="164"/>
      <c r="NQC42" s="164"/>
      <c r="NQD42" s="164"/>
      <c r="NQE42" s="164"/>
      <c r="NQF42" s="164"/>
      <c r="NQG42" s="164"/>
      <c r="NQH42" s="164"/>
      <c r="NQI42" s="164"/>
      <c r="NQJ42" s="164"/>
      <c r="NQK42" s="164"/>
      <c r="NQL42" s="164"/>
      <c r="NQM42" s="164"/>
      <c r="NQN42" s="164"/>
      <c r="NQO42" s="164"/>
      <c r="NQP42" s="164"/>
      <c r="NQQ42" s="164"/>
      <c r="NQR42" s="164"/>
      <c r="NQS42" s="164"/>
      <c r="NQT42" s="164"/>
      <c r="NQU42" s="164"/>
      <c r="NQV42" s="164"/>
      <c r="NQW42" s="164"/>
      <c r="NQX42" s="164"/>
      <c r="NQY42" s="164"/>
      <c r="NQZ42" s="164"/>
      <c r="NRA42" s="164"/>
      <c r="NRB42" s="164"/>
      <c r="NRC42" s="164"/>
      <c r="NRD42" s="164"/>
      <c r="NRE42" s="164"/>
      <c r="NRF42" s="164"/>
      <c r="NRG42" s="164"/>
      <c r="NRH42" s="164"/>
      <c r="NRI42" s="164"/>
      <c r="NRJ42" s="164"/>
      <c r="NRK42" s="164"/>
      <c r="NRL42" s="164"/>
      <c r="NRM42" s="164"/>
      <c r="NRN42" s="164"/>
      <c r="NRO42" s="164"/>
      <c r="NRP42" s="164"/>
      <c r="NRQ42" s="164"/>
      <c r="NRR42" s="164"/>
      <c r="NRS42" s="164"/>
      <c r="NRT42" s="164"/>
      <c r="NRU42" s="164"/>
      <c r="NRV42" s="164"/>
      <c r="NRW42" s="164"/>
      <c r="NRX42" s="164"/>
      <c r="NRY42" s="164"/>
      <c r="NRZ42" s="164"/>
      <c r="NSA42" s="164"/>
      <c r="NSB42" s="164"/>
      <c r="NSC42" s="164"/>
      <c r="NSD42" s="164"/>
      <c r="NSE42" s="164"/>
      <c r="NSF42" s="164"/>
      <c r="NSG42" s="164"/>
      <c r="NSH42" s="164"/>
      <c r="NSI42" s="164"/>
      <c r="NSJ42" s="164"/>
      <c r="NSK42" s="164"/>
      <c r="NSL42" s="164"/>
      <c r="NSM42" s="164"/>
      <c r="NSN42" s="164"/>
      <c r="NSO42" s="164"/>
      <c r="NSP42" s="164"/>
      <c r="NSQ42" s="164"/>
      <c r="NSR42" s="164"/>
      <c r="NSS42" s="164"/>
      <c r="NST42" s="164"/>
      <c r="NSU42" s="164"/>
      <c r="NSV42" s="164"/>
      <c r="NSW42" s="164"/>
      <c r="NSX42" s="164"/>
      <c r="NSY42" s="164"/>
      <c r="NSZ42" s="164"/>
      <c r="NTA42" s="164"/>
      <c r="NTB42" s="164"/>
      <c r="NTC42" s="164"/>
      <c r="NTD42" s="164"/>
      <c r="NTE42" s="164"/>
      <c r="NTF42" s="164"/>
      <c r="NTG42" s="164"/>
      <c r="NTH42" s="164"/>
      <c r="NTI42" s="164"/>
      <c r="NTJ42" s="164"/>
      <c r="NTK42" s="164"/>
      <c r="NTL42" s="164"/>
      <c r="NTM42" s="164"/>
      <c r="NTN42" s="164"/>
      <c r="NTO42" s="164"/>
      <c r="NTP42" s="164"/>
      <c r="NTQ42" s="164"/>
      <c r="NTR42" s="164"/>
      <c r="NTS42" s="164"/>
      <c r="NTT42" s="164"/>
      <c r="NTU42" s="164"/>
      <c r="NTV42" s="164"/>
      <c r="NTW42" s="164"/>
      <c r="NTX42" s="164"/>
      <c r="NTY42" s="164"/>
      <c r="NTZ42" s="164"/>
      <c r="NUA42" s="164"/>
      <c r="NUB42" s="164"/>
      <c r="NUC42" s="164"/>
      <c r="NUD42" s="164"/>
      <c r="NUE42" s="164"/>
      <c r="NUF42" s="164"/>
      <c r="NUG42" s="164"/>
      <c r="NUH42" s="164"/>
      <c r="NUI42" s="164"/>
      <c r="NUJ42" s="164"/>
      <c r="NUK42" s="164"/>
      <c r="NUL42" s="164"/>
      <c r="NUM42" s="164"/>
      <c r="NUN42" s="164"/>
      <c r="NUO42" s="164"/>
      <c r="NUP42" s="164"/>
      <c r="NUQ42" s="164"/>
      <c r="NUR42" s="164"/>
      <c r="NUS42" s="164"/>
      <c r="NUT42" s="164"/>
      <c r="NUU42" s="164"/>
      <c r="NUV42" s="164"/>
      <c r="NUW42" s="164"/>
      <c r="NUX42" s="164"/>
      <c r="NUY42" s="164"/>
      <c r="NUZ42" s="164"/>
      <c r="NVA42" s="164"/>
      <c r="NVB42" s="164"/>
      <c r="NVC42" s="164"/>
      <c r="NVD42" s="164"/>
      <c r="NVE42" s="164"/>
      <c r="NVF42" s="164"/>
      <c r="NVG42" s="164"/>
      <c r="NVH42" s="164"/>
      <c r="NVI42" s="164"/>
      <c r="NVJ42" s="164"/>
      <c r="NVK42" s="164"/>
      <c r="NVL42" s="164"/>
      <c r="NVM42" s="164"/>
      <c r="NVN42" s="164"/>
      <c r="NVO42" s="164"/>
      <c r="NVP42" s="164"/>
      <c r="NVQ42" s="164"/>
      <c r="NVR42" s="164"/>
      <c r="NVS42" s="164"/>
      <c r="NVT42" s="164"/>
      <c r="NVU42" s="164"/>
      <c r="NVV42" s="164"/>
      <c r="NVW42" s="164"/>
      <c r="NVX42" s="164"/>
      <c r="NVY42" s="164"/>
      <c r="NVZ42" s="164"/>
      <c r="NWA42" s="164"/>
      <c r="NWB42" s="164"/>
      <c r="NWC42" s="164"/>
      <c r="NWD42" s="164"/>
      <c r="NWE42" s="164"/>
      <c r="NWF42" s="164"/>
      <c r="NWG42" s="164"/>
      <c r="NWH42" s="164"/>
      <c r="NWI42" s="164"/>
      <c r="NWJ42" s="164"/>
      <c r="NWK42" s="164"/>
      <c r="NWL42" s="164"/>
      <c r="NWM42" s="164"/>
      <c r="NWN42" s="164"/>
      <c r="NWO42" s="164"/>
      <c r="NWP42" s="164"/>
      <c r="NWQ42" s="164"/>
      <c r="NWR42" s="164"/>
      <c r="NWS42" s="164"/>
      <c r="NWT42" s="164"/>
      <c r="NWU42" s="164"/>
      <c r="NWV42" s="164"/>
      <c r="NWW42" s="164"/>
      <c r="NWX42" s="164"/>
      <c r="NWY42" s="164"/>
      <c r="NWZ42" s="164"/>
      <c r="NXA42" s="164"/>
      <c r="NXB42" s="164"/>
      <c r="NXC42" s="164"/>
      <c r="NXD42" s="164"/>
      <c r="NXE42" s="164"/>
      <c r="NXF42" s="164"/>
      <c r="NXG42" s="164"/>
      <c r="NXH42" s="164"/>
      <c r="NXI42" s="164"/>
      <c r="NXJ42" s="164"/>
      <c r="NXK42" s="164"/>
      <c r="NXL42" s="164"/>
      <c r="NXM42" s="164"/>
      <c r="NXN42" s="164"/>
      <c r="NXO42" s="164"/>
      <c r="NXP42" s="164"/>
      <c r="NXQ42" s="164"/>
      <c r="NXR42" s="164"/>
      <c r="NXS42" s="164"/>
      <c r="NXT42" s="164"/>
      <c r="NXU42" s="164"/>
      <c r="NXV42" s="164"/>
      <c r="NXW42" s="164"/>
      <c r="NXX42" s="164"/>
      <c r="NXY42" s="164"/>
      <c r="NXZ42" s="164"/>
      <c r="NYA42" s="164"/>
      <c r="NYB42" s="164"/>
      <c r="NYC42" s="164"/>
      <c r="NYD42" s="164"/>
      <c r="NYE42" s="164"/>
      <c r="NYF42" s="164"/>
      <c r="NYG42" s="164"/>
      <c r="NYH42" s="164"/>
      <c r="NYI42" s="164"/>
      <c r="NYJ42" s="164"/>
      <c r="NYK42" s="164"/>
      <c r="NYL42" s="164"/>
      <c r="NYM42" s="164"/>
      <c r="NYN42" s="164"/>
      <c r="NYO42" s="164"/>
      <c r="NYP42" s="164"/>
      <c r="NYQ42" s="164"/>
      <c r="NYR42" s="164"/>
      <c r="NYS42" s="164"/>
      <c r="NYT42" s="164"/>
      <c r="NYU42" s="164"/>
      <c r="NYV42" s="164"/>
      <c r="NYW42" s="164"/>
      <c r="NYX42" s="164"/>
      <c r="NYY42" s="164"/>
      <c r="NYZ42" s="164"/>
      <c r="NZA42" s="164"/>
      <c r="NZB42" s="164"/>
      <c r="NZC42" s="164"/>
      <c r="NZD42" s="164"/>
      <c r="NZE42" s="164"/>
      <c r="NZF42" s="164"/>
      <c r="NZG42" s="164"/>
      <c r="NZH42" s="164"/>
      <c r="NZI42" s="164"/>
      <c r="NZJ42" s="164"/>
      <c r="NZK42" s="164"/>
      <c r="NZL42" s="164"/>
      <c r="NZM42" s="164"/>
      <c r="NZN42" s="164"/>
      <c r="NZO42" s="164"/>
      <c r="NZP42" s="164"/>
      <c r="NZQ42" s="164"/>
      <c r="NZR42" s="164"/>
      <c r="NZS42" s="164"/>
      <c r="NZT42" s="164"/>
      <c r="NZU42" s="164"/>
      <c r="NZV42" s="164"/>
      <c r="NZW42" s="164"/>
      <c r="NZX42" s="164"/>
      <c r="NZY42" s="164"/>
      <c r="NZZ42" s="164"/>
      <c r="OAA42" s="164"/>
      <c r="OAB42" s="164"/>
      <c r="OAC42" s="164"/>
      <c r="OAD42" s="164"/>
      <c r="OAE42" s="164"/>
      <c r="OAF42" s="164"/>
      <c r="OAG42" s="164"/>
      <c r="OAH42" s="164"/>
      <c r="OAI42" s="164"/>
      <c r="OAJ42" s="164"/>
      <c r="OAK42" s="164"/>
      <c r="OAL42" s="164"/>
      <c r="OAM42" s="164"/>
      <c r="OAN42" s="164"/>
      <c r="OAO42" s="164"/>
      <c r="OAP42" s="164"/>
      <c r="OAQ42" s="164"/>
      <c r="OAR42" s="164"/>
      <c r="OAS42" s="164"/>
      <c r="OAT42" s="164"/>
      <c r="OAU42" s="164"/>
      <c r="OAV42" s="164"/>
      <c r="OAW42" s="164"/>
      <c r="OAX42" s="164"/>
      <c r="OAY42" s="164"/>
      <c r="OAZ42" s="164"/>
      <c r="OBA42" s="164"/>
      <c r="OBB42" s="164"/>
      <c r="OBC42" s="164"/>
      <c r="OBD42" s="164"/>
      <c r="OBE42" s="164"/>
      <c r="OBF42" s="164"/>
      <c r="OBG42" s="164"/>
      <c r="OBH42" s="164"/>
      <c r="OBI42" s="164"/>
      <c r="OBJ42" s="164"/>
      <c r="OBK42" s="164"/>
      <c r="OBL42" s="164"/>
      <c r="OBM42" s="164"/>
      <c r="OBN42" s="164"/>
      <c r="OBO42" s="164"/>
      <c r="OBP42" s="164"/>
      <c r="OBQ42" s="164"/>
      <c r="OBR42" s="164"/>
      <c r="OBS42" s="164"/>
      <c r="OBT42" s="164"/>
      <c r="OBU42" s="164"/>
      <c r="OBV42" s="164"/>
      <c r="OBW42" s="164"/>
      <c r="OBX42" s="164"/>
      <c r="OBY42" s="164"/>
      <c r="OBZ42" s="164"/>
      <c r="OCA42" s="164"/>
      <c r="OCB42" s="164"/>
      <c r="OCC42" s="164"/>
      <c r="OCD42" s="164"/>
      <c r="OCE42" s="164"/>
      <c r="OCF42" s="164"/>
      <c r="OCG42" s="164"/>
      <c r="OCH42" s="164"/>
      <c r="OCI42" s="164"/>
      <c r="OCJ42" s="164"/>
      <c r="OCK42" s="164"/>
      <c r="OCL42" s="164"/>
      <c r="OCM42" s="164"/>
      <c r="OCN42" s="164"/>
      <c r="OCO42" s="164"/>
      <c r="OCP42" s="164"/>
      <c r="OCQ42" s="164"/>
      <c r="OCR42" s="164"/>
      <c r="OCS42" s="164"/>
      <c r="OCT42" s="164"/>
      <c r="OCU42" s="164"/>
      <c r="OCV42" s="164"/>
      <c r="OCW42" s="164"/>
      <c r="OCX42" s="164"/>
      <c r="OCY42" s="164"/>
      <c r="OCZ42" s="164"/>
      <c r="ODA42" s="164"/>
      <c r="ODB42" s="164"/>
      <c r="ODC42" s="164"/>
      <c r="ODD42" s="164"/>
      <c r="ODE42" s="164"/>
      <c r="ODF42" s="164"/>
      <c r="ODG42" s="164"/>
      <c r="ODH42" s="164"/>
      <c r="ODI42" s="164"/>
      <c r="ODJ42" s="164"/>
      <c r="ODK42" s="164"/>
      <c r="ODL42" s="164"/>
      <c r="ODM42" s="164"/>
      <c r="ODN42" s="164"/>
      <c r="ODO42" s="164"/>
      <c r="ODP42" s="164"/>
      <c r="ODQ42" s="164"/>
      <c r="ODR42" s="164"/>
      <c r="ODS42" s="164"/>
      <c r="ODT42" s="164"/>
      <c r="ODU42" s="164"/>
      <c r="ODV42" s="164"/>
      <c r="ODW42" s="164"/>
      <c r="ODX42" s="164"/>
      <c r="ODY42" s="164"/>
      <c r="ODZ42" s="164"/>
      <c r="OEA42" s="164"/>
      <c r="OEB42" s="164"/>
      <c r="OEC42" s="164"/>
      <c r="OED42" s="164"/>
      <c r="OEE42" s="164"/>
      <c r="OEF42" s="164"/>
      <c r="OEG42" s="164"/>
      <c r="OEH42" s="164"/>
      <c r="OEI42" s="164"/>
      <c r="OEJ42" s="164"/>
      <c r="OEK42" s="164"/>
      <c r="OEL42" s="164"/>
      <c r="OEM42" s="164"/>
      <c r="OEN42" s="164"/>
      <c r="OEO42" s="164"/>
      <c r="OEP42" s="164"/>
      <c r="OEQ42" s="164"/>
      <c r="OER42" s="164"/>
      <c r="OES42" s="164"/>
      <c r="OET42" s="164"/>
      <c r="OEU42" s="164"/>
      <c r="OEV42" s="164"/>
      <c r="OEW42" s="164"/>
      <c r="OEX42" s="164"/>
      <c r="OEY42" s="164"/>
      <c r="OEZ42" s="164"/>
      <c r="OFA42" s="164"/>
      <c r="OFB42" s="164"/>
      <c r="OFC42" s="164"/>
      <c r="OFD42" s="164"/>
      <c r="OFE42" s="164"/>
      <c r="OFF42" s="164"/>
      <c r="OFG42" s="164"/>
      <c r="OFH42" s="164"/>
      <c r="OFI42" s="164"/>
      <c r="OFJ42" s="164"/>
      <c r="OFK42" s="164"/>
      <c r="OFL42" s="164"/>
      <c r="OFM42" s="164"/>
      <c r="OFN42" s="164"/>
      <c r="OFO42" s="164"/>
      <c r="OFP42" s="164"/>
      <c r="OFQ42" s="164"/>
      <c r="OFR42" s="164"/>
      <c r="OFS42" s="164"/>
      <c r="OFT42" s="164"/>
      <c r="OFU42" s="164"/>
      <c r="OFV42" s="164"/>
      <c r="OFW42" s="164"/>
      <c r="OFX42" s="164"/>
      <c r="OFY42" s="164"/>
      <c r="OFZ42" s="164"/>
      <c r="OGA42" s="164"/>
      <c r="OGB42" s="164"/>
      <c r="OGC42" s="164"/>
      <c r="OGD42" s="164"/>
      <c r="OGE42" s="164"/>
      <c r="OGF42" s="164"/>
      <c r="OGG42" s="164"/>
      <c r="OGH42" s="164"/>
      <c r="OGI42" s="164"/>
      <c r="OGJ42" s="164"/>
      <c r="OGK42" s="164"/>
      <c r="OGL42" s="164"/>
      <c r="OGM42" s="164"/>
      <c r="OGN42" s="164"/>
      <c r="OGO42" s="164"/>
      <c r="OGP42" s="164"/>
      <c r="OGQ42" s="164"/>
      <c r="OGR42" s="164"/>
      <c r="OGS42" s="164"/>
      <c r="OGT42" s="164"/>
      <c r="OGU42" s="164"/>
      <c r="OGV42" s="164"/>
      <c r="OGW42" s="164"/>
      <c r="OGX42" s="164"/>
      <c r="OGY42" s="164"/>
      <c r="OGZ42" s="164"/>
      <c r="OHA42" s="164"/>
      <c r="OHB42" s="164"/>
      <c r="OHC42" s="164"/>
      <c r="OHD42" s="164"/>
      <c r="OHE42" s="164"/>
      <c r="OHF42" s="164"/>
      <c r="OHG42" s="164"/>
      <c r="OHH42" s="164"/>
      <c r="OHI42" s="164"/>
      <c r="OHJ42" s="164"/>
      <c r="OHK42" s="164"/>
      <c r="OHL42" s="164"/>
      <c r="OHM42" s="164"/>
      <c r="OHN42" s="164"/>
      <c r="OHO42" s="164"/>
      <c r="OHP42" s="164"/>
      <c r="OHQ42" s="164"/>
      <c r="OHR42" s="164"/>
      <c r="OHS42" s="164"/>
      <c r="OHT42" s="164"/>
      <c r="OHU42" s="164"/>
      <c r="OHV42" s="164"/>
      <c r="OHW42" s="164"/>
      <c r="OHX42" s="164"/>
      <c r="OHY42" s="164"/>
      <c r="OHZ42" s="164"/>
      <c r="OIA42" s="164"/>
      <c r="OIB42" s="164"/>
      <c r="OIC42" s="164"/>
      <c r="OID42" s="164"/>
      <c r="OIE42" s="164"/>
      <c r="OIF42" s="164"/>
      <c r="OIG42" s="164"/>
      <c r="OIH42" s="164"/>
      <c r="OII42" s="164"/>
      <c r="OIJ42" s="164"/>
      <c r="OIK42" s="164"/>
      <c r="OIL42" s="164"/>
      <c r="OIM42" s="164"/>
      <c r="OIN42" s="164"/>
      <c r="OIO42" s="164"/>
      <c r="OIP42" s="164"/>
      <c r="OIQ42" s="164"/>
      <c r="OIR42" s="164"/>
      <c r="OIS42" s="164"/>
      <c r="OIT42" s="164"/>
      <c r="OIU42" s="164"/>
      <c r="OIV42" s="164"/>
      <c r="OIW42" s="164"/>
      <c r="OIX42" s="164"/>
      <c r="OIY42" s="164"/>
      <c r="OIZ42" s="164"/>
      <c r="OJA42" s="164"/>
      <c r="OJB42" s="164"/>
      <c r="OJC42" s="164"/>
      <c r="OJD42" s="164"/>
      <c r="OJE42" s="164"/>
      <c r="OJF42" s="164"/>
      <c r="OJG42" s="164"/>
      <c r="OJH42" s="164"/>
      <c r="OJI42" s="164"/>
      <c r="OJJ42" s="164"/>
      <c r="OJK42" s="164"/>
      <c r="OJL42" s="164"/>
      <c r="OJM42" s="164"/>
      <c r="OJN42" s="164"/>
      <c r="OJO42" s="164"/>
      <c r="OJP42" s="164"/>
      <c r="OJQ42" s="164"/>
      <c r="OJR42" s="164"/>
      <c r="OJS42" s="164"/>
      <c r="OJT42" s="164"/>
      <c r="OJU42" s="164"/>
      <c r="OJV42" s="164"/>
      <c r="OJW42" s="164"/>
      <c r="OJX42" s="164"/>
      <c r="OJY42" s="164"/>
      <c r="OJZ42" s="164"/>
      <c r="OKA42" s="164"/>
      <c r="OKB42" s="164"/>
      <c r="OKC42" s="164"/>
      <c r="OKD42" s="164"/>
      <c r="OKE42" s="164"/>
      <c r="OKF42" s="164"/>
      <c r="OKG42" s="164"/>
      <c r="OKH42" s="164"/>
      <c r="OKI42" s="164"/>
      <c r="OKJ42" s="164"/>
      <c r="OKK42" s="164"/>
      <c r="OKL42" s="164"/>
      <c r="OKM42" s="164"/>
      <c r="OKN42" s="164"/>
      <c r="OKO42" s="164"/>
      <c r="OKP42" s="164"/>
      <c r="OKQ42" s="164"/>
      <c r="OKR42" s="164"/>
      <c r="OKS42" s="164"/>
      <c r="OKT42" s="164"/>
      <c r="OKU42" s="164"/>
      <c r="OKV42" s="164"/>
      <c r="OKW42" s="164"/>
      <c r="OKX42" s="164"/>
      <c r="OKY42" s="164"/>
      <c r="OKZ42" s="164"/>
      <c r="OLA42" s="164"/>
      <c r="OLB42" s="164"/>
      <c r="OLC42" s="164"/>
      <c r="OLD42" s="164"/>
      <c r="OLE42" s="164"/>
      <c r="OLF42" s="164"/>
      <c r="OLG42" s="164"/>
      <c r="OLH42" s="164"/>
      <c r="OLI42" s="164"/>
      <c r="OLJ42" s="164"/>
      <c r="OLK42" s="164"/>
      <c r="OLL42" s="164"/>
      <c r="OLM42" s="164"/>
      <c r="OLN42" s="164"/>
      <c r="OLO42" s="164"/>
      <c r="OLP42" s="164"/>
      <c r="OLQ42" s="164"/>
      <c r="OLR42" s="164"/>
      <c r="OLS42" s="164"/>
      <c r="OLT42" s="164"/>
      <c r="OLU42" s="164"/>
      <c r="OLV42" s="164"/>
      <c r="OLW42" s="164"/>
      <c r="OLX42" s="164"/>
      <c r="OLY42" s="164"/>
      <c r="OLZ42" s="164"/>
      <c r="OMA42" s="164"/>
      <c r="OMB42" s="164"/>
      <c r="OMC42" s="164"/>
      <c r="OMD42" s="164"/>
      <c r="OME42" s="164"/>
      <c r="OMF42" s="164"/>
      <c r="OMG42" s="164"/>
      <c r="OMH42" s="164"/>
      <c r="OMI42" s="164"/>
      <c r="OMJ42" s="164"/>
      <c r="OMK42" s="164"/>
      <c r="OML42" s="164"/>
      <c r="OMM42" s="164"/>
      <c r="OMN42" s="164"/>
      <c r="OMO42" s="164"/>
      <c r="OMP42" s="164"/>
      <c r="OMQ42" s="164"/>
      <c r="OMR42" s="164"/>
      <c r="OMS42" s="164"/>
      <c r="OMT42" s="164"/>
      <c r="OMU42" s="164"/>
      <c r="OMV42" s="164"/>
      <c r="OMW42" s="164"/>
      <c r="OMX42" s="164"/>
      <c r="OMY42" s="164"/>
      <c r="OMZ42" s="164"/>
      <c r="ONA42" s="164"/>
      <c r="ONB42" s="164"/>
      <c r="ONC42" s="164"/>
      <c r="OND42" s="164"/>
      <c r="ONE42" s="164"/>
      <c r="ONF42" s="164"/>
      <c r="ONG42" s="164"/>
      <c r="ONH42" s="164"/>
      <c r="ONI42" s="164"/>
      <c r="ONJ42" s="164"/>
      <c r="ONK42" s="164"/>
      <c r="ONL42" s="164"/>
      <c r="ONM42" s="164"/>
      <c r="ONN42" s="164"/>
      <c r="ONO42" s="164"/>
      <c r="ONP42" s="164"/>
      <c r="ONQ42" s="164"/>
      <c r="ONR42" s="164"/>
      <c r="ONS42" s="164"/>
      <c r="ONT42" s="164"/>
      <c r="ONU42" s="164"/>
      <c r="ONV42" s="164"/>
      <c r="ONW42" s="164"/>
      <c r="ONX42" s="164"/>
      <c r="ONY42" s="164"/>
      <c r="ONZ42" s="164"/>
      <c r="OOA42" s="164"/>
      <c r="OOB42" s="164"/>
      <c r="OOC42" s="164"/>
      <c r="OOD42" s="164"/>
      <c r="OOE42" s="164"/>
      <c r="OOF42" s="164"/>
      <c r="OOG42" s="164"/>
      <c r="OOH42" s="164"/>
      <c r="OOI42" s="164"/>
      <c r="OOJ42" s="164"/>
      <c r="OOK42" s="164"/>
      <c r="OOL42" s="164"/>
      <c r="OOM42" s="164"/>
      <c r="OON42" s="164"/>
      <c r="OOO42" s="164"/>
      <c r="OOP42" s="164"/>
      <c r="OOQ42" s="164"/>
      <c r="OOR42" s="164"/>
      <c r="OOS42" s="164"/>
      <c r="OOT42" s="164"/>
      <c r="OOU42" s="164"/>
      <c r="OOV42" s="164"/>
      <c r="OOW42" s="164"/>
      <c r="OOX42" s="164"/>
      <c r="OOY42" s="164"/>
      <c r="OOZ42" s="164"/>
      <c r="OPA42" s="164"/>
      <c r="OPB42" s="164"/>
      <c r="OPC42" s="164"/>
      <c r="OPD42" s="164"/>
      <c r="OPE42" s="164"/>
      <c r="OPF42" s="164"/>
      <c r="OPG42" s="164"/>
      <c r="OPH42" s="164"/>
      <c r="OPI42" s="164"/>
      <c r="OPJ42" s="164"/>
      <c r="OPK42" s="164"/>
      <c r="OPL42" s="164"/>
      <c r="OPM42" s="164"/>
      <c r="OPN42" s="164"/>
      <c r="OPO42" s="164"/>
      <c r="OPP42" s="164"/>
      <c r="OPQ42" s="164"/>
      <c r="OPR42" s="164"/>
      <c r="OPS42" s="164"/>
      <c r="OPT42" s="164"/>
      <c r="OPU42" s="164"/>
      <c r="OPV42" s="164"/>
      <c r="OPW42" s="164"/>
      <c r="OPX42" s="164"/>
      <c r="OPY42" s="164"/>
      <c r="OPZ42" s="164"/>
      <c r="OQA42" s="164"/>
      <c r="OQB42" s="164"/>
      <c r="OQC42" s="164"/>
      <c r="OQD42" s="164"/>
      <c r="OQE42" s="164"/>
      <c r="OQF42" s="164"/>
      <c r="OQG42" s="164"/>
      <c r="OQH42" s="164"/>
      <c r="OQI42" s="164"/>
      <c r="OQJ42" s="164"/>
      <c r="OQK42" s="164"/>
      <c r="OQL42" s="164"/>
      <c r="OQM42" s="164"/>
      <c r="OQN42" s="164"/>
      <c r="OQO42" s="164"/>
      <c r="OQP42" s="164"/>
      <c r="OQQ42" s="164"/>
      <c r="OQR42" s="164"/>
      <c r="OQS42" s="164"/>
      <c r="OQT42" s="164"/>
      <c r="OQU42" s="164"/>
      <c r="OQV42" s="164"/>
      <c r="OQW42" s="164"/>
      <c r="OQX42" s="164"/>
      <c r="OQY42" s="164"/>
      <c r="OQZ42" s="164"/>
      <c r="ORA42" s="164"/>
      <c r="ORB42" s="164"/>
      <c r="ORC42" s="164"/>
      <c r="ORD42" s="164"/>
      <c r="ORE42" s="164"/>
      <c r="ORF42" s="164"/>
      <c r="ORG42" s="164"/>
      <c r="ORH42" s="164"/>
      <c r="ORI42" s="164"/>
      <c r="ORJ42" s="164"/>
      <c r="ORK42" s="164"/>
      <c r="ORL42" s="164"/>
      <c r="ORM42" s="164"/>
      <c r="ORN42" s="164"/>
      <c r="ORO42" s="164"/>
      <c r="ORP42" s="164"/>
      <c r="ORQ42" s="164"/>
      <c r="ORR42" s="164"/>
      <c r="ORS42" s="164"/>
      <c r="ORT42" s="164"/>
      <c r="ORU42" s="164"/>
      <c r="ORV42" s="164"/>
      <c r="ORW42" s="164"/>
      <c r="ORX42" s="164"/>
      <c r="ORY42" s="164"/>
      <c r="ORZ42" s="164"/>
      <c r="OSA42" s="164"/>
      <c r="OSB42" s="164"/>
      <c r="OSC42" s="164"/>
      <c r="OSD42" s="164"/>
      <c r="OSE42" s="164"/>
      <c r="OSF42" s="164"/>
      <c r="OSG42" s="164"/>
      <c r="OSH42" s="164"/>
      <c r="OSI42" s="164"/>
      <c r="OSJ42" s="164"/>
      <c r="OSK42" s="164"/>
      <c r="OSL42" s="164"/>
      <c r="OSM42" s="164"/>
      <c r="OSN42" s="164"/>
      <c r="OSO42" s="164"/>
      <c r="OSP42" s="164"/>
      <c r="OSQ42" s="164"/>
      <c r="OSR42" s="164"/>
      <c r="OSS42" s="164"/>
      <c r="OST42" s="164"/>
      <c r="OSU42" s="164"/>
      <c r="OSV42" s="164"/>
      <c r="OSW42" s="164"/>
      <c r="OSX42" s="164"/>
      <c r="OSY42" s="164"/>
      <c r="OSZ42" s="164"/>
      <c r="OTA42" s="164"/>
      <c r="OTB42" s="164"/>
      <c r="OTC42" s="164"/>
      <c r="OTD42" s="164"/>
      <c r="OTE42" s="164"/>
      <c r="OTF42" s="164"/>
      <c r="OTG42" s="164"/>
      <c r="OTH42" s="164"/>
      <c r="OTI42" s="164"/>
      <c r="OTJ42" s="164"/>
      <c r="OTK42" s="164"/>
      <c r="OTL42" s="164"/>
      <c r="OTM42" s="164"/>
      <c r="OTN42" s="164"/>
      <c r="OTO42" s="164"/>
      <c r="OTP42" s="164"/>
      <c r="OTQ42" s="164"/>
      <c r="OTR42" s="164"/>
      <c r="OTS42" s="164"/>
      <c r="OTT42" s="164"/>
      <c r="OTU42" s="164"/>
      <c r="OTV42" s="164"/>
      <c r="OTW42" s="164"/>
      <c r="OTX42" s="164"/>
      <c r="OTY42" s="164"/>
      <c r="OTZ42" s="164"/>
      <c r="OUA42" s="164"/>
      <c r="OUB42" s="164"/>
      <c r="OUC42" s="164"/>
      <c r="OUD42" s="164"/>
      <c r="OUE42" s="164"/>
      <c r="OUF42" s="164"/>
      <c r="OUG42" s="164"/>
      <c r="OUH42" s="164"/>
      <c r="OUI42" s="164"/>
      <c r="OUJ42" s="164"/>
      <c r="OUK42" s="164"/>
      <c r="OUL42" s="164"/>
      <c r="OUM42" s="164"/>
      <c r="OUN42" s="164"/>
      <c r="OUO42" s="164"/>
      <c r="OUP42" s="164"/>
      <c r="OUQ42" s="164"/>
      <c r="OUR42" s="164"/>
      <c r="OUS42" s="164"/>
      <c r="OUT42" s="164"/>
      <c r="OUU42" s="164"/>
      <c r="OUV42" s="164"/>
      <c r="OUW42" s="164"/>
      <c r="OUX42" s="164"/>
      <c r="OUY42" s="164"/>
      <c r="OUZ42" s="164"/>
      <c r="OVA42" s="164"/>
      <c r="OVB42" s="164"/>
      <c r="OVC42" s="164"/>
      <c r="OVD42" s="164"/>
      <c r="OVE42" s="164"/>
      <c r="OVF42" s="164"/>
      <c r="OVG42" s="164"/>
      <c r="OVH42" s="164"/>
      <c r="OVI42" s="164"/>
      <c r="OVJ42" s="164"/>
      <c r="OVK42" s="164"/>
      <c r="OVL42" s="164"/>
      <c r="OVM42" s="164"/>
      <c r="OVN42" s="164"/>
      <c r="OVO42" s="164"/>
      <c r="OVP42" s="164"/>
      <c r="OVQ42" s="164"/>
      <c r="OVR42" s="164"/>
      <c r="OVS42" s="164"/>
      <c r="OVT42" s="164"/>
      <c r="OVU42" s="164"/>
      <c r="OVV42" s="164"/>
      <c r="OVW42" s="164"/>
      <c r="OVX42" s="164"/>
      <c r="OVY42" s="164"/>
      <c r="OVZ42" s="164"/>
      <c r="OWA42" s="164"/>
      <c r="OWB42" s="164"/>
      <c r="OWC42" s="164"/>
      <c r="OWD42" s="164"/>
      <c r="OWE42" s="164"/>
      <c r="OWF42" s="164"/>
      <c r="OWG42" s="164"/>
      <c r="OWH42" s="164"/>
      <c r="OWI42" s="164"/>
      <c r="OWJ42" s="164"/>
      <c r="OWK42" s="164"/>
      <c r="OWL42" s="164"/>
      <c r="OWM42" s="164"/>
      <c r="OWN42" s="164"/>
      <c r="OWO42" s="164"/>
      <c r="OWP42" s="164"/>
      <c r="OWQ42" s="164"/>
      <c r="OWR42" s="164"/>
      <c r="OWS42" s="164"/>
      <c r="OWT42" s="164"/>
      <c r="OWU42" s="164"/>
      <c r="OWV42" s="164"/>
      <c r="OWW42" s="164"/>
      <c r="OWX42" s="164"/>
      <c r="OWY42" s="164"/>
      <c r="OWZ42" s="164"/>
      <c r="OXA42" s="164"/>
      <c r="OXB42" s="164"/>
      <c r="OXC42" s="164"/>
      <c r="OXD42" s="164"/>
      <c r="OXE42" s="164"/>
      <c r="OXF42" s="164"/>
      <c r="OXG42" s="164"/>
      <c r="OXH42" s="164"/>
      <c r="OXI42" s="164"/>
      <c r="OXJ42" s="164"/>
      <c r="OXK42" s="164"/>
      <c r="OXL42" s="164"/>
      <c r="OXM42" s="164"/>
      <c r="OXN42" s="164"/>
      <c r="OXO42" s="164"/>
      <c r="OXP42" s="164"/>
      <c r="OXQ42" s="164"/>
      <c r="OXR42" s="164"/>
      <c r="OXS42" s="164"/>
      <c r="OXT42" s="164"/>
      <c r="OXU42" s="164"/>
      <c r="OXV42" s="164"/>
      <c r="OXW42" s="164"/>
      <c r="OXX42" s="164"/>
      <c r="OXY42" s="164"/>
      <c r="OXZ42" s="164"/>
      <c r="OYA42" s="164"/>
      <c r="OYB42" s="164"/>
      <c r="OYC42" s="164"/>
      <c r="OYD42" s="164"/>
      <c r="OYE42" s="164"/>
      <c r="OYF42" s="164"/>
      <c r="OYG42" s="164"/>
      <c r="OYH42" s="164"/>
      <c r="OYI42" s="164"/>
      <c r="OYJ42" s="164"/>
      <c r="OYK42" s="164"/>
      <c r="OYL42" s="164"/>
      <c r="OYM42" s="164"/>
      <c r="OYN42" s="164"/>
      <c r="OYO42" s="164"/>
      <c r="OYP42" s="164"/>
      <c r="OYQ42" s="164"/>
      <c r="OYR42" s="164"/>
      <c r="OYS42" s="164"/>
      <c r="OYT42" s="164"/>
      <c r="OYU42" s="164"/>
      <c r="OYV42" s="164"/>
      <c r="OYW42" s="164"/>
      <c r="OYX42" s="164"/>
      <c r="OYY42" s="164"/>
      <c r="OYZ42" s="164"/>
      <c r="OZA42" s="164"/>
      <c r="OZB42" s="164"/>
      <c r="OZC42" s="164"/>
      <c r="OZD42" s="164"/>
      <c r="OZE42" s="164"/>
      <c r="OZF42" s="164"/>
      <c r="OZG42" s="164"/>
      <c r="OZH42" s="164"/>
      <c r="OZI42" s="164"/>
      <c r="OZJ42" s="164"/>
      <c r="OZK42" s="164"/>
      <c r="OZL42" s="164"/>
      <c r="OZM42" s="164"/>
      <c r="OZN42" s="164"/>
      <c r="OZO42" s="164"/>
      <c r="OZP42" s="164"/>
      <c r="OZQ42" s="164"/>
      <c r="OZR42" s="164"/>
      <c r="OZS42" s="164"/>
      <c r="OZT42" s="164"/>
      <c r="OZU42" s="164"/>
      <c r="OZV42" s="164"/>
      <c r="OZW42" s="164"/>
      <c r="OZX42" s="164"/>
      <c r="OZY42" s="164"/>
      <c r="OZZ42" s="164"/>
      <c r="PAA42" s="164"/>
      <c r="PAB42" s="164"/>
      <c r="PAC42" s="164"/>
      <c r="PAD42" s="164"/>
      <c r="PAE42" s="164"/>
      <c r="PAF42" s="164"/>
      <c r="PAG42" s="164"/>
      <c r="PAH42" s="164"/>
      <c r="PAI42" s="164"/>
      <c r="PAJ42" s="164"/>
      <c r="PAK42" s="164"/>
      <c r="PAL42" s="164"/>
      <c r="PAM42" s="164"/>
      <c r="PAN42" s="164"/>
      <c r="PAO42" s="164"/>
      <c r="PAP42" s="164"/>
      <c r="PAQ42" s="164"/>
      <c r="PAR42" s="164"/>
      <c r="PAS42" s="164"/>
      <c r="PAT42" s="164"/>
      <c r="PAU42" s="164"/>
      <c r="PAV42" s="164"/>
      <c r="PAW42" s="164"/>
      <c r="PAX42" s="164"/>
      <c r="PAY42" s="164"/>
      <c r="PAZ42" s="164"/>
      <c r="PBA42" s="164"/>
      <c r="PBB42" s="164"/>
      <c r="PBC42" s="164"/>
      <c r="PBD42" s="164"/>
      <c r="PBE42" s="164"/>
      <c r="PBF42" s="164"/>
      <c r="PBG42" s="164"/>
      <c r="PBH42" s="164"/>
      <c r="PBI42" s="164"/>
      <c r="PBJ42" s="164"/>
      <c r="PBK42" s="164"/>
      <c r="PBL42" s="164"/>
      <c r="PBM42" s="164"/>
      <c r="PBN42" s="164"/>
      <c r="PBO42" s="164"/>
      <c r="PBP42" s="164"/>
      <c r="PBQ42" s="164"/>
      <c r="PBR42" s="164"/>
      <c r="PBS42" s="164"/>
      <c r="PBT42" s="164"/>
      <c r="PBU42" s="164"/>
      <c r="PBV42" s="164"/>
      <c r="PBW42" s="164"/>
      <c r="PBX42" s="164"/>
      <c r="PBY42" s="164"/>
      <c r="PBZ42" s="164"/>
      <c r="PCA42" s="164"/>
      <c r="PCB42" s="164"/>
      <c r="PCC42" s="164"/>
      <c r="PCD42" s="164"/>
      <c r="PCE42" s="164"/>
      <c r="PCF42" s="164"/>
      <c r="PCG42" s="164"/>
      <c r="PCH42" s="164"/>
      <c r="PCI42" s="164"/>
      <c r="PCJ42" s="164"/>
      <c r="PCK42" s="164"/>
      <c r="PCL42" s="164"/>
      <c r="PCM42" s="164"/>
      <c r="PCN42" s="164"/>
      <c r="PCO42" s="164"/>
      <c r="PCP42" s="164"/>
      <c r="PCQ42" s="164"/>
      <c r="PCR42" s="164"/>
      <c r="PCS42" s="164"/>
      <c r="PCT42" s="164"/>
      <c r="PCU42" s="164"/>
      <c r="PCV42" s="164"/>
      <c r="PCW42" s="164"/>
      <c r="PCX42" s="164"/>
      <c r="PCY42" s="164"/>
      <c r="PCZ42" s="164"/>
      <c r="PDA42" s="164"/>
      <c r="PDB42" s="164"/>
      <c r="PDC42" s="164"/>
      <c r="PDD42" s="164"/>
      <c r="PDE42" s="164"/>
      <c r="PDF42" s="164"/>
      <c r="PDG42" s="164"/>
      <c r="PDH42" s="164"/>
      <c r="PDI42" s="164"/>
      <c r="PDJ42" s="164"/>
      <c r="PDK42" s="164"/>
      <c r="PDL42" s="164"/>
      <c r="PDM42" s="164"/>
      <c r="PDN42" s="164"/>
      <c r="PDO42" s="164"/>
      <c r="PDP42" s="164"/>
      <c r="PDQ42" s="164"/>
      <c r="PDR42" s="164"/>
      <c r="PDS42" s="164"/>
      <c r="PDT42" s="164"/>
      <c r="PDU42" s="164"/>
      <c r="PDV42" s="164"/>
      <c r="PDW42" s="164"/>
      <c r="PDX42" s="164"/>
      <c r="PDY42" s="164"/>
      <c r="PDZ42" s="164"/>
      <c r="PEA42" s="164"/>
      <c r="PEB42" s="164"/>
      <c r="PEC42" s="164"/>
      <c r="PED42" s="164"/>
      <c r="PEE42" s="164"/>
      <c r="PEF42" s="164"/>
      <c r="PEG42" s="164"/>
      <c r="PEH42" s="164"/>
      <c r="PEI42" s="164"/>
      <c r="PEJ42" s="164"/>
      <c r="PEK42" s="164"/>
      <c r="PEL42" s="164"/>
      <c r="PEM42" s="164"/>
      <c r="PEN42" s="164"/>
      <c r="PEO42" s="164"/>
      <c r="PEP42" s="164"/>
      <c r="PEQ42" s="164"/>
      <c r="PER42" s="164"/>
      <c r="PES42" s="164"/>
      <c r="PET42" s="164"/>
      <c r="PEU42" s="164"/>
      <c r="PEV42" s="164"/>
      <c r="PEW42" s="164"/>
      <c r="PEX42" s="164"/>
      <c r="PEY42" s="164"/>
      <c r="PEZ42" s="164"/>
      <c r="PFA42" s="164"/>
      <c r="PFB42" s="164"/>
      <c r="PFC42" s="164"/>
      <c r="PFD42" s="164"/>
      <c r="PFE42" s="164"/>
      <c r="PFF42" s="164"/>
      <c r="PFG42" s="164"/>
      <c r="PFH42" s="164"/>
      <c r="PFI42" s="164"/>
      <c r="PFJ42" s="164"/>
      <c r="PFK42" s="164"/>
      <c r="PFL42" s="164"/>
      <c r="PFM42" s="164"/>
      <c r="PFN42" s="164"/>
      <c r="PFO42" s="164"/>
      <c r="PFP42" s="164"/>
      <c r="PFQ42" s="164"/>
      <c r="PFR42" s="164"/>
      <c r="PFS42" s="164"/>
      <c r="PFT42" s="164"/>
      <c r="PFU42" s="164"/>
      <c r="PFV42" s="164"/>
      <c r="PFW42" s="164"/>
      <c r="PFX42" s="164"/>
      <c r="PFY42" s="164"/>
      <c r="PFZ42" s="164"/>
      <c r="PGA42" s="164"/>
      <c r="PGB42" s="164"/>
      <c r="PGC42" s="164"/>
      <c r="PGD42" s="164"/>
      <c r="PGE42" s="164"/>
      <c r="PGF42" s="164"/>
      <c r="PGG42" s="164"/>
      <c r="PGH42" s="164"/>
      <c r="PGI42" s="164"/>
      <c r="PGJ42" s="164"/>
      <c r="PGK42" s="164"/>
      <c r="PGL42" s="164"/>
      <c r="PGM42" s="164"/>
      <c r="PGN42" s="164"/>
      <c r="PGO42" s="164"/>
      <c r="PGP42" s="164"/>
      <c r="PGQ42" s="164"/>
      <c r="PGR42" s="164"/>
      <c r="PGS42" s="164"/>
      <c r="PGT42" s="164"/>
      <c r="PGU42" s="164"/>
      <c r="PGV42" s="164"/>
      <c r="PGW42" s="164"/>
      <c r="PGX42" s="164"/>
      <c r="PGY42" s="164"/>
      <c r="PGZ42" s="164"/>
      <c r="PHA42" s="164"/>
      <c r="PHB42" s="164"/>
      <c r="PHC42" s="164"/>
      <c r="PHD42" s="164"/>
      <c r="PHE42" s="164"/>
      <c r="PHF42" s="164"/>
      <c r="PHG42" s="164"/>
      <c r="PHH42" s="164"/>
      <c r="PHI42" s="164"/>
      <c r="PHJ42" s="164"/>
      <c r="PHK42" s="164"/>
      <c r="PHL42" s="164"/>
      <c r="PHM42" s="164"/>
      <c r="PHN42" s="164"/>
      <c r="PHO42" s="164"/>
      <c r="PHP42" s="164"/>
      <c r="PHQ42" s="164"/>
      <c r="PHR42" s="164"/>
      <c r="PHS42" s="164"/>
      <c r="PHT42" s="164"/>
      <c r="PHU42" s="164"/>
      <c r="PHV42" s="164"/>
      <c r="PHW42" s="164"/>
      <c r="PHX42" s="164"/>
      <c r="PHY42" s="164"/>
      <c r="PHZ42" s="164"/>
      <c r="PIA42" s="164"/>
      <c r="PIB42" s="164"/>
      <c r="PIC42" s="164"/>
      <c r="PID42" s="164"/>
      <c r="PIE42" s="164"/>
      <c r="PIF42" s="164"/>
      <c r="PIG42" s="164"/>
      <c r="PIH42" s="164"/>
      <c r="PII42" s="164"/>
      <c r="PIJ42" s="164"/>
      <c r="PIK42" s="164"/>
      <c r="PIL42" s="164"/>
      <c r="PIM42" s="164"/>
      <c r="PIN42" s="164"/>
      <c r="PIO42" s="164"/>
      <c r="PIP42" s="164"/>
      <c r="PIQ42" s="164"/>
      <c r="PIR42" s="164"/>
      <c r="PIS42" s="164"/>
      <c r="PIT42" s="164"/>
      <c r="PIU42" s="164"/>
      <c r="PIV42" s="164"/>
      <c r="PIW42" s="164"/>
      <c r="PIX42" s="164"/>
      <c r="PIY42" s="164"/>
      <c r="PIZ42" s="164"/>
      <c r="PJA42" s="164"/>
      <c r="PJB42" s="164"/>
      <c r="PJC42" s="164"/>
      <c r="PJD42" s="164"/>
      <c r="PJE42" s="164"/>
      <c r="PJF42" s="164"/>
      <c r="PJG42" s="164"/>
      <c r="PJH42" s="164"/>
      <c r="PJI42" s="164"/>
      <c r="PJJ42" s="164"/>
      <c r="PJK42" s="164"/>
      <c r="PJL42" s="164"/>
      <c r="PJM42" s="164"/>
      <c r="PJN42" s="164"/>
      <c r="PJO42" s="164"/>
      <c r="PJP42" s="164"/>
      <c r="PJQ42" s="164"/>
      <c r="PJR42" s="164"/>
      <c r="PJS42" s="164"/>
      <c r="PJT42" s="164"/>
      <c r="PJU42" s="164"/>
      <c r="PJV42" s="164"/>
      <c r="PJW42" s="164"/>
      <c r="PJX42" s="164"/>
      <c r="PJY42" s="164"/>
      <c r="PJZ42" s="164"/>
      <c r="PKA42" s="164"/>
      <c r="PKB42" s="164"/>
      <c r="PKC42" s="164"/>
      <c r="PKD42" s="164"/>
      <c r="PKE42" s="164"/>
      <c r="PKF42" s="164"/>
      <c r="PKG42" s="164"/>
      <c r="PKH42" s="164"/>
      <c r="PKI42" s="164"/>
      <c r="PKJ42" s="164"/>
      <c r="PKK42" s="164"/>
      <c r="PKL42" s="164"/>
      <c r="PKM42" s="164"/>
      <c r="PKN42" s="164"/>
      <c r="PKO42" s="164"/>
      <c r="PKP42" s="164"/>
      <c r="PKQ42" s="164"/>
      <c r="PKR42" s="164"/>
      <c r="PKS42" s="164"/>
      <c r="PKT42" s="164"/>
      <c r="PKU42" s="164"/>
      <c r="PKV42" s="164"/>
      <c r="PKW42" s="164"/>
      <c r="PKX42" s="164"/>
      <c r="PKY42" s="164"/>
      <c r="PKZ42" s="164"/>
      <c r="PLA42" s="164"/>
      <c r="PLB42" s="164"/>
      <c r="PLC42" s="164"/>
      <c r="PLD42" s="164"/>
      <c r="PLE42" s="164"/>
      <c r="PLF42" s="164"/>
      <c r="PLG42" s="164"/>
      <c r="PLH42" s="164"/>
      <c r="PLI42" s="164"/>
      <c r="PLJ42" s="164"/>
      <c r="PLK42" s="164"/>
      <c r="PLL42" s="164"/>
      <c r="PLM42" s="164"/>
      <c r="PLN42" s="164"/>
      <c r="PLO42" s="164"/>
      <c r="PLP42" s="164"/>
      <c r="PLQ42" s="164"/>
      <c r="PLR42" s="164"/>
      <c r="PLS42" s="164"/>
      <c r="PLT42" s="164"/>
      <c r="PLU42" s="164"/>
      <c r="PLV42" s="164"/>
      <c r="PLW42" s="164"/>
      <c r="PLX42" s="164"/>
      <c r="PLY42" s="164"/>
      <c r="PLZ42" s="164"/>
      <c r="PMA42" s="164"/>
      <c r="PMB42" s="164"/>
      <c r="PMC42" s="164"/>
      <c r="PMD42" s="164"/>
      <c r="PME42" s="164"/>
      <c r="PMF42" s="164"/>
      <c r="PMG42" s="164"/>
      <c r="PMH42" s="164"/>
      <c r="PMI42" s="164"/>
      <c r="PMJ42" s="164"/>
      <c r="PMK42" s="164"/>
      <c r="PML42" s="164"/>
      <c r="PMM42" s="164"/>
      <c r="PMN42" s="164"/>
      <c r="PMO42" s="164"/>
      <c r="PMP42" s="164"/>
      <c r="PMQ42" s="164"/>
      <c r="PMR42" s="164"/>
      <c r="PMS42" s="164"/>
      <c r="PMT42" s="164"/>
      <c r="PMU42" s="164"/>
      <c r="PMV42" s="164"/>
      <c r="PMW42" s="164"/>
      <c r="PMX42" s="164"/>
      <c r="PMY42" s="164"/>
      <c r="PMZ42" s="164"/>
      <c r="PNA42" s="164"/>
      <c r="PNB42" s="164"/>
      <c r="PNC42" s="164"/>
      <c r="PND42" s="164"/>
      <c r="PNE42" s="164"/>
      <c r="PNF42" s="164"/>
      <c r="PNG42" s="164"/>
      <c r="PNH42" s="164"/>
      <c r="PNI42" s="164"/>
      <c r="PNJ42" s="164"/>
      <c r="PNK42" s="164"/>
      <c r="PNL42" s="164"/>
      <c r="PNM42" s="164"/>
      <c r="PNN42" s="164"/>
      <c r="PNO42" s="164"/>
      <c r="PNP42" s="164"/>
      <c r="PNQ42" s="164"/>
      <c r="PNR42" s="164"/>
      <c r="PNS42" s="164"/>
      <c r="PNT42" s="164"/>
      <c r="PNU42" s="164"/>
      <c r="PNV42" s="164"/>
      <c r="PNW42" s="164"/>
      <c r="PNX42" s="164"/>
      <c r="PNY42" s="164"/>
      <c r="PNZ42" s="164"/>
      <c r="POA42" s="164"/>
      <c r="POB42" s="164"/>
      <c r="POC42" s="164"/>
      <c r="POD42" s="164"/>
      <c r="POE42" s="164"/>
      <c r="POF42" s="164"/>
      <c r="POG42" s="164"/>
      <c r="POH42" s="164"/>
      <c r="POI42" s="164"/>
      <c r="POJ42" s="164"/>
      <c r="POK42" s="164"/>
      <c r="POL42" s="164"/>
      <c r="POM42" s="164"/>
      <c r="PON42" s="164"/>
      <c r="POO42" s="164"/>
      <c r="POP42" s="164"/>
      <c r="POQ42" s="164"/>
      <c r="POR42" s="164"/>
      <c r="POS42" s="164"/>
      <c r="POT42" s="164"/>
      <c r="POU42" s="164"/>
      <c r="POV42" s="164"/>
      <c r="POW42" s="164"/>
      <c r="POX42" s="164"/>
      <c r="POY42" s="164"/>
      <c r="POZ42" s="164"/>
      <c r="PPA42" s="164"/>
      <c r="PPB42" s="164"/>
      <c r="PPC42" s="164"/>
      <c r="PPD42" s="164"/>
      <c r="PPE42" s="164"/>
      <c r="PPF42" s="164"/>
      <c r="PPG42" s="164"/>
      <c r="PPH42" s="164"/>
      <c r="PPI42" s="164"/>
      <c r="PPJ42" s="164"/>
      <c r="PPK42" s="164"/>
      <c r="PPL42" s="164"/>
      <c r="PPM42" s="164"/>
      <c r="PPN42" s="164"/>
      <c r="PPO42" s="164"/>
      <c r="PPP42" s="164"/>
      <c r="PPQ42" s="164"/>
      <c r="PPR42" s="164"/>
      <c r="PPS42" s="164"/>
      <c r="PPT42" s="164"/>
      <c r="PPU42" s="164"/>
      <c r="PPV42" s="164"/>
      <c r="PPW42" s="164"/>
      <c r="PPX42" s="164"/>
      <c r="PPY42" s="164"/>
      <c r="PPZ42" s="164"/>
      <c r="PQA42" s="164"/>
      <c r="PQB42" s="164"/>
      <c r="PQC42" s="164"/>
      <c r="PQD42" s="164"/>
      <c r="PQE42" s="164"/>
      <c r="PQF42" s="164"/>
      <c r="PQG42" s="164"/>
      <c r="PQH42" s="164"/>
      <c r="PQI42" s="164"/>
      <c r="PQJ42" s="164"/>
      <c r="PQK42" s="164"/>
      <c r="PQL42" s="164"/>
      <c r="PQM42" s="164"/>
      <c r="PQN42" s="164"/>
      <c r="PQO42" s="164"/>
      <c r="PQP42" s="164"/>
      <c r="PQQ42" s="164"/>
      <c r="PQR42" s="164"/>
      <c r="PQS42" s="164"/>
      <c r="PQT42" s="164"/>
      <c r="PQU42" s="164"/>
      <c r="PQV42" s="164"/>
      <c r="PQW42" s="164"/>
      <c r="PQX42" s="164"/>
      <c r="PQY42" s="164"/>
      <c r="PQZ42" s="164"/>
      <c r="PRA42" s="164"/>
      <c r="PRB42" s="164"/>
      <c r="PRC42" s="164"/>
      <c r="PRD42" s="164"/>
      <c r="PRE42" s="164"/>
      <c r="PRF42" s="164"/>
      <c r="PRG42" s="164"/>
      <c r="PRH42" s="164"/>
      <c r="PRI42" s="164"/>
      <c r="PRJ42" s="164"/>
      <c r="PRK42" s="164"/>
      <c r="PRL42" s="164"/>
      <c r="PRM42" s="164"/>
      <c r="PRN42" s="164"/>
      <c r="PRO42" s="164"/>
      <c r="PRP42" s="164"/>
      <c r="PRQ42" s="164"/>
      <c r="PRR42" s="164"/>
      <c r="PRS42" s="164"/>
      <c r="PRT42" s="164"/>
      <c r="PRU42" s="164"/>
      <c r="PRV42" s="164"/>
      <c r="PRW42" s="164"/>
      <c r="PRX42" s="164"/>
      <c r="PRY42" s="164"/>
      <c r="PRZ42" s="164"/>
      <c r="PSA42" s="164"/>
      <c r="PSB42" s="164"/>
      <c r="PSC42" s="164"/>
      <c r="PSD42" s="164"/>
      <c r="PSE42" s="164"/>
      <c r="PSF42" s="164"/>
      <c r="PSG42" s="164"/>
      <c r="PSH42" s="164"/>
      <c r="PSI42" s="164"/>
      <c r="PSJ42" s="164"/>
      <c r="PSK42" s="164"/>
      <c r="PSL42" s="164"/>
      <c r="PSM42" s="164"/>
      <c r="PSN42" s="164"/>
      <c r="PSO42" s="164"/>
      <c r="PSP42" s="164"/>
      <c r="PSQ42" s="164"/>
      <c r="PSR42" s="164"/>
      <c r="PSS42" s="164"/>
      <c r="PST42" s="164"/>
      <c r="PSU42" s="164"/>
      <c r="PSV42" s="164"/>
      <c r="PSW42" s="164"/>
      <c r="PSX42" s="164"/>
      <c r="PSY42" s="164"/>
      <c r="PSZ42" s="164"/>
      <c r="PTA42" s="164"/>
      <c r="PTB42" s="164"/>
      <c r="PTC42" s="164"/>
      <c r="PTD42" s="164"/>
      <c r="PTE42" s="164"/>
      <c r="PTF42" s="164"/>
      <c r="PTG42" s="164"/>
      <c r="PTH42" s="164"/>
      <c r="PTI42" s="164"/>
      <c r="PTJ42" s="164"/>
      <c r="PTK42" s="164"/>
      <c r="PTL42" s="164"/>
      <c r="PTM42" s="164"/>
      <c r="PTN42" s="164"/>
      <c r="PTO42" s="164"/>
      <c r="PTP42" s="164"/>
      <c r="PTQ42" s="164"/>
      <c r="PTR42" s="164"/>
      <c r="PTS42" s="164"/>
      <c r="PTT42" s="164"/>
      <c r="PTU42" s="164"/>
      <c r="PTV42" s="164"/>
      <c r="PTW42" s="164"/>
      <c r="PTX42" s="164"/>
      <c r="PTY42" s="164"/>
      <c r="PTZ42" s="164"/>
      <c r="PUA42" s="164"/>
      <c r="PUB42" s="164"/>
      <c r="PUC42" s="164"/>
      <c r="PUD42" s="164"/>
      <c r="PUE42" s="164"/>
      <c r="PUF42" s="164"/>
      <c r="PUG42" s="164"/>
      <c r="PUH42" s="164"/>
      <c r="PUI42" s="164"/>
      <c r="PUJ42" s="164"/>
      <c r="PUK42" s="164"/>
      <c r="PUL42" s="164"/>
      <c r="PUM42" s="164"/>
      <c r="PUN42" s="164"/>
      <c r="PUO42" s="164"/>
      <c r="PUP42" s="164"/>
      <c r="PUQ42" s="164"/>
      <c r="PUR42" s="164"/>
      <c r="PUS42" s="164"/>
      <c r="PUT42" s="164"/>
      <c r="PUU42" s="164"/>
      <c r="PUV42" s="164"/>
      <c r="PUW42" s="164"/>
      <c r="PUX42" s="164"/>
      <c r="PUY42" s="164"/>
      <c r="PUZ42" s="164"/>
      <c r="PVA42" s="164"/>
      <c r="PVB42" s="164"/>
      <c r="PVC42" s="164"/>
      <c r="PVD42" s="164"/>
      <c r="PVE42" s="164"/>
      <c r="PVF42" s="164"/>
      <c r="PVG42" s="164"/>
      <c r="PVH42" s="164"/>
      <c r="PVI42" s="164"/>
      <c r="PVJ42" s="164"/>
      <c r="PVK42" s="164"/>
      <c r="PVL42" s="164"/>
      <c r="PVM42" s="164"/>
      <c r="PVN42" s="164"/>
      <c r="PVO42" s="164"/>
      <c r="PVP42" s="164"/>
      <c r="PVQ42" s="164"/>
      <c r="PVR42" s="164"/>
      <c r="PVS42" s="164"/>
      <c r="PVT42" s="164"/>
      <c r="PVU42" s="164"/>
      <c r="PVV42" s="164"/>
      <c r="PVW42" s="164"/>
      <c r="PVX42" s="164"/>
      <c r="PVY42" s="164"/>
      <c r="PVZ42" s="164"/>
      <c r="PWA42" s="164"/>
      <c r="PWB42" s="164"/>
      <c r="PWC42" s="164"/>
      <c r="PWD42" s="164"/>
      <c r="PWE42" s="164"/>
      <c r="PWF42" s="164"/>
      <c r="PWG42" s="164"/>
      <c r="PWH42" s="164"/>
      <c r="PWI42" s="164"/>
      <c r="PWJ42" s="164"/>
      <c r="PWK42" s="164"/>
      <c r="PWL42" s="164"/>
      <c r="PWM42" s="164"/>
      <c r="PWN42" s="164"/>
      <c r="PWO42" s="164"/>
      <c r="PWP42" s="164"/>
      <c r="PWQ42" s="164"/>
      <c r="PWR42" s="164"/>
      <c r="PWS42" s="164"/>
      <c r="PWT42" s="164"/>
      <c r="PWU42" s="164"/>
      <c r="PWV42" s="164"/>
      <c r="PWW42" s="164"/>
      <c r="PWX42" s="164"/>
      <c r="PWY42" s="164"/>
      <c r="PWZ42" s="164"/>
      <c r="PXA42" s="164"/>
      <c r="PXB42" s="164"/>
      <c r="PXC42" s="164"/>
      <c r="PXD42" s="164"/>
      <c r="PXE42" s="164"/>
      <c r="PXF42" s="164"/>
      <c r="PXG42" s="164"/>
      <c r="PXH42" s="164"/>
      <c r="PXI42" s="164"/>
      <c r="PXJ42" s="164"/>
      <c r="PXK42" s="164"/>
      <c r="PXL42" s="164"/>
      <c r="PXM42" s="164"/>
      <c r="PXN42" s="164"/>
      <c r="PXO42" s="164"/>
      <c r="PXP42" s="164"/>
      <c r="PXQ42" s="164"/>
      <c r="PXR42" s="164"/>
      <c r="PXS42" s="164"/>
      <c r="PXT42" s="164"/>
      <c r="PXU42" s="164"/>
      <c r="PXV42" s="164"/>
      <c r="PXW42" s="164"/>
      <c r="PXX42" s="164"/>
      <c r="PXY42" s="164"/>
      <c r="PXZ42" s="164"/>
      <c r="PYA42" s="164"/>
      <c r="PYB42" s="164"/>
      <c r="PYC42" s="164"/>
      <c r="PYD42" s="164"/>
      <c r="PYE42" s="164"/>
      <c r="PYF42" s="164"/>
      <c r="PYG42" s="164"/>
      <c r="PYH42" s="164"/>
      <c r="PYI42" s="164"/>
      <c r="PYJ42" s="164"/>
      <c r="PYK42" s="164"/>
      <c r="PYL42" s="164"/>
      <c r="PYM42" s="164"/>
      <c r="PYN42" s="164"/>
      <c r="PYO42" s="164"/>
      <c r="PYP42" s="164"/>
      <c r="PYQ42" s="164"/>
      <c r="PYR42" s="164"/>
      <c r="PYS42" s="164"/>
      <c r="PYT42" s="164"/>
      <c r="PYU42" s="164"/>
      <c r="PYV42" s="164"/>
      <c r="PYW42" s="164"/>
      <c r="PYX42" s="164"/>
      <c r="PYY42" s="164"/>
      <c r="PYZ42" s="164"/>
      <c r="PZA42" s="164"/>
      <c r="PZB42" s="164"/>
      <c r="PZC42" s="164"/>
      <c r="PZD42" s="164"/>
      <c r="PZE42" s="164"/>
      <c r="PZF42" s="164"/>
      <c r="PZG42" s="164"/>
      <c r="PZH42" s="164"/>
      <c r="PZI42" s="164"/>
      <c r="PZJ42" s="164"/>
      <c r="PZK42" s="164"/>
      <c r="PZL42" s="164"/>
      <c r="PZM42" s="164"/>
      <c r="PZN42" s="164"/>
      <c r="PZO42" s="164"/>
      <c r="PZP42" s="164"/>
      <c r="PZQ42" s="164"/>
      <c r="PZR42" s="164"/>
      <c r="PZS42" s="164"/>
      <c r="PZT42" s="164"/>
      <c r="PZU42" s="164"/>
      <c r="PZV42" s="164"/>
      <c r="PZW42" s="164"/>
      <c r="PZX42" s="164"/>
      <c r="PZY42" s="164"/>
      <c r="PZZ42" s="164"/>
      <c r="QAA42" s="164"/>
      <c r="QAB42" s="164"/>
      <c r="QAC42" s="164"/>
      <c r="QAD42" s="164"/>
      <c r="QAE42" s="164"/>
      <c r="QAF42" s="164"/>
      <c r="QAG42" s="164"/>
      <c r="QAH42" s="164"/>
      <c r="QAI42" s="164"/>
      <c r="QAJ42" s="164"/>
      <c r="QAK42" s="164"/>
      <c r="QAL42" s="164"/>
      <c r="QAM42" s="164"/>
      <c r="QAN42" s="164"/>
      <c r="QAO42" s="164"/>
      <c r="QAP42" s="164"/>
      <c r="QAQ42" s="164"/>
      <c r="QAR42" s="164"/>
      <c r="QAS42" s="164"/>
      <c r="QAT42" s="164"/>
      <c r="QAU42" s="164"/>
      <c r="QAV42" s="164"/>
      <c r="QAW42" s="164"/>
      <c r="QAX42" s="164"/>
      <c r="QAY42" s="164"/>
      <c r="QAZ42" s="164"/>
      <c r="QBA42" s="164"/>
      <c r="QBB42" s="164"/>
      <c r="QBC42" s="164"/>
      <c r="QBD42" s="164"/>
      <c r="QBE42" s="164"/>
      <c r="QBF42" s="164"/>
      <c r="QBG42" s="164"/>
      <c r="QBH42" s="164"/>
      <c r="QBI42" s="164"/>
      <c r="QBJ42" s="164"/>
      <c r="QBK42" s="164"/>
      <c r="QBL42" s="164"/>
      <c r="QBM42" s="164"/>
      <c r="QBN42" s="164"/>
      <c r="QBO42" s="164"/>
      <c r="QBP42" s="164"/>
      <c r="QBQ42" s="164"/>
      <c r="QBR42" s="164"/>
      <c r="QBS42" s="164"/>
      <c r="QBT42" s="164"/>
      <c r="QBU42" s="164"/>
      <c r="QBV42" s="164"/>
      <c r="QBW42" s="164"/>
      <c r="QBX42" s="164"/>
      <c r="QBY42" s="164"/>
      <c r="QBZ42" s="164"/>
      <c r="QCA42" s="164"/>
      <c r="QCB42" s="164"/>
      <c r="QCC42" s="164"/>
      <c r="QCD42" s="164"/>
      <c r="QCE42" s="164"/>
      <c r="QCF42" s="164"/>
      <c r="QCG42" s="164"/>
      <c r="QCH42" s="164"/>
      <c r="QCI42" s="164"/>
      <c r="QCJ42" s="164"/>
      <c r="QCK42" s="164"/>
      <c r="QCL42" s="164"/>
      <c r="QCM42" s="164"/>
      <c r="QCN42" s="164"/>
      <c r="QCO42" s="164"/>
      <c r="QCP42" s="164"/>
      <c r="QCQ42" s="164"/>
      <c r="QCR42" s="164"/>
      <c r="QCS42" s="164"/>
      <c r="QCT42" s="164"/>
      <c r="QCU42" s="164"/>
      <c r="QCV42" s="164"/>
      <c r="QCW42" s="164"/>
      <c r="QCX42" s="164"/>
      <c r="QCY42" s="164"/>
      <c r="QCZ42" s="164"/>
      <c r="QDA42" s="164"/>
      <c r="QDB42" s="164"/>
      <c r="QDC42" s="164"/>
      <c r="QDD42" s="164"/>
      <c r="QDE42" s="164"/>
      <c r="QDF42" s="164"/>
      <c r="QDG42" s="164"/>
      <c r="QDH42" s="164"/>
      <c r="QDI42" s="164"/>
      <c r="QDJ42" s="164"/>
      <c r="QDK42" s="164"/>
      <c r="QDL42" s="164"/>
      <c r="QDM42" s="164"/>
      <c r="QDN42" s="164"/>
      <c r="QDO42" s="164"/>
      <c r="QDP42" s="164"/>
      <c r="QDQ42" s="164"/>
      <c r="QDR42" s="164"/>
      <c r="QDS42" s="164"/>
      <c r="QDT42" s="164"/>
      <c r="QDU42" s="164"/>
      <c r="QDV42" s="164"/>
      <c r="QDW42" s="164"/>
      <c r="QDX42" s="164"/>
      <c r="QDY42" s="164"/>
      <c r="QDZ42" s="164"/>
      <c r="QEA42" s="164"/>
      <c r="QEB42" s="164"/>
      <c r="QEC42" s="164"/>
      <c r="QED42" s="164"/>
      <c r="QEE42" s="164"/>
      <c r="QEF42" s="164"/>
      <c r="QEG42" s="164"/>
      <c r="QEH42" s="164"/>
      <c r="QEI42" s="164"/>
      <c r="QEJ42" s="164"/>
      <c r="QEK42" s="164"/>
      <c r="QEL42" s="164"/>
      <c r="QEM42" s="164"/>
      <c r="QEN42" s="164"/>
      <c r="QEO42" s="164"/>
      <c r="QEP42" s="164"/>
      <c r="QEQ42" s="164"/>
      <c r="QER42" s="164"/>
      <c r="QES42" s="164"/>
      <c r="QET42" s="164"/>
      <c r="QEU42" s="164"/>
      <c r="QEV42" s="164"/>
      <c r="QEW42" s="164"/>
      <c r="QEX42" s="164"/>
      <c r="QEY42" s="164"/>
      <c r="QEZ42" s="164"/>
      <c r="QFA42" s="164"/>
      <c r="QFB42" s="164"/>
      <c r="QFC42" s="164"/>
      <c r="QFD42" s="164"/>
      <c r="QFE42" s="164"/>
      <c r="QFF42" s="164"/>
      <c r="QFG42" s="164"/>
      <c r="QFH42" s="164"/>
      <c r="QFI42" s="164"/>
      <c r="QFJ42" s="164"/>
      <c r="QFK42" s="164"/>
      <c r="QFL42" s="164"/>
      <c r="QFM42" s="164"/>
      <c r="QFN42" s="164"/>
      <c r="QFO42" s="164"/>
      <c r="QFP42" s="164"/>
      <c r="QFQ42" s="164"/>
      <c r="QFR42" s="164"/>
      <c r="QFS42" s="164"/>
      <c r="QFT42" s="164"/>
      <c r="QFU42" s="164"/>
      <c r="QFV42" s="164"/>
      <c r="QFW42" s="164"/>
      <c r="QFX42" s="164"/>
      <c r="QFY42" s="164"/>
      <c r="QFZ42" s="164"/>
      <c r="QGA42" s="164"/>
      <c r="QGB42" s="164"/>
      <c r="QGC42" s="164"/>
      <c r="QGD42" s="164"/>
      <c r="QGE42" s="164"/>
      <c r="QGF42" s="164"/>
      <c r="QGG42" s="164"/>
      <c r="QGH42" s="164"/>
      <c r="QGI42" s="164"/>
      <c r="QGJ42" s="164"/>
      <c r="QGK42" s="164"/>
      <c r="QGL42" s="164"/>
      <c r="QGM42" s="164"/>
      <c r="QGN42" s="164"/>
      <c r="QGO42" s="164"/>
      <c r="QGP42" s="164"/>
      <c r="QGQ42" s="164"/>
      <c r="QGR42" s="164"/>
      <c r="QGS42" s="164"/>
      <c r="QGT42" s="164"/>
      <c r="QGU42" s="164"/>
      <c r="QGV42" s="164"/>
      <c r="QGW42" s="164"/>
      <c r="QGX42" s="164"/>
      <c r="QGY42" s="164"/>
      <c r="QGZ42" s="164"/>
      <c r="QHA42" s="164"/>
      <c r="QHB42" s="164"/>
      <c r="QHC42" s="164"/>
      <c r="QHD42" s="164"/>
      <c r="QHE42" s="164"/>
      <c r="QHF42" s="164"/>
      <c r="QHG42" s="164"/>
      <c r="QHH42" s="164"/>
      <c r="QHI42" s="164"/>
      <c r="QHJ42" s="164"/>
      <c r="QHK42" s="164"/>
      <c r="QHL42" s="164"/>
      <c r="QHM42" s="164"/>
      <c r="QHN42" s="164"/>
      <c r="QHO42" s="164"/>
      <c r="QHP42" s="164"/>
      <c r="QHQ42" s="164"/>
      <c r="QHR42" s="164"/>
      <c r="QHS42" s="164"/>
      <c r="QHT42" s="164"/>
      <c r="QHU42" s="164"/>
      <c r="QHV42" s="164"/>
      <c r="QHW42" s="164"/>
      <c r="QHX42" s="164"/>
      <c r="QHY42" s="164"/>
      <c r="QHZ42" s="164"/>
      <c r="QIA42" s="164"/>
      <c r="QIB42" s="164"/>
      <c r="QIC42" s="164"/>
      <c r="QID42" s="164"/>
      <c r="QIE42" s="164"/>
      <c r="QIF42" s="164"/>
      <c r="QIG42" s="164"/>
      <c r="QIH42" s="164"/>
      <c r="QII42" s="164"/>
      <c r="QIJ42" s="164"/>
      <c r="QIK42" s="164"/>
      <c r="QIL42" s="164"/>
      <c r="QIM42" s="164"/>
      <c r="QIN42" s="164"/>
      <c r="QIO42" s="164"/>
      <c r="QIP42" s="164"/>
      <c r="QIQ42" s="164"/>
      <c r="QIR42" s="164"/>
      <c r="QIS42" s="164"/>
      <c r="QIT42" s="164"/>
      <c r="QIU42" s="164"/>
      <c r="QIV42" s="164"/>
      <c r="QIW42" s="164"/>
      <c r="QIX42" s="164"/>
      <c r="QIY42" s="164"/>
      <c r="QIZ42" s="164"/>
      <c r="QJA42" s="164"/>
      <c r="QJB42" s="164"/>
      <c r="QJC42" s="164"/>
      <c r="QJD42" s="164"/>
      <c r="QJE42" s="164"/>
      <c r="QJF42" s="164"/>
      <c r="QJG42" s="164"/>
      <c r="QJH42" s="164"/>
      <c r="QJI42" s="164"/>
      <c r="QJJ42" s="164"/>
      <c r="QJK42" s="164"/>
      <c r="QJL42" s="164"/>
      <c r="QJM42" s="164"/>
      <c r="QJN42" s="164"/>
      <c r="QJO42" s="164"/>
      <c r="QJP42" s="164"/>
      <c r="QJQ42" s="164"/>
      <c r="QJR42" s="164"/>
      <c r="QJS42" s="164"/>
      <c r="QJT42" s="164"/>
      <c r="QJU42" s="164"/>
      <c r="QJV42" s="164"/>
      <c r="QJW42" s="164"/>
      <c r="QJX42" s="164"/>
      <c r="QJY42" s="164"/>
      <c r="QJZ42" s="164"/>
      <c r="QKA42" s="164"/>
      <c r="QKB42" s="164"/>
      <c r="QKC42" s="164"/>
      <c r="QKD42" s="164"/>
      <c r="QKE42" s="164"/>
      <c r="QKF42" s="164"/>
      <c r="QKG42" s="164"/>
      <c r="QKH42" s="164"/>
      <c r="QKI42" s="164"/>
      <c r="QKJ42" s="164"/>
      <c r="QKK42" s="164"/>
      <c r="QKL42" s="164"/>
      <c r="QKM42" s="164"/>
      <c r="QKN42" s="164"/>
      <c r="QKO42" s="164"/>
      <c r="QKP42" s="164"/>
      <c r="QKQ42" s="164"/>
      <c r="QKR42" s="164"/>
      <c r="QKS42" s="164"/>
      <c r="QKT42" s="164"/>
      <c r="QKU42" s="164"/>
      <c r="QKV42" s="164"/>
      <c r="QKW42" s="164"/>
      <c r="QKX42" s="164"/>
      <c r="QKY42" s="164"/>
      <c r="QKZ42" s="164"/>
      <c r="QLA42" s="164"/>
      <c r="QLB42" s="164"/>
      <c r="QLC42" s="164"/>
      <c r="QLD42" s="164"/>
      <c r="QLE42" s="164"/>
      <c r="QLF42" s="164"/>
      <c r="QLG42" s="164"/>
      <c r="QLH42" s="164"/>
      <c r="QLI42" s="164"/>
      <c r="QLJ42" s="164"/>
      <c r="QLK42" s="164"/>
      <c r="QLL42" s="164"/>
      <c r="QLM42" s="164"/>
      <c r="QLN42" s="164"/>
      <c r="QLO42" s="164"/>
      <c r="QLP42" s="164"/>
      <c r="QLQ42" s="164"/>
      <c r="QLR42" s="164"/>
      <c r="QLS42" s="164"/>
      <c r="QLT42" s="164"/>
      <c r="QLU42" s="164"/>
      <c r="QLV42" s="164"/>
      <c r="QLW42" s="164"/>
      <c r="QLX42" s="164"/>
      <c r="QLY42" s="164"/>
      <c r="QLZ42" s="164"/>
      <c r="QMA42" s="164"/>
      <c r="QMB42" s="164"/>
      <c r="QMC42" s="164"/>
      <c r="QMD42" s="164"/>
      <c r="QME42" s="164"/>
      <c r="QMF42" s="164"/>
      <c r="QMG42" s="164"/>
      <c r="QMH42" s="164"/>
      <c r="QMI42" s="164"/>
      <c r="QMJ42" s="164"/>
      <c r="QMK42" s="164"/>
      <c r="QML42" s="164"/>
      <c r="QMM42" s="164"/>
      <c r="QMN42" s="164"/>
      <c r="QMO42" s="164"/>
      <c r="QMP42" s="164"/>
      <c r="QMQ42" s="164"/>
      <c r="QMR42" s="164"/>
      <c r="QMS42" s="164"/>
      <c r="QMT42" s="164"/>
      <c r="QMU42" s="164"/>
      <c r="QMV42" s="164"/>
      <c r="QMW42" s="164"/>
      <c r="QMX42" s="164"/>
      <c r="QMY42" s="164"/>
      <c r="QMZ42" s="164"/>
      <c r="QNA42" s="164"/>
      <c r="QNB42" s="164"/>
      <c r="QNC42" s="164"/>
      <c r="QND42" s="164"/>
      <c r="QNE42" s="164"/>
      <c r="QNF42" s="164"/>
      <c r="QNG42" s="164"/>
      <c r="QNH42" s="164"/>
      <c r="QNI42" s="164"/>
      <c r="QNJ42" s="164"/>
      <c r="QNK42" s="164"/>
      <c r="QNL42" s="164"/>
      <c r="QNM42" s="164"/>
      <c r="QNN42" s="164"/>
      <c r="QNO42" s="164"/>
      <c r="QNP42" s="164"/>
      <c r="QNQ42" s="164"/>
      <c r="QNR42" s="164"/>
      <c r="QNS42" s="164"/>
      <c r="QNT42" s="164"/>
      <c r="QNU42" s="164"/>
      <c r="QNV42" s="164"/>
      <c r="QNW42" s="164"/>
      <c r="QNX42" s="164"/>
      <c r="QNY42" s="164"/>
      <c r="QNZ42" s="164"/>
      <c r="QOA42" s="164"/>
      <c r="QOB42" s="164"/>
      <c r="QOC42" s="164"/>
      <c r="QOD42" s="164"/>
      <c r="QOE42" s="164"/>
      <c r="QOF42" s="164"/>
      <c r="QOG42" s="164"/>
      <c r="QOH42" s="164"/>
      <c r="QOI42" s="164"/>
      <c r="QOJ42" s="164"/>
      <c r="QOK42" s="164"/>
      <c r="QOL42" s="164"/>
      <c r="QOM42" s="164"/>
      <c r="QON42" s="164"/>
      <c r="QOO42" s="164"/>
      <c r="QOP42" s="164"/>
      <c r="QOQ42" s="164"/>
      <c r="QOR42" s="164"/>
      <c r="QOS42" s="164"/>
      <c r="QOT42" s="164"/>
      <c r="QOU42" s="164"/>
      <c r="QOV42" s="164"/>
      <c r="QOW42" s="164"/>
      <c r="QOX42" s="164"/>
      <c r="QOY42" s="164"/>
      <c r="QOZ42" s="164"/>
      <c r="QPA42" s="164"/>
      <c r="QPB42" s="164"/>
      <c r="QPC42" s="164"/>
      <c r="QPD42" s="164"/>
      <c r="QPE42" s="164"/>
      <c r="QPF42" s="164"/>
      <c r="QPG42" s="164"/>
      <c r="QPH42" s="164"/>
      <c r="QPI42" s="164"/>
      <c r="QPJ42" s="164"/>
      <c r="QPK42" s="164"/>
      <c r="QPL42" s="164"/>
      <c r="QPM42" s="164"/>
      <c r="QPN42" s="164"/>
      <c r="QPO42" s="164"/>
      <c r="QPP42" s="164"/>
      <c r="QPQ42" s="164"/>
      <c r="QPR42" s="164"/>
      <c r="QPS42" s="164"/>
      <c r="QPT42" s="164"/>
      <c r="QPU42" s="164"/>
      <c r="QPV42" s="164"/>
      <c r="QPW42" s="164"/>
      <c r="QPX42" s="164"/>
      <c r="QPY42" s="164"/>
      <c r="QPZ42" s="164"/>
      <c r="QQA42" s="164"/>
      <c r="QQB42" s="164"/>
      <c r="QQC42" s="164"/>
      <c r="QQD42" s="164"/>
      <c r="QQE42" s="164"/>
      <c r="QQF42" s="164"/>
      <c r="QQG42" s="164"/>
      <c r="QQH42" s="164"/>
      <c r="QQI42" s="164"/>
      <c r="QQJ42" s="164"/>
      <c r="QQK42" s="164"/>
      <c r="QQL42" s="164"/>
      <c r="QQM42" s="164"/>
      <c r="QQN42" s="164"/>
      <c r="QQO42" s="164"/>
      <c r="QQP42" s="164"/>
      <c r="QQQ42" s="164"/>
      <c r="QQR42" s="164"/>
      <c r="QQS42" s="164"/>
      <c r="QQT42" s="164"/>
      <c r="QQU42" s="164"/>
      <c r="QQV42" s="164"/>
      <c r="QQW42" s="164"/>
      <c r="QQX42" s="164"/>
      <c r="QQY42" s="164"/>
      <c r="QQZ42" s="164"/>
      <c r="QRA42" s="164"/>
      <c r="QRB42" s="164"/>
      <c r="QRC42" s="164"/>
      <c r="QRD42" s="164"/>
      <c r="QRE42" s="164"/>
      <c r="QRF42" s="164"/>
      <c r="QRG42" s="164"/>
      <c r="QRH42" s="164"/>
      <c r="QRI42" s="164"/>
      <c r="QRJ42" s="164"/>
      <c r="QRK42" s="164"/>
      <c r="QRL42" s="164"/>
      <c r="QRM42" s="164"/>
      <c r="QRN42" s="164"/>
      <c r="QRO42" s="164"/>
      <c r="QRP42" s="164"/>
      <c r="QRQ42" s="164"/>
      <c r="QRR42" s="164"/>
      <c r="QRS42" s="164"/>
      <c r="QRT42" s="164"/>
      <c r="QRU42" s="164"/>
      <c r="QRV42" s="164"/>
      <c r="QRW42" s="164"/>
      <c r="QRX42" s="164"/>
      <c r="QRY42" s="164"/>
      <c r="QRZ42" s="164"/>
      <c r="QSA42" s="164"/>
      <c r="QSB42" s="164"/>
      <c r="QSC42" s="164"/>
      <c r="QSD42" s="164"/>
      <c r="QSE42" s="164"/>
      <c r="QSF42" s="164"/>
      <c r="QSG42" s="164"/>
      <c r="QSH42" s="164"/>
      <c r="QSI42" s="164"/>
      <c r="QSJ42" s="164"/>
      <c r="QSK42" s="164"/>
      <c r="QSL42" s="164"/>
      <c r="QSM42" s="164"/>
      <c r="QSN42" s="164"/>
      <c r="QSO42" s="164"/>
      <c r="QSP42" s="164"/>
      <c r="QSQ42" s="164"/>
      <c r="QSR42" s="164"/>
      <c r="QSS42" s="164"/>
      <c r="QST42" s="164"/>
      <c r="QSU42" s="164"/>
      <c r="QSV42" s="164"/>
      <c r="QSW42" s="164"/>
      <c r="QSX42" s="164"/>
      <c r="QSY42" s="164"/>
      <c r="QSZ42" s="164"/>
      <c r="QTA42" s="164"/>
      <c r="QTB42" s="164"/>
      <c r="QTC42" s="164"/>
      <c r="QTD42" s="164"/>
      <c r="QTE42" s="164"/>
      <c r="QTF42" s="164"/>
      <c r="QTG42" s="164"/>
      <c r="QTH42" s="164"/>
      <c r="QTI42" s="164"/>
      <c r="QTJ42" s="164"/>
      <c r="QTK42" s="164"/>
      <c r="QTL42" s="164"/>
      <c r="QTM42" s="164"/>
      <c r="QTN42" s="164"/>
      <c r="QTO42" s="164"/>
      <c r="QTP42" s="164"/>
      <c r="QTQ42" s="164"/>
      <c r="QTR42" s="164"/>
      <c r="QTS42" s="164"/>
      <c r="QTT42" s="164"/>
      <c r="QTU42" s="164"/>
      <c r="QTV42" s="164"/>
      <c r="QTW42" s="164"/>
      <c r="QTX42" s="164"/>
      <c r="QTY42" s="164"/>
      <c r="QTZ42" s="164"/>
      <c r="QUA42" s="164"/>
      <c r="QUB42" s="164"/>
      <c r="QUC42" s="164"/>
      <c r="QUD42" s="164"/>
      <c r="QUE42" s="164"/>
      <c r="QUF42" s="164"/>
      <c r="QUG42" s="164"/>
      <c r="QUH42" s="164"/>
      <c r="QUI42" s="164"/>
      <c r="QUJ42" s="164"/>
      <c r="QUK42" s="164"/>
      <c r="QUL42" s="164"/>
      <c r="QUM42" s="164"/>
      <c r="QUN42" s="164"/>
      <c r="QUO42" s="164"/>
      <c r="QUP42" s="164"/>
      <c r="QUQ42" s="164"/>
      <c r="QUR42" s="164"/>
      <c r="QUS42" s="164"/>
      <c r="QUT42" s="164"/>
      <c r="QUU42" s="164"/>
      <c r="QUV42" s="164"/>
      <c r="QUW42" s="164"/>
      <c r="QUX42" s="164"/>
      <c r="QUY42" s="164"/>
      <c r="QUZ42" s="164"/>
      <c r="QVA42" s="164"/>
      <c r="QVB42" s="164"/>
      <c r="QVC42" s="164"/>
      <c r="QVD42" s="164"/>
      <c r="QVE42" s="164"/>
      <c r="QVF42" s="164"/>
      <c r="QVG42" s="164"/>
      <c r="QVH42" s="164"/>
      <c r="QVI42" s="164"/>
      <c r="QVJ42" s="164"/>
      <c r="QVK42" s="164"/>
      <c r="QVL42" s="164"/>
      <c r="QVM42" s="164"/>
      <c r="QVN42" s="164"/>
      <c r="QVO42" s="164"/>
      <c r="QVP42" s="164"/>
      <c r="QVQ42" s="164"/>
      <c r="QVR42" s="164"/>
      <c r="QVS42" s="164"/>
      <c r="QVT42" s="164"/>
      <c r="QVU42" s="164"/>
      <c r="QVV42" s="164"/>
      <c r="QVW42" s="164"/>
      <c r="QVX42" s="164"/>
      <c r="QVY42" s="164"/>
      <c r="QVZ42" s="164"/>
      <c r="QWA42" s="164"/>
      <c r="QWB42" s="164"/>
      <c r="QWC42" s="164"/>
      <c r="QWD42" s="164"/>
      <c r="QWE42" s="164"/>
      <c r="QWF42" s="164"/>
      <c r="QWG42" s="164"/>
      <c r="QWH42" s="164"/>
      <c r="QWI42" s="164"/>
      <c r="QWJ42" s="164"/>
      <c r="QWK42" s="164"/>
      <c r="QWL42" s="164"/>
      <c r="QWM42" s="164"/>
      <c r="QWN42" s="164"/>
      <c r="QWO42" s="164"/>
      <c r="QWP42" s="164"/>
      <c r="QWQ42" s="164"/>
      <c r="QWR42" s="164"/>
      <c r="QWS42" s="164"/>
      <c r="QWT42" s="164"/>
      <c r="QWU42" s="164"/>
      <c r="QWV42" s="164"/>
      <c r="QWW42" s="164"/>
      <c r="QWX42" s="164"/>
      <c r="QWY42" s="164"/>
      <c r="QWZ42" s="164"/>
      <c r="QXA42" s="164"/>
      <c r="QXB42" s="164"/>
      <c r="QXC42" s="164"/>
      <c r="QXD42" s="164"/>
      <c r="QXE42" s="164"/>
      <c r="QXF42" s="164"/>
      <c r="QXG42" s="164"/>
      <c r="QXH42" s="164"/>
      <c r="QXI42" s="164"/>
      <c r="QXJ42" s="164"/>
      <c r="QXK42" s="164"/>
      <c r="QXL42" s="164"/>
      <c r="QXM42" s="164"/>
      <c r="QXN42" s="164"/>
      <c r="QXO42" s="164"/>
      <c r="QXP42" s="164"/>
      <c r="QXQ42" s="164"/>
      <c r="QXR42" s="164"/>
      <c r="QXS42" s="164"/>
      <c r="QXT42" s="164"/>
      <c r="QXU42" s="164"/>
      <c r="QXV42" s="164"/>
      <c r="QXW42" s="164"/>
      <c r="QXX42" s="164"/>
      <c r="QXY42" s="164"/>
      <c r="QXZ42" s="164"/>
      <c r="QYA42" s="164"/>
      <c r="QYB42" s="164"/>
      <c r="QYC42" s="164"/>
      <c r="QYD42" s="164"/>
      <c r="QYE42" s="164"/>
      <c r="QYF42" s="164"/>
      <c r="QYG42" s="164"/>
      <c r="QYH42" s="164"/>
      <c r="QYI42" s="164"/>
      <c r="QYJ42" s="164"/>
      <c r="QYK42" s="164"/>
      <c r="QYL42" s="164"/>
      <c r="QYM42" s="164"/>
      <c r="QYN42" s="164"/>
      <c r="QYO42" s="164"/>
      <c r="QYP42" s="164"/>
      <c r="QYQ42" s="164"/>
      <c r="QYR42" s="164"/>
      <c r="QYS42" s="164"/>
      <c r="QYT42" s="164"/>
      <c r="QYU42" s="164"/>
      <c r="QYV42" s="164"/>
      <c r="QYW42" s="164"/>
      <c r="QYX42" s="164"/>
      <c r="QYY42" s="164"/>
      <c r="QYZ42" s="164"/>
      <c r="QZA42" s="164"/>
      <c r="QZB42" s="164"/>
      <c r="QZC42" s="164"/>
      <c r="QZD42" s="164"/>
      <c r="QZE42" s="164"/>
      <c r="QZF42" s="164"/>
      <c r="QZG42" s="164"/>
      <c r="QZH42" s="164"/>
      <c r="QZI42" s="164"/>
      <c r="QZJ42" s="164"/>
      <c r="QZK42" s="164"/>
      <c r="QZL42" s="164"/>
      <c r="QZM42" s="164"/>
      <c r="QZN42" s="164"/>
      <c r="QZO42" s="164"/>
      <c r="QZP42" s="164"/>
      <c r="QZQ42" s="164"/>
      <c r="QZR42" s="164"/>
      <c r="QZS42" s="164"/>
      <c r="QZT42" s="164"/>
      <c r="QZU42" s="164"/>
      <c r="QZV42" s="164"/>
      <c r="QZW42" s="164"/>
      <c r="QZX42" s="164"/>
      <c r="QZY42" s="164"/>
      <c r="QZZ42" s="164"/>
      <c r="RAA42" s="164"/>
      <c r="RAB42" s="164"/>
      <c r="RAC42" s="164"/>
      <c r="RAD42" s="164"/>
      <c r="RAE42" s="164"/>
      <c r="RAF42" s="164"/>
      <c r="RAG42" s="164"/>
      <c r="RAH42" s="164"/>
      <c r="RAI42" s="164"/>
      <c r="RAJ42" s="164"/>
      <c r="RAK42" s="164"/>
      <c r="RAL42" s="164"/>
      <c r="RAM42" s="164"/>
      <c r="RAN42" s="164"/>
      <c r="RAO42" s="164"/>
      <c r="RAP42" s="164"/>
      <c r="RAQ42" s="164"/>
      <c r="RAR42" s="164"/>
      <c r="RAS42" s="164"/>
      <c r="RAT42" s="164"/>
      <c r="RAU42" s="164"/>
      <c r="RAV42" s="164"/>
      <c r="RAW42" s="164"/>
      <c r="RAX42" s="164"/>
      <c r="RAY42" s="164"/>
      <c r="RAZ42" s="164"/>
      <c r="RBA42" s="164"/>
      <c r="RBB42" s="164"/>
      <c r="RBC42" s="164"/>
      <c r="RBD42" s="164"/>
      <c r="RBE42" s="164"/>
      <c r="RBF42" s="164"/>
      <c r="RBG42" s="164"/>
      <c r="RBH42" s="164"/>
      <c r="RBI42" s="164"/>
      <c r="RBJ42" s="164"/>
      <c r="RBK42" s="164"/>
      <c r="RBL42" s="164"/>
      <c r="RBM42" s="164"/>
      <c r="RBN42" s="164"/>
      <c r="RBO42" s="164"/>
      <c r="RBP42" s="164"/>
      <c r="RBQ42" s="164"/>
      <c r="RBR42" s="164"/>
      <c r="RBS42" s="164"/>
      <c r="RBT42" s="164"/>
      <c r="RBU42" s="164"/>
      <c r="RBV42" s="164"/>
      <c r="RBW42" s="164"/>
      <c r="RBX42" s="164"/>
      <c r="RBY42" s="164"/>
      <c r="RBZ42" s="164"/>
      <c r="RCA42" s="164"/>
      <c r="RCB42" s="164"/>
      <c r="RCC42" s="164"/>
      <c r="RCD42" s="164"/>
      <c r="RCE42" s="164"/>
      <c r="RCF42" s="164"/>
      <c r="RCG42" s="164"/>
      <c r="RCH42" s="164"/>
      <c r="RCI42" s="164"/>
      <c r="RCJ42" s="164"/>
      <c r="RCK42" s="164"/>
      <c r="RCL42" s="164"/>
      <c r="RCM42" s="164"/>
      <c r="RCN42" s="164"/>
      <c r="RCO42" s="164"/>
      <c r="RCP42" s="164"/>
      <c r="RCQ42" s="164"/>
      <c r="RCR42" s="164"/>
      <c r="RCS42" s="164"/>
      <c r="RCT42" s="164"/>
      <c r="RCU42" s="164"/>
      <c r="RCV42" s="164"/>
      <c r="RCW42" s="164"/>
      <c r="RCX42" s="164"/>
      <c r="RCY42" s="164"/>
      <c r="RCZ42" s="164"/>
      <c r="RDA42" s="164"/>
      <c r="RDB42" s="164"/>
      <c r="RDC42" s="164"/>
      <c r="RDD42" s="164"/>
      <c r="RDE42" s="164"/>
      <c r="RDF42" s="164"/>
      <c r="RDG42" s="164"/>
      <c r="RDH42" s="164"/>
      <c r="RDI42" s="164"/>
      <c r="RDJ42" s="164"/>
      <c r="RDK42" s="164"/>
      <c r="RDL42" s="164"/>
      <c r="RDM42" s="164"/>
      <c r="RDN42" s="164"/>
      <c r="RDO42" s="164"/>
      <c r="RDP42" s="164"/>
      <c r="RDQ42" s="164"/>
      <c r="RDR42" s="164"/>
      <c r="RDS42" s="164"/>
      <c r="RDT42" s="164"/>
      <c r="RDU42" s="164"/>
      <c r="RDV42" s="164"/>
      <c r="RDW42" s="164"/>
      <c r="RDX42" s="164"/>
      <c r="RDY42" s="164"/>
      <c r="RDZ42" s="164"/>
      <c r="REA42" s="164"/>
      <c r="REB42" s="164"/>
      <c r="REC42" s="164"/>
      <c r="RED42" s="164"/>
      <c r="REE42" s="164"/>
      <c r="REF42" s="164"/>
      <c r="REG42" s="164"/>
      <c r="REH42" s="164"/>
      <c r="REI42" s="164"/>
      <c r="REJ42" s="164"/>
      <c r="REK42" s="164"/>
      <c r="REL42" s="164"/>
      <c r="REM42" s="164"/>
      <c r="REN42" s="164"/>
      <c r="REO42" s="164"/>
      <c r="REP42" s="164"/>
      <c r="REQ42" s="164"/>
      <c r="RER42" s="164"/>
      <c r="RES42" s="164"/>
      <c r="RET42" s="164"/>
      <c r="REU42" s="164"/>
      <c r="REV42" s="164"/>
      <c r="REW42" s="164"/>
      <c r="REX42" s="164"/>
      <c r="REY42" s="164"/>
      <c r="REZ42" s="164"/>
      <c r="RFA42" s="164"/>
      <c r="RFB42" s="164"/>
      <c r="RFC42" s="164"/>
      <c r="RFD42" s="164"/>
      <c r="RFE42" s="164"/>
      <c r="RFF42" s="164"/>
      <c r="RFG42" s="164"/>
      <c r="RFH42" s="164"/>
      <c r="RFI42" s="164"/>
      <c r="RFJ42" s="164"/>
      <c r="RFK42" s="164"/>
      <c r="RFL42" s="164"/>
      <c r="RFM42" s="164"/>
      <c r="RFN42" s="164"/>
      <c r="RFO42" s="164"/>
      <c r="RFP42" s="164"/>
      <c r="RFQ42" s="164"/>
      <c r="RFR42" s="164"/>
      <c r="RFS42" s="164"/>
      <c r="RFT42" s="164"/>
      <c r="RFU42" s="164"/>
      <c r="RFV42" s="164"/>
      <c r="RFW42" s="164"/>
      <c r="RFX42" s="164"/>
      <c r="RFY42" s="164"/>
      <c r="RFZ42" s="164"/>
      <c r="RGA42" s="164"/>
      <c r="RGB42" s="164"/>
      <c r="RGC42" s="164"/>
      <c r="RGD42" s="164"/>
      <c r="RGE42" s="164"/>
      <c r="RGF42" s="164"/>
      <c r="RGG42" s="164"/>
      <c r="RGH42" s="164"/>
      <c r="RGI42" s="164"/>
      <c r="RGJ42" s="164"/>
      <c r="RGK42" s="164"/>
      <c r="RGL42" s="164"/>
      <c r="RGM42" s="164"/>
      <c r="RGN42" s="164"/>
      <c r="RGO42" s="164"/>
      <c r="RGP42" s="164"/>
      <c r="RGQ42" s="164"/>
      <c r="RGR42" s="164"/>
      <c r="RGS42" s="164"/>
      <c r="RGT42" s="164"/>
      <c r="RGU42" s="164"/>
      <c r="RGV42" s="164"/>
      <c r="RGW42" s="164"/>
      <c r="RGX42" s="164"/>
      <c r="RGY42" s="164"/>
      <c r="RGZ42" s="164"/>
      <c r="RHA42" s="164"/>
      <c r="RHB42" s="164"/>
      <c r="RHC42" s="164"/>
      <c r="RHD42" s="164"/>
      <c r="RHE42" s="164"/>
      <c r="RHF42" s="164"/>
      <c r="RHG42" s="164"/>
      <c r="RHH42" s="164"/>
      <c r="RHI42" s="164"/>
      <c r="RHJ42" s="164"/>
      <c r="RHK42" s="164"/>
      <c r="RHL42" s="164"/>
      <c r="RHM42" s="164"/>
      <c r="RHN42" s="164"/>
      <c r="RHO42" s="164"/>
      <c r="RHP42" s="164"/>
      <c r="RHQ42" s="164"/>
      <c r="RHR42" s="164"/>
      <c r="RHS42" s="164"/>
      <c r="RHT42" s="164"/>
      <c r="RHU42" s="164"/>
      <c r="RHV42" s="164"/>
      <c r="RHW42" s="164"/>
      <c r="RHX42" s="164"/>
      <c r="RHY42" s="164"/>
      <c r="RHZ42" s="164"/>
      <c r="RIA42" s="164"/>
      <c r="RIB42" s="164"/>
      <c r="RIC42" s="164"/>
      <c r="RID42" s="164"/>
      <c r="RIE42" s="164"/>
      <c r="RIF42" s="164"/>
      <c r="RIG42" s="164"/>
      <c r="RIH42" s="164"/>
      <c r="RII42" s="164"/>
      <c r="RIJ42" s="164"/>
      <c r="RIK42" s="164"/>
      <c r="RIL42" s="164"/>
      <c r="RIM42" s="164"/>
      <c r="RIN42" s="164"/>
      <c r="RIO42" s="164"/>
      <c r="RIP42" s="164"/>
      <c r="RIQ42" s="164"/>
      <c r="RIR42" s="164"/>
      <c r="RIS42" s="164"/>
      <c r="RIT42" s="164"/>
      <c r="RIU42" s="164"/>
      <c r="RIV42" s="164"/>
      <c r="RIW42" s="164"/>
      <c r="RIX42" s="164"/>
      <c r="RIY42" s="164"/>
      <c r="RIZ42" s="164"/>
      <c r="RJA42" s="164"/>
      <c r="RJB42" s="164"/>
      <c r="RJC42" s="164"/>
      <c r="RJD42" s="164"/>
      <c r="RJE42" s="164"/>
      <c r="RJF42" s="164"/>
      <c r="RJG42" s="164"/>
      <c r="RJH42" s="164"/>
      <c r="RJI42" s="164"/>
      <c r="RJJ42" s="164"/>
      <c r="RJK42" s="164"/>
      <c r="RJL42" s="164"/>
      <c r="RJM42" s="164"/>
      <c r="RJN42" s="164"/>
      <c r="RJO42" s="164"/>
      <c r="RJP42" s="164"/>
      <c r="RJQ42" s="164"/>
      <c r="RJR42" s="164"/>
      <c r="RJS42" s="164"/>
      <c r="RJT42" s="164"/>
      <c r="RJU42" s="164"/>
      <c r="RJV42" s="164"/>
      <c r="RJW42" s="164"/>
      <c r="RJX42" s="164"/>
      <c r="RJY42" s="164"/>
      <c r="RJZ42" s="164"/>
      <c r="RKA42" s="164"/>
      <c r="RKB42" s="164"/>
      <c r="RKC42" s="164"/>
      <c r="RKD42" s="164"/>
      <c r="RKE42" s="164"/>
      <c r="RKF42" s="164"/>
      <c r="RKG42" s="164"/>
      <c r="RKH42" s="164"/>
      <c r="RKI42" s="164"/>
      <c r="RKJ42" s="164"/>
      <c r="RKK42" s="164"/>
      <c r="RKL42" s="164"/>
      <c r="RKM42" s="164"/>
      <c r="RKN42" s="164"/>
      <c r="RKO42" s="164"/>
      <c r="RKP42" s="164"/>
      <c r="RKQ42" s="164"/>
      <c r="RKR42" s="164"/>
      <c r="RKS42" s="164"/>
      <c r="RKT42" s="164"/>
      <c r="RKU42" s="164"/>
      <c r="RKV42" s="164"/>
      <c r="RKW42" s="164"/>
      <c r="RKX42" s="164"/>
      <c r="RKY42" s="164"/>
      <c r="RKZ42" s="164"/>
      <c r="RLA42" s="164"/>
      <c r="RLB42" s="164"/>
      <c r="RLC42" s="164"/>
      <c r="RLD42" s="164"/>
      <c r="RLE42" s="164"/>
      <c r="RLF42" s="164"/>
      <c r="RLG42" s="164"/>
      <c r="RLH42" s="164"/>
      <c r="RLI42" s="164"/>
      <c r="RLJ42" s="164"/>
      <c r="RLK42" s="164"/>
      <c r="RLL42" s="164"/>
      <c r="RLM42" s="164"/>
      <c r="RLN42" s="164"/>
      <c r="RLO42" s="164"/>
      <c r="RLP42" s="164"/>
      <c r="RLQ42" s="164"/>
      <c r="RLR42" s="164"/>
      <c r="RLS42" s="164"/>
      <c r="RLT42" s="164"/>
      <c r="RLU42" s="164"/>
      <c r="RLV42" s="164"/>
      <c r="RLW42" s="164"/>
      <c r="RLX42" s="164"/>
      <c r="RLY42" s="164"/>
      <c r="RLZ42" s="164"/>
      <c r="RMA42" s="164"/>
      <c r="RMB42" s="164"/>
      <c r="RMC42" s="164"/>
      <c r="RMD42" s="164"/>
      <c r="RME42" s="164"/>
      <c r="RMF42" s="164"/>
      <c r="RMG42" s="164"/>
      <c r="RMH42" s="164"/>
      <c r="RMI42" s="164"/>
      <c r="RMJ42" s="164"/>
      <c r="RMK42" s="164"/>
      <c r="RML42" s="164"/>
      <c r="RMM42" s="164"/>
      <c r="RMN42" s="164"/>
      <c r="RMO42" s="164"/>
      <c r="RMP42" s="164"/>
      <c r="RMQ42" s="164"/>
      <c r="RMR42" s="164"/>
      <c r="RMS42" s="164"/>
      <c r="RMT42" s="164"/>
      <c r="RMU42" s="164"/>
      <c r="RMV42" s="164"/>
      <c r="RMW42" s="164"/>
      <c r="RMX42" s="164"/>
      <c r="RMY42" s="164"/>
      <c r="RMZ42" s="164"/>
      <c r="RNA42" s="164"/>
      <c r="RNB42" s="164"/>
      <c r="RNC42" s="164"/>
      <c r="RND42" s="164"/>
      <c r="RNE42" s="164"/>
      <c r="RNF42" s="164"/>
      <c r="RNG42" s="164"/>
      <c r="RNH42" s="164"/>
      <c r="RNI42" s="164"/>
      <c r="RNJ42" s="164"/>
      <c r="RNK42" s="164"/>
      <c r="RNL42" s="164"/>
      <c r="RNM42" s="164"/>
      <c r="RNN42" s="164"/>
      <c r="RNO42" s="164"/>
      <c r="RNP42" s="164"/>
      <c r="RNQ42" s="164"/>
      <c r="RNR42" s="164"/>
      <c r="RNS42" s="164"/>
      <c r="RNT42" s="164"/>
      <c r="RNU42" s="164"/>
      <c r="RNV42" s="164"/>
      <c r="RNW42" s="164"/>
      <c r="RNX42" s="164"/>
      <c r="RNY42" s="164"/>
      <c r="RNZ42" s="164"/>
      <c r="ROA42" s="164"/>
      <c r="ROB42" s="164"/>
      <c r="ROC42" s="164"/>
      <c r="ROD42" s="164"/>
      <c r="ROE42" s="164"/>
      <c r="ROF42" s="164"/>
      <c r="ROG42" s="164"/>
      <c r="ROH42" s="164"/>
      <c r="ROI42" s="164"/>
      <c r="ROJ42" s="164"/>
      <c r="ROK42" s="164"/>
      <c r="ROL42" s="164"/>
      <c r="ROM42" s="164"/>
      <c r="RON42" s="164"/>
      <c r="ROO42" s="164"/>
      <c r="ROP42" s="164"/>
      <c r="ROQ42" s="164"/>
      <c r="ROR42" s="164"/>
      <c r="ROS42" s="164"/>
      <c r="ROT42" s="164"/>
      <c r="ROU42" s="164"/>
      <c r="ROV42" s="164"/>
      <c r="ROW42" s="164"/>
      <c r="ROX42" s="164"/>
      <c r="ROY42" s="164"/>
      <c r="ROZ42" s="164"/>
      <c r="RPA42" s="164"/>
      <c r="RPB42" s="164"/>
      <c r="RPC42" s="164"/>
      <c r="RPD42" s="164"/>
      <c r="RPE42" s="164"/>
      <c r="RPF42" s="164"/>
      <c r="RPG42" s="164"/>
      <c r="RPH42" s="164"/>
      <c r="RPI42" s="164"/>
      <c r="RPJ42" s="164"/>
      <c r="RPK42" s="164"/>
      <c r="RPL42" s="164"/>
      <c r="RPM42" s="164"/>
      <c r="RPN42" s="164"/>
      <c r="RPO42" s="164"/>
      <c r="RPP42" s="164"/>
      <c r="RPQ42" s="164"/>
      <c r="RPR42" s="164"/>
      <c r="RPS42" s="164"/>
      <c r="RPT42" s="164"/>
      <c r="RPU42" s="164"/>
      <c r="RPV42" s="164"/>
      <c r="RPW42" s="164"/>
      <c r="RPX42" s="164"/>
      <c r="RPY42" s="164"/>
      <c r="RPZ42" s="164"/>
      <c r="RQA42" s="164"/>
      <c r="RQB42" s="164"/>
      <c r="RQC42" s="164"/>
      <c r="RQD42" s="164"/>
      <c r="RQE42" s="164"/>
      <c r="RQF42" s="164"/>
      <c r="RQG42" s="164"/>
      <c r="RQH42" s="164"/>
      <c r="RQI42" s="164"/>
      <c r="RQJ42" s="164"/>
      <c r="RQK42" s="164"/>
      <c r="RQL42" s="164"/>
      <c r="RQM42" s="164"/>
      <c r="RQN42" s="164"/>
      <c r="RQO42" s="164"/>
      <c r="RQP42" s="164"/>
      <c r="RQQ42" s="164"/>
      <c r="RQR42" s="164"/>
      <c r="RQS42" s="164"/>
      <c r="RQT42" s="164"/>
      <c r="RQU42" s="164"/>
      <c r="RQV42" s="164"/>
      <c r="RQW42" s="164"/>
      <c r="RQX42" s="164"/>
      <c r="RQY42" s="164"/>
      <c r="RQZ42" s="164"/>
      <c r="RRA42" s="164"/>
      <c r="RRB42" s="164"/>
      <c r="RRC42" s="164"/>
      <c r="RRD42" s="164"/>
      <c r="RRE42" s="164"/>
      <c r="RRF42" s="164"/>
      <c r="RRG42" s="164"/>
      <c r="RRH42" s="164"/>
      <c r="RRI42" s="164"/>
      <c r="RRJ42" s="164"/>
      <c r="RRK42" s="164"/>
      <c r="RRL42" s="164"/>
      <c r="RRM42" s="164"/>
      <c r="RRN42" s="164"/>
      <c r="RRO42" s="164"/>
      <c r="RRP42" s="164"/>
      <c r="RRQ42" s="164"/>
      <c r="RRR42" s="164"/>
      <c r="RRS42" s="164"/>
      <c r="RRT42" s="164"/>
      <c r="RRU42" s="164"/>
      <c r="RRV42" s="164"/>
      <c r="RRW42" s="164"/>
      <c r="RRX42" s="164"/>
      <c r="RRY42" s="164"/>
      <c r="RRZ42" s="164"/>
      <c r="RSA42" s="164"/>
      <c r="RSB42" s="164"/>
      <c r="RSC42" s="164"/>
      <c r="RSD42" s="164"/>
      <c r="RSE42" s="164"/>
      <c r="RSF42" s="164"/>
      <c r="RSG42" s="164"/>
      <c r="RSH42" s="164"/>
      <c r="RSI42" s="164"/>
      <c r="RSJ42" s="164"/>
      <c r="RSK42" s="164"/>
      <c r="RSL42" s="164"/>
      <c r="RSM42" s="164"/>
      <c r="RSN42" s="164"/>
      <c r="RSO42" s="164"/>
      <c r="RSP42" s="164"/>
      <c r="RSQ42" s="164"/>
      <c r="RSR42" s="164"/>
      <c r="RSS42" s="164"/>
      <c r="RST42" s="164"/>
      <c r="RSU42" s="164"/>
      <c r="RSV42" s="164"/>
      <c r="RSW42" s="164"/>
      <c r="RSX42" s="164"/>
      <c r="RSY42" s="164"/>
      <c r="RSZ42" s="164"/>
      <c r="RTA42" s="164"/>
      <c r="RTB42" s="164"/>
      <c r="RTC42" s="164"/>
      <c r="RTD42" s="164"/>
      <c r="RTE42" s="164"/>
      <c r="RTF42" s="164"/>
      <c r="RTG42" s="164"/>
      <c r="RTH42" s="164"/>
      <c r="RTI42" s="164"/>
      <c r="RTJ42" s="164"/>
      <c r="RTK42" s="164"/>
      <c r="RTL42" s="164"/>
      <c r="RTM42" s="164"/>
      <c r="RTN42" s="164"/>
      <c r="RTO42" s="164"/>
      <c r="RTP42" s="164"/>
      <c r="RTQ42" s="164"/>
      <c r="RTR42" s="164"/>
      <c r="RTS42" s="164"/>
      <c r="RTT42" s="164"/>
      <c r="RTU42" s="164"/>
      <c r="RTV42" s="164"/>
      <c r="RTW42" s="164"/>
      <c r="RTX42" s="164"/>
      <c r="RTY42" s="164"/>
      <c r="RTZ42" s="164"/>
      <c r="RUA42" s="164"/>
      <c r="RUB42" s="164"/>
      <c r="RUC42" s="164"/>
      <c r="RUD42" s="164"/>
      <c r="RUE42" s="164"/>
      <c r="RUF42" s="164"/>
      <c r="RUG42" s="164"/>
      <c r="RUH42" s="164"/>
      <c r="RUI42" s="164"/>
      <c r="RUJ42" s="164"/>
      <c r="RUK42" s="164"/>
      <c r="RUL42" s="164"/>
      <c r="RUM42" s="164"/>
      <c r="RUN42" s="164"/>
      <c r="RUO42" s="164"/>
      <c r="RUP42" s="164"/>
      <c r="RUQ42" s="164"/>
      <c r="RUR42" s="164"/>
      <c r="RUS42" s="164"/>
      <c r="RUT42" s="164"/>
      <c r="RUU42" s="164"/>
      <c r="RUV42" s="164"/>
      <c r="RUW42" s="164"/>
      <c r="RUX42" s="164"/>
      <c r="RUY42" s="164"/>
      <c r="RUZ42" s="164"/>
      <c r="RVA42" s="164"/>
      <c r="RVB42" s="164"/>
      <c r="RVC42" s="164"/>
      <c r="RVD42" s="164"/>
      <c r="RVE42" s="164"/>
      <c r="RVF42" s="164"/>
      <c r="RVG42" s="164"/>
      <c r="RVH42" s="164"/>
      <c r="RVI42" s="164"/>
      <c r="RVJ42" s="164"/>
      <c r="RVK42" s="164"/>
      <c r="RVL42" s="164"/>
      <c r="RVM42" s="164"/>
      <c r="RVN42" s="164"/>
      <c r="RVO42" s="164"/>
      <c r="RVP42" s="164"/>
      <c r="RVQ42" s="164"/>
      <c r="RVR42" s="164"/>
      <c r="RVS42" s="164"/>
      <c r="RVT42" s="164"/>
      <c r="RVU42" s="164"/>
      <c r="RVV42" s="164"/>
      <c r="RVW42" s="164"/>
      <c r="RVX42" s="164"/>
      <c r="RVY42" s="164"/>
      <c r="RVZ42" s="164"/>
      <c r="RWA42" s="164"/>
      <c r="RWB42" s="164"/>
      <c r="RWC42" s="164"/>
      <c r="RWD42" s="164"/>
      <c r="RWE42" s="164"/>
      <c r="RWF42" s="164"/>
      <c r="RWG42" s="164"/>
      <c r="RWH42" s="164"/>
      <c r="RWI42" s="164"/>
      <c r="RWJ42" s="164"/>
      <c r="RWK42" s="164"/>
      <c r="RWL42" s="164"/>
      <c r="RWM42" s="164"/>
      <c r="RWN42" s="164"/>
      <c r="RWO42" s="164"/>
      <c r="RWP42" s="164"/>
      <c r="RWQ42" s="164"/>
      <c r="RWR42" s="164"/>
      <c r="RWS42" s="164"/>
      <c r="RWT42" s="164"/>
      <c r="RWU42" s="164"/>
      <c r="RWV42" s="164"/>
      <c r="RWW42" s="164"/>
      <c r="RWX42" s="164"/>
      <c r="RWY42" s="164"/>
      <c r="RWZ42" s="164"/>
      <c r="RXA42" s="164"/>
      <c r="RXB42" s="164"/>
      <c r="RXC42" s="164"/>
      <c r="RXD42" s="164"/>
      <c r="RXE42" s="164"/>
      <c r="RXF42" s="164"/>
      <c r="RXG42" s="164"/>
      <c r="RXH42" s="164"/>
      <c r="RXI42" s="164"/>
      <c r="RXJ42" s="164"/>
      <c r="RXK42" s="164"/>
      <c r="RXL42" s="164"/>
      <c r="RXM42" s="164"/>
      <c r="RXN42" s="164"/>
      <c r="RXO42" s="164"/>
      <c r="RXP42" s="164"/>
      <c r="RXQ42" s="164"/>
      <c r="RXR42" s="164"/>
      <c r="RXS42" s="164"/>
      <c r="RXT42" s="164"/>
      <c r="RXU42" s="164"/>
      <c r="RXV42" s="164"/>
      <c r="RXW42" s="164"/>
      <c r="RXX42" s="164"/>
      <c r="RXY42" s="164"/>
      <c r="RXZ42" s="164"/>
      <c r="RYA42" s="164"/>
      <c r="RYB42" s="164"/>
      <c r="RYC42" s="164"/>
      <c r="RYD42" s="164"/>
      <c r="RYE42" s="164"/>
      <c r="RYF42" s="164"/>
      <c r="RYG42" s="164"/>
      <c r="RYH42" s="164"/>
      <c r="RYI42" s="164"/>
      <c r="RYJ42" s="164"/>
      <c r="RYK42" s="164"/>
      <c r="RYL42" s="164"/>
      <c r="RYM42" s="164"/>
      <c r="RYN42" s="164"/>
      <c r="RYO42" s="164"/>
      <c r="RYP42" s="164"/>
      <c r="RYQ42" s="164"/>
      <c r="RYR42" s="164"/>
      <c r="RYS42" s="164"/>
      <c r="RYT42" s="164"/>
      <c r="RYU42" s="164"/>
      <c r="RYV42" s="164"/>
      <c r="RYW42" s="164"/>
      <c r="RYX42" s="164"/>
      <c r="RYY42" s="164"/>
      <c r="RYZ42" s="164"/>
      <c r="RZA42" s="164"/>
      <c r="RZB42" s="164"/>
      <c r="RZC42" s="164"/>
      <c r="RZD42" s="164"/>
      <c r="RZE42" s="164"/>
      <c r="RZF42" s="164"/>
      <c r="RZG42" s="164"/>
      <c r="RZH42" s="164"/>
      <c r="RZI42" s="164"/>
      <c r="RZJ42" s="164"/>
      <c r="RZK42" s="164"/>
      <c r="RZL42" s="164"/>
      <c r="RZM42" s="164"/>
      <c r="RZN42" s="164"/>
      <c r="RZO42" s="164"/>
      <c r="RZP42" s="164"/>
      <c r="RZQ42" s="164"/>
      <c r="RZR42" s="164"/>
      <c r="RZS42" s="164"/>
      <c r="RZT42" s="164"/>
      <c r="RZU42" s="164"/>
      <c r="RZV42" s="164"/>
      <c r="RZW42" s="164"/>
      <c r="RZX42" s="164"/>
      <c r="RZY42" s="164"/>
      <c r="RZZ42" s="164"/>
      <c r="SAA42" s="164"/>
      <c r="SAB42" s="164"/>
      <c r="SAC42" s="164"/>
      <c r="SAD42" s="164"/>
      <c r="SAE42" s="164"/>
      <c r="SAF42" s="164"/>
      <c r="SAG42" s="164"/>
      <c r="SAH42" s="164"/>
      <c r="SAI42" s="164"/>
      <c r="SAJ42" s="164"/>
      <c r="SAK42" s="164"/>
      <c r="SAL42" s="164"/>
      <c r="SAM42" s="164"/>
      <c r="SAN42" s="164"/>
      <c r="SAO42" s="164"/>
      <c r="SAP42" s="164"/>
      <c r="SAQ42" s="164"/>
      <c r="SAR42" s="164"/>
      <c r="SAS42" s="164"/>
      <c r="SAT42" s="164"/>
      <c r="SAU42" s="164"/>
      <c r="SAV42" s="164"/>
      <c r="SAW42" s="164"/>
      <c r="SAX42" s="164"/>
      <c r="SAY42" s="164"/>
      <c r="SAZ42" s="164"/>
      <c r="SBA42" s="164"/>
      <c r="SBB42" s="164"/>
      <c r="SBC42" s="164"/>
      <c r="SBD42" s="164"/>
      <c r="SBE42" s="164"/>
      <c r="SBF42" s="164"/>
      <c r="SBG42" s="164"/>
      <c r="SBH42" s="164"/>
      <c r="SBI42" s="164"/>
      <c r="SBJ42" s="164"/>
      <c r="SBK42" s="164"/>
      <c r="SBL42" s="164"/>
      <c r="SBM42" s="164"/>
      <c r="SBN42" s="164"/>
      <c r="SBO42" s="164"/>
      <c r="SBP42" s="164"/>
      <c r="SBQ42" s="164"/>
      <c r="SBR42" s="164"/>
      <c r="SBS42" s="164"/>
      <c r="SBT42" s="164"/>
      <c r="SBU42" s="164"/>
      <c r="SBV42" s="164"/>
      <c r="SBW42" s="164"/>
      <c r="SBX42" s="164"/>
      <c r="SBY42" s="164"/>
      <c r="SBZ42" s="164"/>
      <c r="SCA42" s="164"/>
      <c r="SCB42" s="164"/>
      <c r="SCC42" s="164"/>
      <c r="SCD42" s="164"/>
      <c r="SCE42" s="164"/>
      <c r="SCF42" s="164"/>
      <c r="SCG42" s="164"/>
      <c r="SCH42" s="164"/>
      <c r="SCI42" s="164"/>
      <c r="SCJ42" s="164"/>
      <c r="SCK42" s="164"/>
      <c r="SCL42" s="164"/>
      <c r="SCM42" s="164"/>
      <c r="SCN42" s="164"/>
      <c r="SCO42" s="164"/>
      <c r="SCP42" s="164"/>
      <c r="SCQ42" s="164"/>
      <c r="SCR42" s="164"/>
      <c r="SCS42" s="164"/>
      <c r="SCT42" s="164"/>
      <c r="SCU42" s="164"/>
      <c r="SCV42" s="164"/>
      <c r="SCW42" s="164"/>
      <c r="SCX42" s="164"/>
      <c r="SCY42" s="164"/>
      <c r="SCZ42" s="164"/>
      <c r="SDA42" s="164"/>
      <c r="SDB42" s="164"/>
      <c r="SDC42" s="164"/>
      <c r="SDD42" s="164"/>
      <c r="SDE42" s="164"/>
      <c r="SDF42" s="164"/>
      <c r="SDG42" s="164"/>
      <c r="SDH42" s="164"/>
      <c r="SDI42" s="164"/>
      <c r="SDJ42" s="164"/>
      <c r="SDK42" s="164"/>
      <c r="SDL42" s="164"/>
      <c r="SDM42" s="164"/>
      <c r="SDN42" s="164"/>
      <c r="SDO42" s="164"/>
      <c r="SDP42" s="164"/>
      <c r="SDQ42" s="164"/>
      <c r="SDR42" s="164"/>
      <c r="SDS42" s="164"/>
      <c r="SDT42" s="164"/>
      <c r="SDU42" s="164"/>
      <c r="SDV42" s="164"/>
      <c r="SDW42" s="164"/>
      <c r="SDX42" s="164"/>
      <c r="SDY42" s="164"/>
      <c r="SDZ42" s="164"/>
      <c r="SEA42" s="164"/>
      <c r="SEB42" s="164"/>
      <c r="SEC42" s="164"/>
      <c r="SED42" s="164"/>
      <c r="SEE42" s="164"/>
      <c r="SEF42" s="164"/>
      <c r="SEG42" s="164"/>
      <c r="SEH42" s="164"/>
      <c r="SEI42" s="164"/>
      <c r="SEJ42" s="164"/>
      <c r="SEK42" s="164"/>
      <c r="SEL42" s="164"/>
      <c r="SEM42" s="164"/>
      <c r="SEN42" s="164"/>
      <c r="SEO42" s="164"/>
      <c r="SEP42" s="164"/>
      <c r="SEQ42" s="164"/>
      <c r="SER42" s="164"/>
      <c r="SES42" s="164"/>
      <c r="SET42" s="164"/>
      <c r="SEU42" s="164"/>
      <c r="SEV42" s="164"/>
      <c r="SEW42" s="164"/>
      <c r="SEX42" s="164"/>
      <c r="SEY42" s="164"/>
      <c r="SEZ42" s="164"/>
      <c r="SFA42" s="164"/>
      <c r="SFB42" s="164"/>
      <c r="SFC42" s="164"/>
      <c r="SFD42" s="164"/>
      <c r="SFE42" s="164"/>
      <c r="SFF42" s="164"/>
      <c r="SFG42" s="164"/>
      <c r="SFH42" s="164"/>
      <c r="SFI42" s="164"/>
      <c r="SFJ42" s="164"/>
      <c r="SFK42" s="164"/>
      <c r="SFL42" s="164"/>
      <c r="SFM42" s="164"/>
      <c r="SFN42" s="164"/>
      <c r="SFO42" s="164"/>
      <c r="SFP42" s="164"/>
      <c r="SFQ42" s="164"/>
      <c r="SFR42" s="164"/>
      <c r="SFS42" s="164"/>
      <c r="SFT42" s="164"/>
      <c r="SFU42" s="164"/>
      <c r="SFV42" s="164"/>
      <c r="SFW42" s="164"/>
      <c r="SFX42" s="164"/>
      <c r="SFY42" s="164"/>
      <c r="SFZ42" s="164"/>
      <c r="SGA42" s="164"/>
      <c r="SGB42" s="164"/>
      <c r="SGC42" s="164"/>
      <c r="SGD42" s="164"/>
      <c r="SGE42" s="164"/>
      <c r="SGF42" s="164"/>
      <c r="SGG42" s="164"/>
      <c r="SGH42" s="164"/>
      <c r="SGI42" s="164"/>
      <c r="SGJ42" s="164"/>
      <c r="SGK42" s="164"/>
      <c r="SGL42" s="164"/>
      <c r="SGM42" s="164"/>
      <c r="SGN42" s="164"/>
      <c r="SGO42" s="164"/>
      <c r="SGP42" s="164"/>
      <c r="SGQ42" s="164"/>
      <c r="SGR42" s="164"/>
      <c r="SGS42" s="164"/>
      <c r="SGT42" s="164"/>
      <c r="SGU42" s="164"/>
      <c r="SGV42" s="164"/>
      <c r="SGW42" s="164"/>
      <c r="SGX42" s="164"/>
      <c r="SGY42" s="164"/>
      <c r="SGZ42" s="164"/>
      <c r="SHA42" s="164"/>
      <c r="SHB42" s="164"/>
      <c r="SHC42" s="164"/>
      <c r="SHD42" s="164"/>
      <c r="SHE42" s="164"/>
      <c r="SHF42" s="164"/>
      <c r="SHG42" s="164"/>
      <c r="SHH42" s="164"/>
      <c r="SHI42" s="164"/>
      <c r="SHJ42" s="164"/>
      <c r="SHK42" s="164"/>
      <c r="SHL42" s="164"/>
      <c r="SHM42" s="164"/>
      <c r="SHN42" s="164"/>
      <c r="SHO42" s="164"/>
      <c r="SHP42" s="164"/>
      <c r="SHQ42" s="164"/>
      <c r="SHR42" s="164"/>
      <c r="SHS42" s="164"/>
      <c r="SHT42" s="164"/>
      <c r="SHU42" s="164"/>
      <c r="SHV42" s="164"/>
      <c r="SHW42" s="164"/>
      <c r="SHX42" s="164"/>
      <c r="SHY42" s="164"/>
      <c r="SHZ42" s="164"/>
      <c r="SIA42" s="164"/>
      <c r="SIB42" s="164"/>
      <c r="SIC42" s="164"/>
      <c r="SID42" s="164"/>
      <c r="SIE42" s="164"/>
      <c r="SIF42" s="164"/>
      <c r="SIG42" s="164"/>
      <c r="SIH42" s="164"/>
      <c r="SII42" s="164"/>
      <c r="SIJ42" s="164"/>
      <c r="SIK42" s="164"/>
      <c r="SIL42" s="164"/>
      <c r="SIM42" s="164"/>
      <c r="SIN42" s="164"/>
      <c r="SIO42" s="164"/>
      <c r="SIP42" s="164"/>
      <c r="SIQ42" s="164"/>
      <c r="SIR42" s="164"/>
      <c r="SIS42" s="164"/>
      <c r="SIT42" s="164"/>
      <c r="SIU42" s="164"/>
      <c r="SIV42" s="164"/>
      <c r="SIW42" s="164"/>
      <c r="SIX42" s="164"/>
      <c r="SIY42" s="164"/>
      <c r="SIZ42" s="164"/>
      <c r="SJA42" s="164"/>
      <c r="SJB42" s="164"/>
      <c r="SJC42" s="164"/>
      <c r="SJD42" s="164"/>
      <c r="SJE42" s="164"/>
      <c r="SJF42" s="164"/>
      <c r="SJG42" s="164"/>
      <c r="SJH42" s="164"/>
      <c r="SJI42" s="164"/>
      <c r="SJJ42" s="164"/>
      <c r="SJK42" s="164"/>
      <c r="SJL42" s="164"/>
      <c r="SJM42" s="164"/>
      <c r="SJN42" s="164"/>
      <c r="SJO42" s="164"/>
      <c r="SJP42" s="164"/>
      <c r="SJQ42" s="164"/>
      <c r="SJR42" s="164"/>
      <c r="SJS42" s="164"/>
      <c r="SJT42" s="164"/>
      <c r="SJU42" s="164"/>
      <c r="SJV42" s="164"/>
      <c r="SJW42" s="164"/>
      <c r="SJX42" s="164"/>
      <c r="SJY42" s="164"/>
      <c r="SJZ42" s="164"/>
      <c r="SKA42" s="164"/>
      <c r="SKB42" s="164"/>
      <c r="SKC42" s="164"/>
      <c r="SKD42" s="164"/>
      <c r="SKE42" s="164"/>
      <c r="SKF42" s="164"/>
      <c r="SKG42" s="164"/>
      <c r="SKH42" s="164"/>
      <c r="SKI42" s="164"/>
      <c r="SKJ42" s="164"/>
      <c r="SKK42" s="164"/>
      <c r="SKL42" s="164"/>
      <c r="SKM42" s="164"/>
      <c r="SKN42" s="164"/>
      <c r="SKO42" s="164"/>
      <c r="SKP42" s="164"/>
      <c r="SKQ42" s="164"/>
      <c r="SKR42" s="164"/>
      <c r="SKS42" s="164"/>
      <c r="SKT42" s="164"/>
      <c r="SKU42" s="164"/>
      <c r="SKV42" s="164"/>
      <c r="SKW42" s="164"/>
      <c r="SKX42" s="164"/>
      <c r="SKY42" s="164"/>
      <c r="SKZ42" s="164"/>
      <c r="SLA42" s="164"/>
      <c r="SLB42" s="164"/>
      <c r="SLC42" s="164"/>
      <c r="SLD42" s="164"/>
      <c r="SLE42" s="164"/>
      <c r="SLF42" s="164"/>
      <c r="SLG42" s="164"/>
      <c r="SLH42" s="164"/>
      <c r="SLI42" s="164"/>
      <c r="SLJ42" s="164"/>
      <c r="SLK42" s="164"/>
      <c r="SLL42" s="164"/>
      <c r="SLM42" s="164"/>
      <c r="SLN42" s="164"/>
      <c r="SLO42" s="164"/>
      <c r="SLP42" s="164"/>
      <c r="SLQ42" s="164"/>
      <c r="SLR42" s="164"/>
      <c r="SLS42" s="164"/>
      <c r="SLT42" s="164"/>
      <c r="SLU42" s="164"/>
      <c r="SLV42" s="164"/>
      <c r="SLW42" s="164"/>
      <c r="SLX42" s="164"/>
      <c r="SLY42" s="164"/>
      <c r="SLZ42" s="164"/>
      <c r="SMA42" s="164"/>
      <c r="SMB42" s="164"/>
      <c r="SMC42" s="164"/>
      <c r="SMD42" s="164"/>
      <c r="SME42" s="164"/>
      <c r="SMF42" s="164"/>
      <c r="SMG42" s="164"/>
      <c r="SMH42" s="164"/>
      <c r="SMI42" s="164"/>
      <c r="SMJ42" s="164"/>
      <c r="SMK42" s="164"/>
      <c r="SML42" s="164"/>
      <c r="SMM42" s="164"/>
      <c r="SMN42" s="164"/>
      <c r="SMO42" s="164"/>
      <c r="SMP42" s="164"/>
      <c r="SMQ42" s="164"/>
      <c r="SMR42" s="164"/>
      <c r="SMS42" s="164"/>
      <c r="SMT42" s="164"/>
      <c r="SMU42" s="164"/>
      <c r="SMV42" s="164"/>
      <c r="SMW42" s="164"/>
      <c r="SMX42" s="164"/>
      <c r="SMY42" s="164"/>
      <c r="SMZ42" s="164"/>
      <c r="SNA42" s="164"/>
      <c r="SNB42" s="164"/>
      <c r="SNC42" s="164"/>
      <c r="SND42" s="164"/>
      <c r="SNE42" s="164"/>
      <c r="SNF42" s="164"/>
      <c r="SNG42" s="164"/>
      <c r="SNH42" s="164"/>
      <c r="SNI42" s="164"/>
      <c r="SNJ42" s="164"/>
      <c r="SNK42" s="164"/>
      <c r="SNL42" s="164"/>
      <c r="SNM42" s="164"/>
      <c r="SNN42" s="164"/>
      <c r="SNO42" s="164"/>
      <c r="SNP42" s="164"/>
      <c r="SNQ42" s="164"/>
      <c r="SNR42" s="164"/>
      <c r="SNS42" s="164"/>
      <c r="SNT42" s="164"/>
      <c r="SNU42" s="164"/>
      <c r="SNV42" s="164"/>
      <c r="SNW42" s="164"/>
      <c r="SNX42" s="164"/>
      <c r="SNY42" s="164"/>
      <c r="SNZ42" s="164"/>
      <c r="SOA42" s="164"/>
      <c r="SOB42" s="164"/>
      <c r="SOC42" s="164"/>
      <c r="SOD42" s="164"/>
      <c r="SOE42" s="164"/>
      <c r="SOF42" s="164"/>
      <c r="SOG42" s="164"/>
      <c r="SOH42" s="164"/>
      <c r="SOI42" s="164"/>
      <c r="SOJ42" s="164"/>
      <c r="SOK42" s="164"/>
      <c r="SOL42" s="164"/>
      <c r="SOM42" s="164"/>
      <c r="SON42" s="164"/>
      <c r="SOO42" s="164"/>
      <c r="SOP42" s="164"/>
      <c r="SOQ42" s="164"/>
      <c r="SOR42" s="164"/>
      <c r="SOS42" s="164"/>
      <c r="SOT42" s="164"/>
      <c r="SOU42" s="164"/>
      <c r="SOV42" s="164"/>
      <c r="SOW42" s="164"/>
      <c r="SOX42" s="164"/>
      <c r="SOY42" s="164"/>
      <c r="SOZ42" s="164"/>
      <c r="SPA42" s="164"/>
      <c r="SPB42" s="164"/>
      <c r="SPC42" s="164"/>
      <c r="SPD42" s="164"/>
      <c r="SPE42" s="164"/>
      <c r="SPF42" s="164"/>
      <c r="SPG42" s="164"/>
      <c r="SPH42" s="164"/>
      <c r="SPI42" s="164"/>
      <c r="SPJ42" s="164"/>
      <c r="SPK42" s="164"/>
      <c r="SPL42" s="164"/>
      <c r="SPM42" s="164"/>
      <c r="SPN42" s="164"/>
      <c r="SPO42" s="164"/>
      <c r="SPP42" s="164"/>
      <c r="SPQ42" s="164"/>
      <c r="SPR42" s="164"/>
      <c r="SPS42" s="164"/>
      <c r="SPT42" s="164"/>
      <c r="SPU42" s="164"/>
      <c r="SPV42" s="164"/>
      <c r="SPW42" s="164"/>
      <c r="SPX42" s="164"/>
      <c r="SPY42" s="164"/>
      <c r="SPZ42" s="164"/>
      <c r="SQA42" s="164"/>
      <c r="SQB42" s="164"/>
      <c r="SQC42" s="164"/>
      <c r="SQD42" s="164"/>
      <c r="SQE42" s="164"/>
      <c r="SQF42" s="164"/>
      <c r="SQG42" s="164"/>
      <c r="SQH42" s="164"/>
      <c r="SQI42" s="164"/>
      <c r="SQJ42" s="164"/>
      <c r="SQK42" s="164"/>
      <c r="SQL42" s="164"/>
      <c r="SQM42" s="164"/>
      <c r="SQN42" s="164"/>
      <c r="SQO42" s="164"/>
      <c r="SQP42" s="164"/>
      <c r="SQQ42" s="164"/>
      <c r="SQR42" s="164"/>
      <c r="SQS42" s="164"/>
      <c r="SQT42" s="164"/>
      <c r="SQU42" s="164"/>
      <c r="SQV42" s="164"/>
      <c r="SQW42" s="164"/>
      <c r="SQX42" s="164"/>
      <c r="SQY42" s="164"/>
      <c r="SQZ42" s="164"/>
      <c r="SRA42" s="164"/>
      <c r="SRB42" s="164"/>
      <c r="SRC42" s="164"/>
      <c r="SRD42" s="164"/>
      <c r="SRE42" s="164"/>
      <c r="SRF42" s="164"/>
      <c r="SRG42" s="164"/>
      <c r="SRH42" s="164"/>
      <c r="SRI42" s="164"/>
      <c r="SRJ42" s="164"/>
      <c r="SRK42" s="164"/>
      <c r="SRL42" s="164"/>
      <c r="SRM42" s="164"/>
      <c r="SRN42" s="164"/>
      <c r="SRO42" s="164"/>
      <c r="SRP42" s="164"/>
      <c r="SRQ42" s="164"/>
      <c r="SRR42" s="164"/>
      <c r="SRS42" s="164"/>
      <c r="SRT42" s="164"/>
      <c r="SRU42" s="164"/>
      <c r="SRV42" s="164"/>
      <c r="SRW42" s="164"/>
      <c r="SRX42" s="164"/>
      <c r="SRY42" s="164"/>
      <c r="SRZ42" s="164"/>
      <c r="SSA42" s="164"/>
      <c r="SSB42" s="164"/>
      <c r="SSC42" s="164"/>
      <c r="SSD42" s="164"/>
      <c r="SSE42" s="164"/>
      <c r="SSF42" s="164"/>
      <c r="SSG42" s="164"/>
      <c r="SSH42" s="164"/>
      <c r="SSI42" s="164"/>
      <c r="SSJ42" s="164"/>
      <c r="SSK42" s="164"/>
      <c r="SSL42" s="164"/>
      <c r="SSM42" s="164"/>
      <c r="SSN42" s="164"/>
      <c r="SSO42" s="164"/>
      <c r="SSP42" s="164"/>
      <c r="SSQ42" s="164"/>
      <c r="SSR42" s="164"/>
      <c r="SSS42" s="164"/>
      <c r="SST42" s="164"/>
      <c r="SSU42" s="164"/>
      <c r="SSV42" s="164"/>
      <c r="SSW42" s="164"/>
      <c r="SSX42" s="164"/>
      <c r="SSY42" s="164"/>
      <c r="SSZ42" s="164"/>
      <c r="STA42" s="164"/>
      <c r="STB42" s="164"/>
      <c r="STC42" s="164"/>
      <c r="STD42" s="164"/>
      <c r="STE42" s="164"/>
      <c r="STF42" s="164"/>
      <c r="STG42" s="164"/>
      <c r="STH42" s="164"/>
      <c r="STI42" s="164"/>
      <c r="STJ42" s="164"/>
      <c r="STK42" s="164"/>
      <c r="STL42" s="164"/>
      <c r="STM42" s="164"/>
      <c r="STN42" s="164"/>
      <c r="STO42" s="164"/>
      <c r="STP42" s="164"/>
      <c r="STQ42" s="164"/>
      <c r="STR42" s="164"/>
      <c r="STS42" s="164"/>
      <c r="STT42" s="164"/>
      <c r="STU42" s="164"/>
      <c r="STV42" s="164"/>
      <c r="STW42" s="164"/>
      <c r="STX42" s="164"/>
      <c r="STY42" s="164"/>
      <c r="STZ42" s="164"/>
      <c r="SUA42" s="164"/>
      <c r="SUB42" s="164"/>
      <c r="SUC42" s="164"/>
      <c r="SUD42" s="164"/>
      <c r="SUE42" s="164"/>
      <c r="SUF42" s="164"/>
      <c r="SUG42" s="164"/>
      <c r="SUH42" s="164"/>
      <c r="SUI42" s="164"/>
      <c r="SUJ42" s="164"/>
      <c r="SUK42" s="164"/>
      <c r="SUL42" s="164"/>
      <c r="SUM42" s="164"/>
      <c r="SUN42" s="164"/>
      <c r="SUO42" s="164"/>
      <c r="SUP42" s="164"/>
      <c r="SUQ42" s="164"/>
      <c r="SUR42" s="164"/>
      <c r="SUS42" s="164"/>
      <c r="SUT42" s="164"/>
      <c r="SUU42" s="164"/>
      <c r="SUV42" s="164"/>
      <c r="SUW42" s="164"/>
      <c r="SUX42" s="164"/>
      <c r="SUY42" s="164"/>
      <c r="SUZ42" s="164"/>
      <c r="SVA42" s="164"/>
      <c r="SVB42" s="164"/>
      <c r="SVC42" s="164"/>
      <c r="SVD42" s="164"/>
      <c r="SVE42" s="164"/>
      <c r="SVF42" s="164"/>
      <c r="SVG42" s="164"/>
      <c r="SVH42" s="164"/>
      <c r="SVI42" s="164"/>
      <c r="SVJ42" s="164"/>
      <c r="SVK42" s="164"/>
      <c r="SVL42" s="164"/>
      <c r="SVM42" s="164"/>
      <c r="SVN42" s="164"/>
      <c r="SVO42" s="164"/>
      <c r="SVP42" s="164"/>
      <c r="SVQ42" s="164"/>
      <c r="SVR42" s="164"/>
      <c r="SVS42" s="164"/>
      <c r="SVT42" s="164"/>
      <c r="SVU42" s="164"/>
      <c r="SVV42" s="164"/>
      <c r="SVW42" s="164"/>
      <c r="SVX42" s="164"/>
      <c r="SVY42" s="164"/>
      <c r="SVZ42" s="164"/>
      <c r="SWA42" s="164"/>
      <c r="SWB42" s="164"/>
      <c r="SWC42" s="164"/>
      <c r="SWD42" s="164"/>
      <c r="SWE42" s="164"/>
      <c r="SWF42" s="164"/>
      <c r="SWG42" s="164"/>
      <c r="SWH42" s="164"/>
      <c r="SWI42" s="164"/>
      <c r="SWJ42" s="164"/>
      <c r="SWK42" s="164"/>
      <c r="SWL42" s="164"/>
      <c r="SWM42" s="164"/>
      <c r="SWN42" s="164"/>
      <c r="SWO42" s="164"/>
      <c r="SWP42" s="164"/>
      <c r="SWQ42" s="164"/>
      <c r="SWR42" s="164"/>
      <c r="SWS42" s="164"/>
      <c r="SWT42" s="164"/>
      <c r="SWU42" s="164"/>
      <c r="SWV42" s="164"/>
      <c r="SWW42" s="164"/>
      <c r="SWX42" s="164"/>
      <c r="SWY42" s="164"/>
      <c r="SWZ42" s="164"/>
      <c r="SXA42" s="164"/>
      <c r="SXB42" s="164"/>
      <c r="SXC42" s="164"/>
      <c r="SXD42" s="164"/>
      <c r="SXE42" s="164"/>
      <c r="SXF42" s="164"/>
      <c r="SXG42" s="164"/>
      <c r="SXH42" s="164"/>
      <c r="SXI42" s="164"/>
      <c r="SXJ42" s="164"/>
      <c r="SXK42" s="164"/>
      <c r="SXL42" s="164"/>
      <c r="SXM42" s="164"/>
      <c r="SXN42" s="164"/>
      <c r="SXO42" s="164"/>
      <c r="SXP42" s="164"/>
      <c r="SXQ42" s="164"/>
      <c r="SXR42" s="164"/>
      <c r="SXS42" s="164"/>
      <c r="SXT42" s="164"/>
      <c r="SXU42" s="164"/>
      <c r="SXV42" s="164"/>
      <c r="SXW42" s="164"/>
      <c r="SXX42" s="164"/>
      <c r="SXY42" s="164"/>
      <c r="SXZ42" s="164"/>
      <c r="SYA42" s="164"/>
      <c r="SYB42" s="164"/>
      <c r="SYC42" s="164"/>
      <c r="SYD42" s="164"/>
      <c r="SYE42" s="164"/>
      <c r="SYF42" s="164"/>
      <c r="SYG42" s="164"/>
      <c r="SYH42" s="164"/>
      <c r="SYI42" s="164"/>
      <c r="SYJ42" s="164"/>
      <c r="SYK42" s="164"/>
      <c r="SYL42" s="164"/>
      <c r="SYM42" s="164"/>
      <c r="SYN42" s="164"/>
      <c r="SYO42" s="164"/>
      <c r="SYP42" s="164"/>
      <c r="SYQ42" s="164"/>
      <c r="SYR42" s="164"/>
      <c r="SYS42" s="164"/>
      <c r="SYT42" s="164"/>
      <c r="SYU42" s="164"/>
      <c r="SYV42" s="164"/>
      <c r="SYW42" s="164"/>
      <c r="SYX42" s="164"/>
      <c r="SYY42" s="164"/>
      <c r="SYZ42" s="164"/>
      <c r="SZA42" s="164"/>
      <c r="SZB42" s="164"/>
      <c r="SZC42" s="164"/>
      <c r="SZD42" s="164"/>
      <c r="SZE42" s="164"/>
      <c r="SZF42" s="164"/>
      <c r="SZG42" s="164"/>
      <c r="SZH42" s="164"/>
      <c r="SZI42" s="164"/>
      <c r="SZJ42" s="164"/>
      <c r="SZK42" s="164"/>
      <c r="SZL42" s="164"/>
      <c r="SZM42" s="164"/>
      <c r="SZN42" s="164"/>
      <c r="SZO42" s="164"/>
      <c r="SZP42" s="164"/>
      <c r="SZQ42" s="164"/>
      <c r="SZR42" s="164"/>
      <c r="SZS42" s="164"/>
      <c r="SZT42" s="164"/>
      <c r="SZU42" s="164"/>
      <c r="SZV42" s="164"/>
      <c r="SZW42" s="164"/>
      <c r="SZX42" s="164"/>
      <c r="SZY42" s="164"/>
      <c r="SZZ42" s="164"/>
      <c r="TAA42" s="164"/>
      <c r="TAB42" s="164"/>
      <c r="TAC42" s="164"/>
      <c r="TAD42" s="164"/>
      <c r="TAE42" s="164"/>
      <c r="TAF42" s="164"/>
      <c r="TAG42" s="164"/>
      <c r="TAH42" s="164"/>
      <c r="TAI42" s="164"/>
      <c r="TAJ42" s="164"/>
      <c r="TAK42" s="164"/>
      <c r="TAL42" s="164"/>
      <c r="TAM42" s="164"/>
      <c r="TAN42" s="164"/>
      <c r="TAO42" s="164"/>
      <c r="TAP42" s="164"/>
      <c r="TAQ42" s="164"/>
      <c r="TAR42" s="164"/>
      <c r="TAS42" s="164"/>
      <c r="TAT42" s="164"/>
      <c r="TAU42" s="164"/>
      <c r="TAV42" s="164"/>
      <c r="TAW42" s="164"/>
      <c r="TAX42" s="164"/>
      <c r="TAY42" s="164"/>
      <c r="TAZ42" s="164"/>
      <c r="TBA42" s="164"/>
      <c r="TBB42" s="164"/>
      <c r="TBC42" s="164"/>
      <c r="TBD42" s="164"/>
      <c r="TBE42" s="164"/>
      <c r="TBF42" s="164"/>
      <c r="TBG42" s="164"/>
      <c r="TBH42" s="164"/>
      <c r="TBI42" s="164"/>
      <c r="TBJ42" s="164"/>
      <c r="TBK42" s="164"/>
      <c r="TBL42" s="164"/>
      <c r="TBM42" s="164"/>
      <c r="TBN42" s="164"/>
      <c r="TBO42" s="164"/>
      <c r="TBP42" s="164"/>
      <c r="TBQ42" s="164"/>
      <c r="TBR42" s="164"/>
      <c r="TBS42" s="164"/>
      <c r="TBT42" s="164"/>
      <c r="TBU42" s="164"/>
      <c r="TBV42" s="164"/>
      <c r="TBW42" s="164"/>
      <c r="TBX42" s="164"/>
      <c r="TBY42" s="164"/>
      <c r="TBZ42" s="164"/>
      <c r="TCA42" s="164"/>
      <c r="TCB42" s="164"/>
      <c r="TCC42" s="164"/>
      <c r="TCD42" s="164"/>
      <c r="TCE42" s="164"/>
      <c r="TCF42" s="164"/>
      <c r="TCG42" s="164"/>
      <c r="TCH42" s="164"/>
      <c r="TCI42" s="164"/>
      <c r="TCJ42" s="164"/>
      <c r="TCK42" s="164"/>
      <c r="TCL42" s="164"/>
      <c r="TCM42" s="164"/>
      <c r="TCN42" s="164"/>
      <c r="TCO42" s="164"/>
      <c r="TCP42" s="164"/>
      <c r="TCQ42" s="164"/>
      <c r="TCR42" s="164"/>
      <c r="TCS42" s="164"/>
      <c r="TCT42" s="164"/>
      <c r="TCU42" s="164"/>
      <c r="TCV42" s="164"/>
      <c r="TCW42" s="164"/>
      <c r="TCX42" s="164"/>
      <c r="TCY42" s="164"/>
      <c r="TCZ42" s="164"/>
      <c r="TDA42" s="164"/>
      <c r="TDB42" s="164"/>
      <c r="TDC42" s="164"/>
      <c r="TDD42" s="164"/>
      <c r="TDE42" s="164"/>
      <c r="TDF42" s="164"/>
      <c r="TDG42" s="164"/>
      <c r="TDH42" s="164"/>
      <c r="TDI42" s="164"/>
      <c r="TDJ42" s="164"/>
      <c r="TDK42" s="164"/>
      <c r="TDL42" s="164"/>
      <c r="TDM42" s="164"/>
      <c r="TDN42" s="164"/>
      <c r="TDO42" s="164"/>
      <c r="TDP42" s="164"/>
      <c r="TDQ42" s="164"/>
      <c r="TDR42" s="164"/>
      <c r="TDS42" s="164"/>
      <c r="TDT42" s="164"/>
      <c r="TDU42" s="164"/>
      <c r="TDV42" s="164"/>
      <c r="TDW42" s="164"/>
      <c r="TDX42" s="164"/>
      <c r="TDY42" s="164"/>
      <c r="TDZ42" s="164"/>
      <c r="TEA42" s="164"/>
      <c r="TEB42" s="164"/>
      <c r="TEC42" s="164"/>
      <c r="TED42" s="164"/>
      <c r="TEE42" s="164"/>
      <c r="TEF42" s="164"/>
      <c r="TEG42" s="164"/>
      <c r="TEH42" s="164"/>
      <c r="TEI42" s="164"/>
      <c r="TEJ42" s="164"/>
      <c r="TEK42" s="164"/>
      <c r="TEL42" s="164"/>
      <c r="TEM42" s="164"/>
      <c r="TEN42" s="164"/>
      <c r="TEO42" s="164"/>
      <c r="TEP42" s="164"/>
      <c r="TEQ42" s="164"/>
      <c r="TER42" s="164"/>
      <c r="TES42" s="164"/>
      <c r="TET42" s="164"/>
      <c r="TEU42" s="164"/>
      <c r="TEV42" s="164"/>
      <c r="TEW42" s="164"/>
      <c r="TEX42" s="164"/>
      <c r="TEY42" s="164"/>
      <c r="TEZ42" s="164"/>
      <c r="TFA42" s="164"/>
      <c r="TFB42" s="164"/>
      <c r="TFC42" s="164"/>
      <c r="TFD42" s="164"/>
      <c r="TFE42" s="164"/>
      <c r="TFF42" s="164"/>
      <c r="TFG42" s="164"/>
      <c r="TFH42" s="164"/>
      <c r="TFI42" s="164"/>
      <c r="TFJ42" s="164"/>
      <c r="TFK42" s="164"/>
      <c r="TFL42" s="164"/>
      <c r="TFM42" s="164"/>
      <c r="TFN42" s="164"/>
      <c r="TFO42" s="164"/>
      <c r="TFP42" s="164"/>
      <c r="TFQ42" s="164"/>
      <c r="TFR42" s="164"/>
      <c r="TFS42" s="164"/>
      <c r="TFT42" s="164"/>
      <c r="TFU42" s="164"/>
      <c r="TFV42" s="164"/>
      <c r="TFW42" s="164"/>
      <c r="TFX42" s="164"/>
      <c r="TFY42" s="164"/>
      <c r="TFZ42" s="164"/>
      <c r="TGA42" s="164"/>
      <c r="TGB42" s="164"/>
      <c r="TGC42" s="164"/>
      <c r="TGD42" s="164"/>
      <c r="TGE42" s="164"/>
      <c r="TGF42" s="164"/>
      <c r="TGG42" s="164"/>
      <c r="TGH42" s="164"/>
      <c r="TGI42" s="164"/>
      <c r="TGJ42" s="164"/>
      <c r="TGK42" s="164"/>
      <c r="TGL42" s="164"/>
      <c r="TGM42" s="164"/>
      <c r="TGN42" s="164"/>
      <c r="TGO42" s="164"/>
      <c r="TGP42" s="164"/>
      <c r="TGQ42" s="164"/>
      <c r="TGR42" s="164"/>
      <c r="TGS42" s="164"/>
      <c r="TGT42" s="164"/>
      <c r="TGU42" s="164"/>
      <c r="TGV42" s="164"/>
      <c r="TGW42" s="164"/>
      <c r="TGX42" s="164"/>
      <c r="TGY42" s="164"/>
      <c r="TGZ42" s="164"/>
      <c r="THA42" s="164"/>
      <c r="THB42" s="164"/>
      <c r="THC42" s="164"/>
      <c r="THD42" s="164"/>
      <c r="THE42" s="164"/>
      <c r="THF42" s="164"/>
      <c r="THG42" s="164"/>
      <c r="THH42" s="164"/>
      <c r="THI42" s="164"/>
      <c r="THJ42" s="164"/>
      <c r="THK42" s="164"/>
      <c r="THL42" s="164"/>
      <c r="THM42" s="164"/>
      <c r="THN42" s="164"/>
      <c r="THO42" s="164"/>
      <c r="THP42" s="164"/>
      <c r="THQ42" s="164"/>
      <c r="THR42" s="164"/>
      <c r="THS42" s="164"/>
      <c r="THT42" s="164"/>
      <c r="THU42" s="164"/>
      <c r="THV42" s="164"/>
      <c r="THW42" s="164"/>
      <c r="THX42" s="164"/>
      <c r="THY42" s="164"/>
      <c r="THZ42" s="164"/>
      <c r="TIA42" s="164"/>
      <c r="TIB42" s="164"/>
      <c r="TIC42" s="164"/>
      <c r="TID42" s="164"/>
      <c r="TIE42" s="164"/>
      <c r="TIF42" s="164"/>
      <c r="TIG42" s="164"/>
      <c r="TIH42" s="164"/>
      <c r="TII42" s="164"/>
      <c r="TIJ42" s="164"/>
      <c r="TIK42" s="164"/>
      <c r="TIL42" s="164"/>
      <c r="TIM42" s="164"/>
      <c r="TIN42" s="164"/>
      <c r="TIO42" s="164"/>
      <c r="TIP42" s="164"/>
      <c r="TIQ42" s="164"/>
      <c r="TIR42" s="164"/>
      <c r="TIS42" s="164"/>
      <c r="TIT42" s="164"/>
      <c r="TIU42" s="164"/>
      <c r="TIV42" s="164"/>
      <c r="TIW42" s="164"/>
      <c r="TIX42" s="164"/>
      <c r="TIY42" s="164"/>
      <c r="TIZ42" s="164"/>
      <c r="TJA42" s="164"/>
      <c r="TJB42" s="164"/>
      <c r="TJC42" s="164"/>
      <c r="TJD42" s="164"/>
      <c r="TJE42" s="164"/>
      <c r="TJF42" s="164"/>
      <c r="TJG42" s="164"/>
      <c r="TJH42" s="164"/>
      <c r="TJI42" s="164"/>
      <c r="TJJ42" s="164"/>
      <c r="TJK42" s="164"/>
      <c r="TJL42" s="164"/>
      <c r="TJM42" s="164"/>
      <c r="TJN42" s="164"/>
      <c r="TJO42" s="164"/>
      <c r="TJP42" s="164"/>
      <c r="TJQ42" s="164"/>
      <c r="TJR42" s="164"/>
      <c r="TJS42" s="164"/>
      <c r="TJT42" s="164"/>
      <c r="TJU42" s="164"/>
      <c r="TJV42" s="164"/>
      <c r="TJW42" s="164"/>
      <c r="TJX42" s="164"/>
      <c r="TJY42" s="164"/>
      <c r="TJZ42" s="164"/>
      <c r="TKA42" s="164"/>
      <c r="TKB42" s="164"/>
      <c r="TKC42" s="164"/>
      <c r="TKD42" s="164"/>
      <c r="TKE42" s="164"/>
      <c r="TKF42" s="164"/>
      <c r="TKG42" s="164"/>
      <c r="TKH42" s="164"/>
      <c r="TKI42" s="164"/>
      <c r="TKJ42" s="164"/>
      <c r="TKK42" s="164"/>
      <c r="TKL42" s="164"/>
      <c r="TKM42" s="164"/>
      <c r="TKN42" s="164"/>
      <c r="TKO42" s="164"/>
      <c r="TKP42" s="164"/>
      <c r="TKQ42" s="164"/>
      <c r="TKR42" s="164"/>
      <c r="TKS42" s="164"/>
      <c r="TKT42" s="164"/>
      <c r="TKU42" s="164"/>
      <c r="TKV42" s="164"/>
      <c r="TKW42" s="164"/>
      <c r="TKX42" s="164"/>
      <c r="TKY42" s="164"/>
      <c r="TKZ42" s="164"/>
      <c r="TLA42" s="164"/>
      <c r="TLB42" s="164"/>
      <c r="TLC42" s="164"/>
      <c r="TLD42" s="164"/>
      <c r="TLE42" s="164"/>
      <c r="TLF42" s="164"/>
      <c r="TLG42" s="164"/>
      <c r="TLH42" s="164"/>
      <c r="TLI42" s="164"/>
      <c r="TLJ42" s="164"/>
      <c r="TLK42" s="164"/>
      <c r="TLL42" s="164"/>
      <c r="TLM42" s="164"/>
      <c r="TLN42" s="164"/>
      <c r="TLO42" s="164"/>
      <c r="TLP42" s="164"/>
      <c r="TLQ42" s="164"/>
      <c r="TLR42" s="164"/>
      <c r="TLS42" s="164"/>
      <c r="TLT42" s="164"/>
      <c r="TLU42" s="164"/>
      <c r="TLV42" s="164"/>
      <c r="TLW42" s="164"/>
      <c r="TLX42" s="164"/>
      <c r="TLY42" s="164"/>
      <c r="TLZ42" s="164"/>
      <c r="TMA42" s="164"/>
      <c r="TMB42" s="164"/>
      <c r="TMC42" s="164"/>
      <c r="TMD42" s="164"/>
      <c r="TME42" s="164"/>
      <c r="TMF42" s="164"/>
      <c r="TMG42" s="164"/>
      <c r="TMH42" s="164"/>
      <c r="TMI42" s="164"/>
      <c r="TMJ42" s="164"/>
      <c r="TMK42" s="164"/>
      <c r="TML42" s="164"/>
      <c r="TMM42" s="164"/>
      <c r="TMN42" s="164"/>
      <c r="TMO42" s="164"/>
      <c r="TMP42" s="164"/>
      <c r="TMQ42" s="164"/>
      <c r="TMR42" s="164"/>
      <c r="TMS42" s="164"/>
      <c r="TMT42" s="164"/>
      <c r="TMU42" s="164"/>
      <c r="TMV42" s="164"/>
      <c r="TMW42" s="164"/>
      <c r="TMX42" s="164"/>
      <c r="TMY42" s="164"/>
      <c r="TMZ42" s="164"/>
      <c r="TNA42" s="164"/>
      <c r="TNB42" s="164"/>
      <c r="TNC42" s="164"/>
      <c r="TND42" s="164"/>
      <c r="TNE42" s="164"/>
      <c r="TNF42" s="164"/>
      <c r="TNG42" s="164"/>
      <c r="TNH42" s="164"/>
      <c r="TNI42" s="164"/>
      <c r="TNJ42" s="164"/>
      <c r="TNK42" s="164"/>
      <c r="TNL42" s="164"/>
      <c r="TNM42" s="164"/>
      <c r="TNN42" s="164"/>
      <c r="TNO42" s="164"/>
      <c r="TNP42" s="164"/>
      <c r="TNQ42" s="164"/>
      <c r="TNR42" s="164"/>
      <c r="TNS42" s="164"/>
      <c r="TNT42" s="164"/>
      <c r="TNU42" s="164"/>
      <c r="TNV42" s="164"/>
      <c r="TNW42" s="164"/>
      <c r="TNX42" s="164"/>
      <c r="TNY42" s="164"/>
      <c r="TNZ42" s="164"/>
      <c r="TOA42" s="164"/>
      <c r="TOB42" s="164"/>
      <c r="TOC42" s="164"/>
      <c r="TOD42" s="164"/>
      <c r="TOE42" s="164"/>
      <c r="TOF42" s="164"/>
      <c r="TOG42" s="164"/>
      <c r="TOH42" s="164"/>
      <c r="TOI42" s="164"/>
      <c r="TOJ42" s="164"/>
      <c r="TOK42" s="164"/>
      <c r="TOL42" s="164"/>
      <c r="TOM42" s="164"/>
      <c r="TON42" s="164"/>
      <c r="TOO42" s="164"/>
      <c r="TOP42" s="164"/>
      <c r="TOQ42" s="164"/>
      <c r="TOR42" s="164"/>
      <c r="TOS42" s="164"/>
      <c r="TOT42" s="164"/>
      <c r="TOU42" s="164"/>
      <c r="TOV42" s="164"/>
      <c r="TOW42" s="164"/>
      <c r="TOX42" s="164"/>
      <c r="TOY42" s="164"/>
      <c r="TOZ42" s="164"/>
      <c r="TPA42" s="164"/>
      <c r="TPB42" s="164"/>
      <c r="TPC42" s="164"/>
      <c r="TPD42" s="164"/>
      <c r="TPE42" s="164"/>
      <c r="TPF42" s="164"/>
      <c r="TPG42" s="164"/>
      <c r="TPH42" s="164"/>
      <c r="TPI42" s="164"/>
      <c r="TPJ42" s="164"/>
      <c r="TPK42" s="164"/>
      <c r="TPL42" s="164"/>
      <c r="TPM42" s="164"/>
      <c r="TPN42" s="164"/>
      <c r="TPO42" s="164"/>
      <c r="TPP42" s="164"/>
      <c r="TPQ42" s="164"/>
      <c r="TPR42" s="164"/>
      <c r="TPS42" s="164"/>
      <c r="TPT42" s="164"/>
      <c r="TPU42" s="164"/>
      <c r="TPV42" s="164"/>
      <c r="TPW42" s="164"/>
      <c r="TPX42" s="164"/>
      <c r="TPY42" s="164"/>
      <c r="TPZ42" s="164"/>
      <c r="TQA42" s="164"/>
      <c r="TQB42" s="164"/>
      <c r="TQC42" s="164"/>
      <c r="TQD42" s="164"/>
      <c r="TQE42" s="164"/>
      <c r="TQF42" s="164"/>
      <c r="TQG42" s="164"/>
      <c r="TQH42" s="164"/>
      <c r="TQI42" s="164"/>
      <c r="TQJ42" s="164"/>
      <c r="TQK42" s="164"/>
      <c r="TQL42" s="164"/>
      <c r="TQM42" s="164"/>
      <c r="TQN42" s="164"/>
      <c r="TQO42" s="164"/>
      <c r="TQP42" s="164"/>
      <c r="TQQ42" s="164"/>
      <c r="TQR42" s="164"/>
      <c r="TQS42" s="164"/>
      <c r="TQT42" s="164"/>
      <c r="TQU42" s="164"/>
      <c r="TQV42" s="164"/>
      <c r="TQW42" s="164"/>
      <c r="TQX42" s="164"/>
      <c r="TQY42" s="164"/>
      <c r="TQZ42" s="164"/>
      <c r="TRA42" s="164"/>
      <c r="TRB42" s="164"/>
      <c r="TRC42" s="164"/>
      <c r="TRD42" s="164"/>
      <c r="TRE42" s="164"/>
      <c r="TRF42" s="164"/>
      <c r="TRG42" s="164"/>
      <c r="TRH42" s="164"/>
      <c r="TRI42" s="164"/>
      <c r="TRJ42" s="164"/>
      <c r="TRK42" s="164"/>
      <c r="TRL42" s="164"/>
      <c r="TRM42" s="164"/>
      <c r="TRN42" s="164"/>
      <c r="TRO42" s="164"/>
      <c r="TRP42" s="164"/>
      <c r="TRQ42" s="164"/>
      <c r="TRR42" s="164"/>
      <c r="TRS42" s="164"/>
      <c r="TRT42" s="164"/>
      <c r="TRU42" s="164"/>
      <c r="TRV42" s="164"/>
      <c r="TRW42" s="164"/>
      <c r="TRX42" s="164"/>
      <c r="TRY42" s="164"/>
      <c r="TRZ42" s="164"/>
      <c r="TSA42" s="164"/>
      <c r="TSB42" s="164"/>
      <c r="TSC42" s="164"/>
      <c r="TSD42" s="164"/>
      <c r="TSE42" s="164"/>
      <c r="TSF42" s="164"/>
      <c r="TSG42" s="164"/>
      <c r="TSH42" s="164"/>
      <c r="TSI42" s="164"/>
      <c r="TSJ42" s="164"/>
      <c r="TSK42" s="164"/>
      <c r="TSL42" s="164"/>
      <c r="TSM42" s="164"/>
      <c r="TSN42" s="164"/>
      <c r="TSO42" s="164"/>
      <c r="TSP42" s="164"/>
      <c r="TSQ42" s="164"/>
      <c r="TSR42" s="164"/>
      <c r="TSS42" s="164"/>
      <c r="TST42" s="164"/>
      <c r="TSU42" s="164"/>
      <c r="TSV42" s="164"/>
      <c r="TSW42" s="164"/>
      <c r="TSX42" s="164"/>
      <c r="TSY42" s="164"/>
      <c r="TSZ42" s="164"/>
      <c r="TTA42" s="164"/>
      <c r="TTB42" s="164"/>
      <c r="TTC42" s="164"/>
      <c r="TTD42" s="164"/>
      <c r="TTE42" s="164"/>
      <c r="TTF42" s="164"/>
      <c r="TTG42" s="164"/>
      <c r="TTH42" s="164"/>
      <c r="TTI42" s="164"/>
      <c r="TTJ42" s="164"/>
      <c r="TTK42" s="164"/>
      <c r="TTL42" s="164"/>
      <c r="TTM42" s="164"/>
      <c r="TTN42" s="164"/>
      <c r="TTO42" s="164"/>
      <c r="TTP42" s="164"/>
      <c r="TTQ42" s="164"/>
      <c r="TTR42" s="164"/>
      <c r="TTS42" s="164"/>
      <c r="TTT42" s="164"/>
      <c r="TTU42" s="164"/>
      <c r="TTV42" s="164"/>
      <c r="TTW42" s="164"/>
      <c r="TTX42" s="164"/>
      <c r="TTY42" s="164"/>
      <c r="TTZ42" s="164"/>
      <c r="TUA42" s="164"/>
      <c r="TUB42" s="164"/>
      <c r="TUC42" s="164"/>
      <c r="TUD42" s="164"/>
      <c r="TUE42" s="164"/>
      <c r="TUF42" s="164"/>
      <c r="TUG42" s="164"/>
      <c r="TUH42" s="164"/>
      <c r="TUI42" s="164"/>
      <c r="TUJ42" s="164"/>
      <c r="TUK42" s="164"/>
      <c r="TUL42" s="164"/>
      <c r="TUM42" s="164"/>
      <c r="TUN42" s="164"/>
      <c r="TUO42" s="164"/>
      <c r="TUP42" s="164"/>
      <c r="TUQ42" s="164"/>
      <c r="TUR42" s="164"/>
      <c r="TUS42" s="164"/>
      <c r="TUT42" s="164"/>
      <c r="TUU42" s="164"/>
      <c r="TUV42" s="164"/>
      <c r="TUW42" s="164"/>
      <c r="TUX42" s="164"/>
      <c r="TUY42" s="164"/>
      <c r="TUZ42" s="164"/>
      <c r="TVA42" s="164"/>
      <c r="TVB42" s="164"/>
      <c r="TVC42" s="164"/>
      <c r="TVD42" s="164"/>
      <c r="TVE42" s="164"/>
      <c r="TVF42" s="164"/>
      <c r="TVG42" s="164"/>
      <c r="TVH42" s="164"/>
      <c r="TVI42" s="164"/>
      <c r="TVJ42" s="164"/>
      <c r="TVK42" s="164"/>
      <c r="TVL42" s="164"/>
      <c r="TVM42" s="164"/>
      <c r="TVN42" s="164"/>
      <c r="TVO42" s="164"/>
      <c r="TVP42" s="164"/>
      <c r="TVQ42" s="164"/>
      <c r="TVR42" s="164"/>
      <c r="TVS42" s="164"/>
      <c r="TVT42" s="164"/>
      <c r="TVU42" s="164"/>
      <c r="TVV42" s="164"/>
      <c r="TVW42" s="164"/>
      <c r="TVX42" s="164"/>
      <c r="TVY42" s="164"/>
      <c r="TVZ42" s="164"/>
      <c r="TWA42" s="164"/>
      <c r="TWB42" s="164"/>
      <c r="TWC42" s="164"/>
      <c r="TWD42" s="164"/>
      <c r="TWE42" s="164"/>
      <c r="TWF42" s="164"/>
      <c r="TWG42" s="164"/>
      <c r="TWH42" s="164"/>
      <c r="TWI42" s="164"/>
      <c r="TWJ42" s="164"/>
      <c r="TWK42" s="164"/>
      <c r="TWL42" s="164"/>
      <c r="TWM42" s="164"/>
      <c r="TWN42" s="164"/>
      <c r="TWO42" s="164"/>
      <c r="TWP42" s="164"/>
      <c r="TWQ42" s="164"/>
      <c r="TWR42" s="164"/>
      <c r="TWS42" s="164"/>
      <c r="TWT42" s="164"/>
      <c r="TWU42" s="164"/>
      <c r="TWV42" s="164"/>
      <c r="TWW42" s="164"/>
      <c r="TWX42" s="164"/>
      <c r="TWY42" s="164"/>
      <c r="TWZ42" s="164"/>
      <c r="TXA42" s="164"/>
      <c r="TXB42" s="164"/>
      <c r="TXC42" s="164"/>
      <c r="TXD42" s="164"/>
      <c r="TXE42" s="164"/>
      <c r="TXF42" s="164"/>
      <c r="TXG42" s="164"/>
      <c r="TXH42" s="164"/>
      <c r="TXI42" s="164"/>
      <c r="TXJ42" s="164"/>
      <c r="TXK42" s="164"/>
      <c r="TXL42" s="164"/>
      <c r="TXM42" s="164"/>
      <c r="TXN42" s="164"/>
      <c r="TXO42" s="164"/>
      <c r="TXP42" s="164"/>
      <c r="TXQ42" s="164"/>
      <c r="TXR42" s="164"/>
      <c r="TXS42" s="164"/>
      <c r="TXT42" s="164"/>
      <c r="TXU42" s="164"/>
      <c r="TXV42" s="164"/>
      <c r="TXW42" s="164"/>
      <c r="TXX42" s="164"/>
      <c r="TXY42" s="164"/>
      <c r="TXZ42" s="164"/>
      <c r="TYA42" s="164"/>
      <c r="TYB42" s="164"/>
      <c r="TYC42" s="164"/>
      <c r="TYD42" s="164"/>
      <c r="TYE42" s="164"/>
      <c r="TYF42" s="164"/>
      <c r="TYG42" s="164"/>
      <c r="TYH42" s="164"/>
      <c r="TYI42" s="164"/>
      <c r="TYJ42" s="164"/>
      <c r="TYK42" s="164"/>
      <c r="TYL42" s="164"/>
      <c r="TYM42" s="164"/>
      <c r="TYN42" s="164"/>
      <c r="TYO42" s="164"/>
      <c r="TYP42" s="164"/>
      <c r="TYQ42" s="164"/>
      <c r="TYR42" s="164"/>
      <c r="TYS42" s="164"/>
      <c r="TYT42" s="164"/>
      <c r="TYU42" s="164"/>
      <c r="TYV42" s="164"/>
      <c r="TYW42" s="164"/>
      <c r="TYX42" s="164"/>
      <c r="TYY42" s="164"/>
      <c r="TYZ42" s="164"/>
      <c r="TZA42" s="164"/>
      <c r="TZB42" s="164"/>
      <c r="TZC42" s="164"/>
      <c r="TZD42" s="164"/>
      <c r="TZE42" s="164"/>
      <c r="TZF42" s="164"/>
      <c r="TZG42" s="164"/>
      <c r="TZH42" s="164"/>
      <c r="TZI42" s="164"/>
      <c r="TZJ42" s="164"/>
      <c r="TZK42" s="164"/>
      <c r="TZL42" s="164"/>
      <c r="TZM42" s="164"/>
      <c r="TZN42" s="164"/>
      <c r="TZO42" s="164"/>
      <c r="TZP42" s="164"/>
      <c r="TZQ42" s="164"/>
      <c r="TZR42" s="164"/>
      <c r="TZS42" s="164"/>
      <c r="TZT42" s="164"/>
      <c r="TZU42" s="164"/>
      <c r="TZV42" s="164"/>
      <c r="TZW42" s="164"/>
      <c r="TZX42" s="164"/>
      <c r="TZY42" s="164"/>
      <c r="TZZ42" s="164"/>
      <c r="UAA42" s="164"/>
      <c r="UAB42" s="164"/>
      <c r="UAC42" s="164"/>
      <c r="UAD42" s="164"/>
      <c r="UAE42" s="164"/>
      <c r="UAF42" s="164"/>
      <c r="UAG42" s="164"/>
      <c r="UAH42" s="164"/>
      <c r="UAI42" s="164"/>
      <c r="UAJ42" s="164"/>
      <c r="UAK42" s="164"/>
      <c r="UAL42" s="164"/>
      <c r="UAM42" s="164"/>
      <c r="UAN42" s="164"/>
      <c r="UAO42" s="164"/>
      <c r="UAP42" s="164"/>
      <c r="UAQ42" s="164"/>
      <c r="UAR42" s="164"/>
      <c r="UAS42" s="164"/>
      <c r="UAT42" s="164"/>
      <c r="UAU42" s="164"/>
      <c r="UAV42" s="164"/>
      <c r="UAW42" s="164"/>
      <c r="UAX42" s="164"/>
      <c r="UAY42" s="164"/>
      <c r="UAZ42" s="164"/>
      <c r="UBA42" s="164"/>
      <c r="UBB42" s="164"/>
      <c r="UBC42" s="164"/>
      <c r="UBD42" s="164"/>
      <c r="UBE42" s="164"/>
      <c r="UBF42" s="164"/>
      <c r="UBG42" s="164"/>
      <c r="UBH42" s="164"/>
      <c r="UBI42" s="164"/>
      <c r="UBJ42" s="164"/>
      <c r="UBK42" s="164"/>
      <c r="UBL42" s="164"/>
      <c r="UBM42" s="164"/>
      <c r="UBN42" s="164"/>
      <c r="UBO42" s="164"/>
      <c r="UBP42" s="164"/>
      <c r="UBQ42" s="164"/>
      <c r="UBR42" s="164"/>
      <c r="UBS42" s="164"/>
      <c r="UBT42" s="164"/>
      <c r="UBU42" s="164"/>
      <c r="UBV42" s="164"/>
      <c r="UBW42" s="164"/>
      <c r="UBX42" s="164"/>
      <c r="UBY42" s="164"/>
      <c r="UBZ42" s="164"/>
      <c r="UCA42" s="164"/>
      <c r="UCB42" s="164"/>
      <c r="UCC42" s="164"/>
      <c r="UCD42" s="164"/>
      <c r="UCE42" s="164"/>
      <c r="UCF42" s="164"/>
      <c r="UCG42" s="164"/>
      <c r="UCH42" s="164"/>
      <c r="UCI42" s="164"/>
      <c r="UCJ42" s="164"/>
      <c r="UCK42" s="164"/>
      <c r="UCL42" s="164"/>
      <c r="UCM42" s="164"/>
      <c r="UCN42" s="164"/>
      <c r="UCO42" s="164"/>
      <c r="UCP42" s="164"/>
      <c r="UCQ42" s="164"/>
      <c r="UCR42" s="164"/>
      <c r="UCS42" s="164"/>
      <c r="UCT42" s="164"/>
      <c r="UCU42" s="164"/>
      <c r="UCV42" s="164"/>
      <c r="UCW42" s="164"/>
      <c r="UCX42" s="164"/>
      <c r="UCY42" s="164"/>
      <c r="UCZ42" s="164"/>
      <c r="UDA42" s="164"/>
      <c r="UDB42" s="164"/>
      <c r="UDC42" s="164"/>
      <c r="UDD42" s="164"/>
      <c r="UDE42" s="164"/>
      <c r="UDF42" s="164"/>
      <c r="UDG42" s="164"/>
      <c r="UDH42" s="164"/>
      <c r="UDI42" s="164"/>
      <c r="UDJ42" s="164"/>
      <c r="UDK42" s="164"/>
      <c r="UDL42" s="164"/>
      <c r="UDM42" s="164"/>
      <c r="UDN42" s="164"/>
      <c r="UDO42" s="164"/>
      <c r="UDP42" s="164"/>
      <c r="UDQ42" s="164"/>
      <c r="UDR42" s="164"/>
      <c r="UDS42" s="164"/>
      <c r="UDT42" s="164"/>
      <c r="UDU42" s="164"/>
      <c r="UDV42" s="164"/>
      <c r="UDW42" s="164"/>
      <c r="UDX42" s="164"/>
      <c r="UDY42" s="164"/>
      <c r="UDZ42" s="164"/>
      <c r="UEA42" s="164"/>
      <c r="UEB42" s="164"/>
      <c r="UEC42" s="164"/>
      <c r="UED42" s="164"/>
      <c r="UEE42" s="164"/>
      <c r="UEF42" s="164"/>
      <c r="UEG42" s="164"/>
      <c r="UEH42" s="164"/>
      <c r="UEI42" s="164"/>
      <c r="UEJ42" s="164"/>
      <c r="UEK42" s="164"/>
      <c r="UEL42" s="164"/>
      <c r="UEM42" s="164"/>
      <c r="UEN42" s="164"/>
      <c r="UEO42" s="164"/>
      <c r="UEP42" s="164"/>
      <c r="UEQ42" s="164"/>
      <c r="UER42" s="164"/>
      <c r="UES42" s="164"/>
      <c r="UET42" s="164"/>
      <c r="UEU42" s="164"/>
      <c r="UEV42" s="164"/>
      <c r="UEW42" s="164"/>
      <c r="UEX42" s="164"/>
      <c r="UEY42" s="164"/>
      <c r="UEZ42" s="164"/>
      <c r="UFA42" s="164"/>
      <c r="UFB42" s="164"/>
      <c r="UFC42" s="164"/>
      <c r="UFD42" s="164"/>
      <c r="UFE42" s="164"/>
      <c r="UFF42" s="164"/>
      <c r="UFG42" s="164"/>
      <c r="UFH42" s="164"/>
      <c r="UFI42" s="164"/>
      <c r="UFJ42" s="164"/>
      <c r="UFK42" s="164"/>
      <c r="UFL42" s="164"/>
      <c r="UFM42" s="164"/>
      <c r="UFN42" s="164"/>
      <c r="UFO42" s="164"/>
      <c r="UFP42" s="164"/>
      <c r="UFQ42" s="164"/>
      <c r="UFR42" s="164"/>
      <c r="UFS42" s="164"/>
      <c r="UFT42" s="164"/>
      <c r="UFU42" s="164"/>
      <c r="UFV42" s="164"/>
      <c r="UFW42" s="164"/>
      <c r="UFX42" s="164"/>
      <c r="UFY42" s="164"/>
      <c r="UFZ42" s="164"/>
      <c r="UGA42" s="164"/>
      <c r="UGB42" s="164"/>
      <c r="UGC42" s="164"/>
      <c r="UGD42" s="164"/>
      <c r="UGE42" s="164"/>
      <c r="UGF42" s="164"/>
      <c r="UGG42" s="164"/>
      <c r="UGH42" s="164"/>
      <c r="UGI42" s="164"/>
      <c r="UGJ42" s="164"/>
      <c r="UGK42" s="164"/>
      <c r="UGL42" s="164"/>
      <c r="UGM42" s="164"/>
      <c r="UGN42" s="164"/>
      <c r="UGO42" s="164"/>
      <c r="UGP42" s="164"/>
      <c r="UGQ42" s="164"/>
      <c r="UGR42" s="164"/>
      <c r="UGS42" s="164"/>
      <c r="UGT42" s="164"/>
      <c r="UGU42" s="164"/>
      <c r="UGV42" s="164"/>
      <c r="UGW42" s="164"/>
      <c r="UGX42" s="164"/>
      <c r="UGY42" s="164"/>
      <c r="UGZ42" s="164"/>
      <c r="UHA42" s="164"/>
      <c r="UHB42" s="164"/>
      <c r="UHC42" s="164"/>
      <c r="UHD42" s="164"/>
      <c r="UHE42" s="164"/>
      <c r="UHF42" s="164"/>
      <c r="UHG42" s="164"/>
      <c r="UHH42" s="164"/>
      <c r="UHI42" s="164"/>
      <c r="UHJ42" s="164"/>
      <c r="UHK42" s="164"/>
      <c r="UHL42" s="164"/>
      <c r="UHM42" s="164"/>
      <c r="UHN42" s="164"/>
      <c r="UHO42" s="164"/>
      <c r="UHP42" s="164"/>
      <c r="UHQ42" s="164"/>
      <c r="UHR42" s="164"/>
      <c r="UHS42" s="164"/>
      <c r="UHT42" s="164"/>
      <c r="UHU42" s="164"/>
      <c r="UHV42" s="164"/>
      <c r="UHW42" s="164"/>
      <c r="UHX42" s="164"/>
      <c r="UHY42" s="164"/>
      <c r="UHZ42" s="164"/>
      <c r="UIA42" s="164"/>
      <c r="UIB42" s="164"/>
      <c r="UIC42" s="164"/>
      <c r="UID42" s="164"/>
      <c r="UIE42" s="164"/>
      <c r="UIF42" s="164"/>
      <c r="UIG42" s="164"/>
      <c r="UIH42" s="164"/>
      <c r="UII42" s="164"/>
      <c r="UIJ42" s="164"/>
      <c r="UIK42" s="164"/>
      <c r="UIL42" s="164"/>
      <c r="UIM42" s="164"/>
      <c r="UIN42" s="164"/>
      <c r="UIO42" s="164"/>
      <c r="UIP42" s="164"/>
      <c r="UIQ42" s="164"/>
      <c r="UIR42" s="164"/>
      <c r="UIS42" s="164"/>
      <c r="UIT42" s="164"/>
      <c r="UIU42" s="164"/>
      <c r="UIV42" s="164"/>
      <c r="UIW42" s="164"/>
      <c r="UIX42" s="164"/>
      <c r="UIY42" s="164"/>
      <c r="UIZ42" s="164"/>
      <c r="UJA42" s="164"/>
      <c r="UJB42" s="164"/>
      <c r="UJC42" s="164"/>
      <c r="UJD42" s="164"/>
      <c r="UJE42" s="164"/>
      <c r="UJF42" s="164"/>
      <c r="UJG42" s="164"/>
      <c r="UJH42" s="164"/>
      <c r="UJI42" s="164"/>
      <c r="UJJ42" s="164"/>
      <c r="UJK42" s="164"/>
      <c r="UJL42" s="164"/>
      <c r="UJM42" s="164"/>
      <c r="UJN42" s="164"/>
      <c r="UJO42" s="164"/>
      <c r="UJP42" s="164"/>
      <c r="UJQ42" s="164"/>
      <c r="UJR42" s="164"/>
      <c r="UJS42" s="164"/>
      <c r="UJT42" s="164"/>
      <c r="UJU42" s="164"/>
      <c r="UJV42" s="164"/>
      <c r="UJW42" s="164"/>
      <c r="UJX42" s="164"/>
      <c r="UJY42" s="164"/>
      <c r="UJZ42" s="164"/>
      <c r="UKA42" s="164"/>
      <c r="UKB42" s="164"/>
      <c r="UKC42" s="164"/>
      <c r="UKD42" s="164"/>
      <c r="UKE42" s="164"/>
      <c r="UKF42" s="164"/>
      <c r="UKG42" s="164"/>
      <c r="UKH42" s="164"/>
      <c r="UKI42" s="164"/>
      <c r="UKJ42" s="164"/>
      <c r="UKK42" s="164"/>
      <c r="UKL42" s="164"/>
      <c r="UKM42" s="164"/>
      <c r="UKN42" s="164"/>
      <c r="UKO42" s="164"/>
      <c r="UKP42" s="164"/>
      <c r="UKQ42" s="164"/>
      <c r="UKR42" s="164"/>
      <c r="UKS42" s="164"/>
      <c r="UKT42" s="164"/>
      <c r="UKU42" s="164"/>
      <c r="UKV42" s="164"/>
      <c r="UKW42" s="164"/>
      <c r="UKX42" s="164"/>
      <c r="UKY42" s="164"/>
      <c r="UKZ42" s="164"/>
      <c r="ULA42" s="164"/>
      <c r="ULB42" s="164"/>
      <c r="ULC42" s="164"/>
      <c r="ULD42" s="164"/>
      <c r="ULE42" s="164"/>
      <c r="ULF42" s="164"/>
      <c r="ULG42" s="164"/>
      <c r="ULH42" s="164"/>
      <c r="ULI42" s="164"/>
      <c r="ULJ42" s="164"/>
      <c r="ULK42" s="164"/>
      <c r="ULL42" s="164"/>
      <c r="ULM42" s="164"/>
      <c r="ULN42" s="164"/>
      <c r="ULO42" s="164"/>
      <c r="ULP42" s="164"/>
      <c r="ULQ42" s="164"/>
      <c r="ULR42" s="164"/>
      <c r="ULS42" s="164"/>
      <c r="ULT42" s="164"/>
      <c r="ULU42" s="164"/>
      <c r="ULV42" s="164"/>
      <c r="ULW42" s="164"/>
      <c r="ULX42" s="164"/>
      <c r="ULY42" s="164"/>
      <c r="ULZ42" s="164"/>
      <c r="UMA42" s="164"/>
      <c r="UMB42" s="164"/>
      <c r="UMC42" s="164"/>
      <c r="UMD42" s="164"/>
      <c r="UME42" s="164"/>
      <c r="UMF42" s="164"/>
      <c r="UMG42" s="164"/>
      <c r="UMH42" s="164"/>
      <c r="UMI42" s="164"/>
      <c r="UMJ42" s="164"/>
      <c r="UMK42" s="164"/>
      <c r="UML42" s="164"/>
      <c r="UMM42" s="164"/>
      <c r="UMN42" s="164"/>
      <c r="UMO42" s="164"/>
      <c r="UMP42" s="164"/>
      <c r="UMQ42" s="164"/>
      <c r="UMR42" s="164"/>
      <c r="UMS42" s="164"/>
      <c r="UMT42" s="164"/>
      <c r="UMU42" s="164"/>
      <c r="UMV42" s="164"/>
      <c r="UMW42" s="164"/>
      <c r="UMX42" s="164"/>
      <c r="UMY42" s="164"/>
      <c r="UMZ42" s="164"/>
      <c r="UNA42" s="164"/>
      <c r="UNB42" s="164"/>
      <c r="UNC42" s="164"/>
      <c r="UND42" s="164"/>
      <c r="UNE42" s="164"/>
      <c r="UNF42" s="164"/>
      <c r="UNG42" s="164"/>
      <c r="UNH42" s="164"/>
      <c r="UNI42" s="164"/>
      <c r="UNJ42" s="164"/>
      <c r="UNK42" s="164"/>
      <c r="UNL42" s="164"/>
      <c r="UNM42" s="164"/>
      <c r="UNN42" s="164"/>
      <c r="UNO42" s="164"/>
      <c r="UNP42" s="164"/>
      <c r="UNQ42" s="164"/>
      <c r="UNR42" s="164"/>
      <c r="UNS42" s="164"/>
      <c r="UNT42" s="164"/>
      <c r="UNU42" s="164"/>
      <c r="UNV42" s="164"/>
      <c r="UNW42" s="164"/>
      <c r="UNX42" s="164"/>
      <c r="UNY42" s="164"/>
      <c r="UNZ42" s="164"/>
      <c r="UOA42" s="164"/>
      <c r="UOB42" s="164"/>
      <c r="UOC42" s="164"/>
      <c r="UOD42" s="164"/>
      <c r="UOE42" s="164"/>
      <c r="UOF42" s="164"/>
      <c r="UOG42" s="164"/>
      <c r="UOH42" s="164"/>
      <c r="UOI42" s="164"/>
      <c r="UOJ42" s="164"/>
      <c r="UOK42" s="164"/>
      <c r="UOL42" s="164"/>
      <c r="UOM42" s="164"/>
      <c r="UON42" s="164"/>
      <c r="UOO42" s="164"/>
      <c r="UOP42" s="164"/>
      <c r="UOQ42" s="164"/>
      <c r="UOR42" s="164"/>
      <c r="UOS42" s="164"/>
      <c r="UOT42" s="164"/>
      <c r="UOU42" s="164"/>
      <c r="UOV42" s="164"/>
      <c r="UOW42" s="164"/>
      <c r="UOX42" s="164"/>
      <c r="UOY42" s="164"/>
      <c r="UOZ42" s="164"/>
      <c r="UPA42" s="164"/>
      <c r="UPB42" s="164"/>
      <c r="UPC42" s="164"/>
      <c r="UPD42" s="164"/>
      <c r="UPE42" s="164"/>
      <c r="UPF42" s="164"/>
      <c r="UPG42" s="164"/>
      <c r="UPH42" s="164"/>
      <c r="UPI42" s="164"/>
      <c r="UPJ42" s="164"/>
      <c r="UPK42" s="164"/>
      <c r="UPL42" s="164"/>
      <c r="UPM42" s="164"/>
      <c r="UPN42" s="164"/>
      <c r="UPO42" s="164"/>
      <c r="UPP42" s="164"/>
      <c r="UPQ42" s="164"/>
      <c r="UPR42" s="164"/>
      <c r="UPS42" s="164"/>
      <c r="UPT42" s="164"/>
      <c r="UPU42" s="164"/>
      <c r="UPV42" s="164"/>
      <c r="UPW42" s="164"/>
      <c r="UPX42" s="164"/>
      <c r="UPY42" s="164"/>
      <c r="UPZ42" s="164"/>
      <c r="UQA42" s="164"/>
      <c r="UQB42" s="164"/>
      <c r="UQC42" s="164"/>
      <c r="UQD42" s="164"/>
      <c r="UQE42" s="164"/>
      <c r="UQF42" s="164"/>
      <c r="UQG42" s="164"/>
      <c r="UQH42" s="164"/>
      <c r="UQI42" s="164"/>
      <c r="UQJ42" s="164"/>
      <c r="UQK42" s="164"/>
      <c r="UQL42" s="164"/>
      <c r="UQM42" s="164"/>
      <c r="UQN42" s="164"/>
      <c r="UQO42" s="164"/>
      <c r="UQP42" s="164"/>
      <c r="UQQ42" s="164"/>
      <c r="UQR42" s="164"/>
      <c r="UQS42" s="164"/>
      <c r="UQT42" s="164"/>
      <c r="UQU42" s="164"/>
      <c r="UQV42" s="164"/>
      <c r="UQW42" s="164"/>
      <c r="UQX42" s="164"/>
      <c r="UQY42" s="164"/>
      <c r="UQZ42" s="164"/>
      <c r="URA42" s="164"/>
      <c r="URB42" s="164"/>
      <c r="URC42" s="164"/>
      <c r="URD42" s="164"/>
      <c r="URE42" s="164"/>
      <c r="URF42" s="164"/>
      <c r="URG42" s="164"/>
      <c r="URH42" s="164"/>
      <c r="URI42" s="164"/>
      <c r="URJ42" s="164"/>
      <c r="URK42" s="164"/>
      <c r="URL42" s="164"/>
      <c r="URM42" s="164"/>
      <c r="URN42" s="164"/>
      <c r="URO42" s="164"/>
      <c r="URP42" s="164"/>
      <c r="URQ42" s="164"/>
      <c r="URR42" s="164"/>
      <c r="URS42" s="164"/>
      <c r="URT42" s="164"/>
      <c r="URU42" s="164"/>
      <c r="URV42" s="164"/>
      <c r="URW42" s="164"/>
      <c r="URX42" s="164"/>
      <c r="URY42" s="164"/>
      <c r="URZ42" s="164"/>
      <c r="USA42" s="164"/>
      <c r="USB42" s="164"/>
      <c r="USC42" s="164"/>
      <c r="USD42" s="164"/>
      <c r="USE42" s="164"/>
      <c r="USF42" s="164"/>
      <c r="USG42" s="164"/>
      <c r="USH42" s="164"/>
      <c r="USI42" s="164"/>
      <c r="USJ42" s="164"/>
      <c r="USK42" s="164"/>
      <c r="USL42" s="164"/>
      <c r="USM42" s="164"/>
      <c r="USN42" s="164"/>
      <c r="USO42" s="164"/>
      <c r="USP42" s="164"/>
      <c r="USQ42" s="164"/>
      <c r="USR42" s="164"/>
      <c r="USS42" s="164"/>
      <c r="UST42" s="164"/>
      <c r="USU42" s="164"/>
      <c r="USV42" s="164"/>
      <c r="USW42" s="164"/>
      <c r="USX42" s="164"/>
      <c r="USY42" s="164"/>
      <c r="USZ42" s="164"/>
      <c r="UTA42" s="164"/>
      <c r="UTB42" s="164"/>
      <c r="UTC42" s="164"/>
      <c r="UTD42" s="164"/>
      <c r="UTE42" s="164"/>
      <c r="UTF42" s="164"/>
      <c r="UTG42" s="164"/>
      <c r="UTH42" s="164"/>
      <c r="UTI42" s="164"/>
      <c r="UTJ42" s="164"/>
      <c r="UTK42" s="164"/>
      <c r="UTL42" s="164"/>
      <c r="UTM42" s="164"/>
      <c r="UTN42" s="164"/>
      <c r="UTO42" s="164"/>
      <c r="UTP42" s="164"/>
      <c r="UTQ42" s="164"/>
      <c r="UTR42" s="164"/>
      <c r="UTS42" s="164"/>
      <c r="UTT42" s="164"/>
      <c r="UTU42" s="164"/>
      <c r="UTV42" s="164"/>
      <c r="UTW42" s="164"/>
      <c r="UTX42" s="164"/>
      <c r="UTY42" s="164"/>
      <c r="UTZ42" s="164"/>
      <c r="UUA42" s="164"/>
      <c r="UUB42" s="164"/>
      <c r="UUC42" s="164"/>
      <c r="UUD42" s="164"/>
      <c r="UUE42" s="164"/>
      <c r="UUF42" s="164"/>
      <c r="UUG42" s="164"/>
      <c r="UUH42" s="164"/>
      <c r="UUI42" s="164"/>
      <c r="UUJ42" s="164"/>
      <c r="UUK42" s="164"/>
      <c r="UUL42" s="164"/>
      <c r="UUM42" s="164"/>
      <c r="UUN42" s="164"/>
      <c r="UUO42" s="164"/>
      <c r="UUP42" s="164"/>
      <c r="UUQ42" s="164"/>
      <c r="UUR42" s="164"/>
      <c r="UUS42" s="164"/>
      <c r="UUT42" s="164"/>
      <c r="UUU42" s="164"/>
      <c r="UUV42" s="164"/>
      <c r="UUW42" s="164"/>
      <c r="UUX42" s="164"/>
      <c r="UUY42" s="164"/>
      <c r="UUZ42" s="164"/>
      <c r="UVA42" s="164"/>
      <c r="UVB42" s="164"/>
      <c r="UVC42" s="164"/>
      <c r="UVD42" s="164"/>
      <c r="UVE42" s="164"/>
      <c r="UVF42" s="164"/>
      <c r="UVG42" s="164"/>
      <c r="UVH42" s="164"/>
      <c r="UVI42" s="164"/>
      <c r="UVJ42" s="164"/>
      <c r="UVK42" s="164"/>
      <c r="UVL42" s="164"/>
      <c r="UVM42" s="164"/>
      <c r="UVN42" s="164"/>
      <c r="UVO42" s="164"/>
      <c r="UVP42" s="164"/>
      <c r="UVQ42" s="164"/>
      <c r="UVR42" s="164"/>
      <c r="UVS42" s="164"/>
      <c r="UVT42" s="164"/>
      <c r="UVU42" s="164"/>
      <c r="UVV42" s="164"/>
      <c r="UVW42" s="164"/>
      <c r="UVX42" s="164"/>
      <c r="UVY42" s="164"/>
      <c r="UVZ42" s="164"/>
      <c r="UWA42" s="164"/>
      <c r="UWB42" s="164"/>
      <c r="UWC42" s="164"/>
      <c r="UWD42" s="164"/>
      <c r="UWE42" s="164"/>
      <c r="UWF42" s="164"/>
      <c r="UWG42" s="164"/>
      <c r="UWH42" s="164"/>
      <c r="UWI42" s="164"/>
      <c r="UWJ42" s="164"/>
      <c r="UWK42" s="164"/>
      <c r="UWL42" s="164"/>
      <c r="UWM42" s="164"/>
      <c r="UWN42" s="164"/>
      <c r="UWO42" s="164"/>
      <c r="UWP42" s="164"/>
      <c r="UWQ42" s="164"/>
      <c r="UWR42" s="164"/>
      <c r="UWS42" s="164"/>
      <c r="UWT42" s="164"/>
      <c r="UWU42" s="164"/>
      <c r="UWV42" s="164"/>
      <c r="UWW42" s="164"/>
      <c r="UWX42" s="164"/>
      <c r="UWY42" s="164"/>
      <c r="UWZ42" s="164"/>
      <c r="UXA42" s="164"/>
      <c r="UXB42" s="164"/>
      <c r="UXC42" s="164"/>
      <c r="UXD42" s="164"/>
      <c r="UXE42" s="164"/>
      <c r="UXF42" s="164"/>
      <c r="UXG42" s="164"/>
      <c r="UXH42" s="164"/>
      <c r="UXI42" s="164"/>
      <c r="UXJ42" s="164"/>
      <c r="UXK42" s="164"/>
      <c r="UXL42" s="164"/>
      <c r="UXM42" s="164"/>
      <c r="UXN42" s="164"/>
      <c r="UXO42" s="164"/>
      <c r="UXP42" s="164"/>
      <c r="UXQ42" s="164"/>
      <c r="UXR42" s="164"/>
      <c r="UXS42" s="164"/>
      <c r="UXT42" s="164"/>
      <c r="UXU42" s="164"/>
      <c r="UXV42" s="164"/>
      <c r="UXW42" s="164"/>
      <c r="UXX42" s="164"/>
      <c r="UXY42" s="164"/>
      <c r="UXZ42" s="164"/>
      <c r="UYA42" s="164"/>
      <c r="UYB42" s="164"/>
      <c r="UYC42" s="164"/>
      <c r="UYD42" s="164"/>
      <c r="UYE42" s="164"/>
      <c r="UYF42" s="164"/>
      <c r="UYG42" s="164"/>
      <c r="UYH42" s="164"/>
      <c r="UYI42" s="164"/>
      <c r="UYJ42" s="164"/>
      <c r="UYK42" s="164"/>
      <c r="UYL42" s="164"/>
      <c r="UYM42" s="164"/>
      <c r="UYN42" s="164"/>
      <c r="UYO42" s="164"/>
      <c r="UYP42" s="164"/>
      <c r="UYQ42" s="164"/>
      <c r="UYR42" s="164"/>
      <c r="UYS42" s="164"/>
      <c r="UYT42" s="164"/>
      <c r="UYU42" s="164"/>
      <c r="UYV42" s="164"/>
      <c r="UYW42" s="164"/>
      <c r="UYX42" s="164"/>
      <c r="UYY42" s="164"/>
      <c r="UYZ42" s="164"/>
      <c r="UZA42" s="164"/>
      <c r="UZB42" s="164"/>
      <c r="UZC42" s="164"/>
      <c r="UZD42" s="164"/>
      <c r="UZE42" s="164"/>
      <c r="UZF42" s="164"/>
      <c r="UZG42" s="164"/>
      <c r="UZH42" s="164"/>
      <c r="UZI42" s="164"/>
      <c r="UZJ42" s="164"/>
      <c r="UZK42" s="164"/>
      <c r="UZL42" s="164"/>
      <c r="UZM42" s="164"/>
      <c r="UZN42" s="164"/>
      <c r="UZO42" s="164"/>
      <c r="UZP42" s="164"/>
      <c r="UZQ42" s="164"/>
      <c r="UZR42" s="164"/>
      <c r="UZS42" s="164"/>
      <c r="UZT42" s="164"/>
      <c r="UZU42" s="164"/>
      <c r="UZV42" s="164"/>
      <c r="UZW42" s="164"/>
      <c r="UZX42" s="164"/>
      <c r="UZY42" s="164"/>
      <c r="UZZ42" s="164"/>
      <c r="VAA42" s="164"/>
      <c r="VAB42" s="164"/>
      <c r="VAC42" s="164"/>
      <c r="VAD42" s="164"/>
      <c r="VAE42" s="164"/>
      <c r="VAF42" s="164"/>
      <c r="VAG42" s="164"/>
      <c r="VAH42" s="164"/>
      <c r="VAI42" s="164"/>
      <c r="VAJ42" s="164"/>
      <c r="VAK42" s="164"/>
      <c r="VAL42" s="164"/>
      <c r="VAM42" s="164"/>
      <c r="VAN42" s="164"/>
      <c r="VAO42" s="164"/>
      <c r="VAP42" s="164"/>
      <c r="VAQ42" s="164"/>
      <c r="VAR42" s="164"/>
      <c r="VAS42" s="164"/>
      <c r="VAT42" s="164"/>
      <c r="VAU42" s="164"/>
      <c r="VAV42" s="164"/>
      <c r="VAW42" s="164"/>
      <c r="VAX42" s="164"/>
      <c r="VAY42" s="164"/>
      <c r="VAZ42" s="164"/>
      <c r="VBA42" s="164"/>
      <c r="VBB42" s="164"/>
      <c r="VBC42" s="164"/>
      <c r="VBD42" s="164"/>
      <c r="VBE42" s="164"/>
      <c r="VBF42" s="164"/>
      <c r="VBG42" s="164"/>
      <c r="VBH42" s="164"/>
      <c r="VBI42" s="164"/>
      <c r="VBJ42" s="164"/>
      <c r="VBK42" s="164"/>
      <c r="VBL42" s="164"/>
      <c r="VBM42" s="164"/>
      <c r="VBN42" s="164"/>
      <c r="VBO42" s="164"/>
      <c r="VBP42" s="164"/>
      <c r="VBQ42" s="164"/>
      <c r="VBR42" s="164"/>
      <c r="VBS42" s="164"/>
      <c r="VBT42" s="164"/>
      <c r="VBU42" s="164"/>
      <c r="VBV42" s="164"/>
      <c r="VBW42" s="164"/>
      <c r="VBX42" s="164"/>
      <c r="VBY42" s="164"/>
      <c r="VBZ42" s="164"/>
      <c r="VCA42" s="164"/>
      <c r="VCB42" s="164"/>
      <c r="VCC42" s="164"/>
      <c r="VCD42" s="164"/>
      <c r="VCE42" s="164"/>
      <c r="VCF42" s="164"/>
      <c r="VCG42" s="164"/>
      <c r="VCH42" s="164"/>
      <c r="VCI42" s="164"/>
      <c r="VCJ42" s="164"/>
      <c r="VCK42" s="164"/>
      <c r="VCL42" s="164"/>
      <c r="VCM42" s="164"/>
      <c r="VCN42" s="164"/>
      <c r="VCO42" s="164"/>
      <c r="VCP42" s="164"/>
      <c r="VCQ42" s="164"/>
      <c r="VCR42" s="164"/>
      <c r="VCS42" s="164"/>
      <c r="VCT42" s="164"/>
      <c r="VCU42" s="164"/>
      <c r="VCV42" s="164"/>
      <c r="VCW42" s="164"/>
      <c r="VCX42" s="164"/>
      <c r="VCY42" s="164"/>
      <c r="VCZ42" s="164"/>
      <c r="VDA42" s="164"/>
      <c r="VDB42" s="164"/>
      <c r="VDC42" s="164"/>
      <c r="VDD42" s="164"/>
      <c r="VDE42" s="164"/>
      <c r="VDF42" s="164"/>
      <c r="VDG42" s="164"/>
      <c r="VDH42" s="164"/>
      <c r="VDI42" s="164"/>
      <c r="VDJ42" s="164"/>
      <c r="VDK42" s="164"/>
      <c r="VDL42" s="164"/>
      <c r="VDM42" s="164"/>
      <c r="VDN42" s="164"/>
      <c r="VDO42" s="164"/>
      <c r="VDP42" s="164"/>
      <c r="VDQ42" s="164"/>
      <c r="VDR42" s="164"/>
      <c r="VDS42" s="164"/>
      <c r="VDT42" s="164"/>
      <c r="VDU42" s="164"/>
      <c r="VDV42" s="164"/>
      <c r="VDW42" s="164"/>
      <c r="VDX42" s="164"/>
      <c r="VDY42" s="164"/>
      <c r="VDZ42" s="164"/>
      <c r="VEA42" s="164"/>
      <c r="VEB42" s="164"/>
      <c r="VEC42" s="164"/>
      <c r="VED42" s="164"/>
      <c r="VEE42" s="164"/>
      <c r="VEF42" s="164"/>
      <c r="VEG42" s="164"/>
      <c r="VEH42" s="164"/>
      <c r="VEI42" s="164"/>
      <c r="VEJ42" s="164"/>
      <c r="VEK42" s="164"/>
      <c r="VEL42" s="164"/>
      <c r="VEM42" s="164"/>
      <c r="VEN42" s="164"/>
      <c r="VEO42" s="164"/>
      <c r="VEP42" s="164"/>
      <c r="VEQ42" s="164"/>
      <c r="VER42" s="164"/>
      <c r="VES42" s="164"/>
      <c r="VET42" s="164"/>
      <c r="VEU42" s="164"/>
      <c r="VEV42" s="164"/>
      <c r="VEW42" s="164"/>
      <c r="VEX42" s="164"/>
      <c r="VEY42" s="164"/>
      <c r="VEZ42" s="164"/>
      <c r="VFA42" s="164"/>
      <c r="VFB42" s="164"/>
      <c r="VFC42" s="164"/>
      <c r="VFD42" s="164"/>
      <c r="VFE42" s="164"/>
      <c r="VFF42" s="164"/>
      <c r="VFG42" s="164"/>
      <c r="VFH42" s="164"/>
      <c r="VFI42" s="164"/>
      <c r="VFJ42" s="164"/>
      <c r="VFK42" s="164"/>
      <c r="VFL42" s="164"/>
      <c r="VFM42" s="164"/>
      <c r="VFN42" s="164"/>
      <c r="VFO42" s="164"/>
      <c r="VFP42" s="164"/>
      <c r="VFQ42" s="164"/>
      <c r="VFR42" s="164"/>
      <c r="VFS42" s="164"/>
      <c r="VFT42" s="164"/>
      <c r="VFU42" s="164"/>
      <c r="VFV42" s="164"/>
      <c r="VFW42" s="164"/>
      <c r="VFX42" s="164"/>
      <c r="VFY42" s="164"/>
      <c r="VFZ42" s="164"/>
      <c r="VGA42" s="164"/>
      <c r="VGB42" s="164"/>
      <c r="VGC42" s="164"/>
      <c r="VGD42" s="164"/>
      <c r="VGE42" s="164"/>
      <c r="VGF42" s="164"/>
      <c r="VGG42" s="164"/>
      <c r="VGH42" s="164"/>
      <c r="VGI42" s="164"/>
      <c r="VGJ42" s="164"/>
      <c r="VGK42" s="164"/>
      <c r="VGL42" s="164"/>
      <c r="VGM42" s="164"/>
      <c r="VGN42" s="164"/>
      <c r="VGO42" s="164"/>
      <c r="VGP42" s="164"/>
      <c r="VGQ42" s="164"/>
      <c r="VGR42" s="164"/>
      <c r="VGS42" s="164"/>
      <c r="VGT42" s="164"/>
      <c r="VGU42" s="164"/>
      <c r="VGV42" s="164"/>
      <c r="VGW42" s="164"/>
      <c r="VGX42" s="164"/>
      <c r="VGY42" s="164"/>
      <c r="VGZ42" s="164"/>
      <c r="VHA42" s="164"/>
      <c r="VHB42" s="164"/>
      <c r="VHC42" s="164"/>
      <c r="VHD42" s="164"/>
      <c r="VHE42" s="164"/>
      <c r="VHF42" s="164"/>
      <c r="VHG42" s="164"/>
      <c r="VHH42" s="164"/>
      <c r="VHI42" s="164"/>
      <c r="VHJ42" s="164"/>
      <c r="VHK42" s="164"/>
      <c r="VHL42" s="164"/>
      <c r="VHM42" s="164"/>
      <c r="VHN42" s="164"/>
      <c r="VHO42" s="164"/>
      <c r="VHP42" s="164"/>
      <c r="VHQ42" s="164"/>
      <c r="VHR42" s="164"/>
      <c r="VHS42" s="164"/>
      <c r="VHT42" s="164"/>
      <c r="VHU42" s="164"/>
      <c r="VHV42" s="164"/>
      <c r="VHW42" s="164"/>
      <c r="VHX42" s="164"/>
      <c r="VHY42" s="164"/>
      <c r="VHZ42" s="164"/>
      <c r="VIA42" s="164"/>
      <c r="VIB42" s="164"/>
      <c r="VIC42" s="164"/>
      <c r="VID42" s="164"/>
      <c r="VIE42" s="164"/>
      <c r="VIF42" s="164"/>
      <c r="VIG42" s="164"/>
      <c r="VIH42" s="164"/>
      <c r="VII42" s="164"/>
      <c r="VIJ42" s="164"/>
      <c r="VIK42" s="164"/>
      <c r="VIL42" s="164"/>
      <c r="VIM42" s="164"/>
      <c r="VIN42" s="164"/>
      <c r="VIO42" s="164"/>
      <c r="VIP42" s="164"/>
      <c r="VIQ42" s="164"/>
      <c r="VIR42" s="164"/>
      <c r="VIS42" s="164"/>
      <c r="VIT42" s="164"/>
      <c r="VIU42" s="164"/>
      <c r="VIV42" s="164"/>
      <c r="VIW42" s="164"/>
      <c r="VIX42" s="164"/>
      <c r="VIY42" s="164"/>
      <c r="VIZ42" s="164"/>
      <c r="VJA42" s="164"/>
      <c r="VJB42" s="164"/>
      <c r="VJC42" s="164"/>
      <c r="VJD42" s="164"/>
      <c r="VJE42" s="164"/>
      <c r="VJF42" s="164"/>
      <c r="VJG42" s="164"/>
      <c r="VJH42" s="164"/>
      <c r="VJI42" s="164"/>
      <c r="VJJ42" s="164"/>
      <c r="VJK42" s="164"/>
      <c r="VJL42" s="164"/>
      <c r="VJM42" s="164"/>
      <c r="VJN42" s="164"/>
      <c r="VJO42" s="164"/>
      <c r="VJP42" s="164"/>
      <c r="VJQ42" s="164"/>
      <c r="VJR42" s="164"/>
      <c r="VJS42" s="164"/>
      <c r="VJT42" s="164"/>
      <c r="VJU42" s="164"/>
      <c r="VJV42" s="164"/>
      <c r="VJW42" s="164"/>
      <c r="VJX42" s="164"/>
      <c r="VJY42" s="164"/>
      <c r="VJZ42" s="164"/>
      <c r="VKA42" s="164"/>
      <c r="VKB42" s="164"/>
      <c r="VKC42" s="164"/>
      <c r="VKD42" s="164"/>
      <c r="VKE42" s="164"/>
      <c r="VKF42" s="164"/>
      <c r="VKG42" s="164"/>
      <c r="VKH42" s="164"/>
      <c r="VKI42" s="164"/>
      <c r="VKJ42" s="164"/>
      <c r="VKK42" s="164"/>
      <c r="VKL42" s="164"/>
      <c r="VKM42" s="164"/>
      <c r="VKN42" s="164"/>
      <c r="VKO42" s="164"/>
      <c r="VKP42" s="164"/>
      <c r="VKQ42" s="164"/>
      <c r="VKR42" s="164"/>
      <c r="VKS42" s="164"/>
      <c r="VKT42" s="164"/>
      <c r="VKU42" s="164"/>
      <c r="VKV42" s="164"/>
      <c r="VKW42" s="164"/>
      <c r="VKX42" s="164"/>
      <c r="VKY42" s="164"/>
      <c r="VKZ42" s="164"/>
      <c r="VLA42" s="164"/>
      <c r="VLB42" s="164"/>
      <c r="VLC42" s="164"/>
      <c r="VLD42" s="164"/>
      <c r="VLE42" s="164"/>
      <c r="VLF42" s="164"/>
      <c r="VLG42" s="164"/>
      <c r="VLH42" s="164"/>
      <c r="VLI42" s="164"/>
      <c r="VLJ42" s="164"/>
      <c r="VLK42" s="164"/>
      <c r="VLL42" s="164"/>
      <c r="VLM42" s="164"/>
      <c r="VLN42" s="164"/>
      <c r="VLO42" s="164"/>
      <c r="VLP42" s="164"/>
      <c r="VLQ42" s="164"/>
      <c r="VLR42" s="164"/>
      <c r="VLS42" s="164"/>
      <c r="VLT42" s="164"/>
      <c r="VLU42" s="164"/>
      <c r="VLV42" s="164"/>
      <c r="VLW42" s="164"/>
      <c r="VLX42" s="164"/>
      <c r="VLY42" s="164"/>
      <c r="VLZ42" s="164"/>
      <c r="VMA42" s="164"/>
      <c r="VMB42" s="164"/>
      <c r="VMC42" s="164"/>
      <c r="VMD42" s="164"/>
      <c r="VME42" s="164"/>
      <c r="VMF42" s="164"/>
      <c r="VMG42" s="164"/>
      <c r="VMH42" s="164"/>
      <c r="VMI42" s="164"/>
      <c r="VMJ42" s="164"/>
      <c r="VMK42" s="164"/>
      <c r="VML42" s="164"/>
      <c r="VMM42" s="164"/>
      <c r="VMN42" s="164"/>
      <c r="VMO42" s="164"/>
      <c r="VMP42" s="164"/>
      <c r="VMQ42" s="164"/>
      <c r="VMR42" s="164"/>
      <c r="VMS42" s="164"/>
      <c r="VMT42" s="164"/>
      <c r="VMU42" s="164"/>
      <c r="VMV42" s="164"/>
      <c r="VMW42" s="164"/>
      <c r="VMX42" s="164"/>
      <c r="VMY42" s="164"/>
      <c r="VMZ42" s="164"/>
      <c r="VNA42" s="164"/>
      <c r="VNB42" s="164"/>
      <c r="VNC42" s="164"/>
      <c r="VND42" s="164"/>
      <c r="VNE42" s="164"/>
      <c r="VNF42" s="164"/>
      <c r="VNG42" s="164"/>
      <c r="VNH42" s="164"/>
      <c r="VNI42" s="164"/>
      <c r="VNJ42" s="164"/>
      <c r="VNK42" s="164"/>
      <c r="VNL42" s="164"/>
      <c r="VNM42" s="164"/>
      <c r="VNN42" s="164"/>
      <c r="VNO42" s="164"/>
      <c r="VNP42" s="164"/>
      <c r="VNQ42" s="164"/>
      <c r="VNR42" s="164"/>
      <c r="VNS42" s="164"/>
      <c r="VNT42" s="164"/>
      <c r="VNU42" s="164"/>
      <c r="VNV42" s="164"/>
      <c r="VNW42" s="164"/>
      <c r="VNX42" s="164"/>
      <c r="VNY42" s="164"/>
      <c r="VNZ42" s="164"/>
      <c r="VOA42" s="164"/>
      <c r="VOB42" s="164"/>
      <c r="VOC42" s="164"/>
      <c r="VOD42" s="164"/>
      <c r="VOE42" s="164"/>
      <c r="VOF42" s="164"/>
      <c r="VOG42" s="164"/>
      <c r="VOH42" s="164"/>
      <c r="VOI42" s="164"/>
      <c r="VOJ42" s="164"/>
      <c r="VOK42" s="164"/>
      <c r="VOL42" s="164"/>
      <c r="VOM42" s="164"/>
      <c r="VON42" s="164"/>
      <c r="VOO42" s="164"/>
      <c r="VOP42" s="164"/>
      <c r="VOQ42" s="164"/>
      <c r="VOR42" s="164"/>
      <c r="VOS42" s="164"/>
      <c r="VOT42" s="164"/>
      <c r="VOU42" s="164"/>
      <c r="VOV42" s="164"/>
      <c r="VOW42" s="164"/>
      <c r="VOX42" s="164"/>
      <c r="VOY42" s="164"/>
      <c r="VOZ42" s="164"/>
      <c r="VPA42" s="164"/>
      <c r="VPB42" s="164"/>
      <c r="VPC42" s="164"/>
      <c r="VPD42" s="164"/>
      <c r="VPE42" s="164"/>
      <c r="VPF42" s="164"/>
      <c r="VPG42" s="164"/>
      <c r="VPH42" s="164"/>
      <c r="VPI42" s="164"/>
      <c r="VPJ42" s="164"/>
      <c r="VPK42" s="164"/>
      <c r="VPL42" s="164"/>
      <c r="VPM42" s="164"/>
      <c r="VPN42" s="164"/>
      <c r="VPO42" s="164"/>
      <c r="VPP42" s="164"/>
      <c r="VPQ42" s="164"/>
      <c r="VPR42" s="164"/>
      <c r="VPS42" s="164"/>
      <c r="VPT42" s="164"/>
      <c r="VPU42" s="164"/>
      <c r="VPV42" s="164"/>
      <c r="VPW42" s="164"/>
      <c r="VPX42" s="164"/>
      <c r="VPY42" s="164"/>
      <c r="VPZ42" s="164"/>
      <c r="VQA42" s="164"/>
      <c r="VQB42" s="164"/>
      <c r="VQC42" s="164"/>
      <c r="VQD42" s="164"/>
      <c r="VQE42" s="164"/>
      <c r="VQF42" s="164"/>
      <c r="VQG42" s="164"/>
      <c r="VQH42" s="164"/>
      <c r="VQI42" s="164"/>
      <c r="VQJ42" s="164"/>
      <c r="VQK42" s="164"/>
      <c r="VQL42" s="164"/>
      <c r="VQM42" s="164"/>
      <c r="VQN42" s="164"/>
      <c r="VQO42" s="164"/>
      <c r="VQP42" s="164"/>
      <c r="VQQ42" s="164"/>
      <c r="VQR42" s="164"/>
      <c r="VQS42" s="164"/>
      <c r="VQT42" s="164"/>
      <c r="VQU42" s="164"/>
      <c r="VQV42" s="164"/>
      <c r="VQW42" s="164"/>
      <c r="VQX42" s="164"/>
      <c r="VQY42" s="164"/>
      <c r="VQZ42" s="164"/>
      <c r="VRA42" s="164"/>
      <c r="VRB42" s="164"/>
      <c r="VRC42" s="164"/>
      <c r="VRD42" s="164"/>
      <c r="VRE42" s="164"/>
      <c r="VRF42" s="164"/>
      <c r="VRG42" s="164"/>
      <c r="VRH42" s="164"/>
      <c r="VRI42" s="164"/>
      <c r="VRJ42" s="164"/>
      <c r="VRK42" s="164"/>
      <c r="VRL42" s="164"/>
      <c r="VRM42" s="164"/>
      <c r="VRN42" s="164"/>
      <c r="VRO42" s="164"/>
      <c r="VRP42" s="164"/>
      <c r="VRQ42" s="164"/>
      <c r="VRR42" s="164"/>
      <c r="VRS42" s="164"/>
      <c r="VRT42" s="164"/>
      <c r="VRU42" s="164"/>
      <c r="VRV42" s="164"/>
      <c r="VRW42" s="164"/>
      <c r="VRX42" s="164"/>
      <c r="VRY42" s="164"/>
      <c r="VRZ42" s="164"/>
      <c r="VSA42" s="164"/>
      <c r="VSB42" s="164"/>
      <c r="VSC42" s="164"/>
      <c r="VSD42" s="164"/>
      <c r="VSE42" s="164"/>
      <c r="VSF42" s="164"/>
      <c r="VSG42" s="164"/>
      <c r="VSH42" s="164"/>
      <c r="VSI42" s="164"/>
      <c r="VSJ42" s="164"/>
      <c r="VSK42" s="164"/>
      <c r="VSL42" s="164"/>
      <c r="VSM42" s="164"/>
      <c r="VSN42" s="164"/>
      <c r="VSO42" s="164"/>
      <c r="VSP42" s="164"/>
      <c r="VSQ42" s="164"/>
      <c r="VSR42" s="164"/>
      <c r="VSS42" s="164"/>
      <c r="VST42" s="164"/>
      <c r="VSU42" s="164"/>
      <c r="VSV42" s="164"/>
      <c r="VSW42" s="164"/>
      <c r="VSX42" s="164"/>
      <c r="VSY42" s="164"/>
      <c r="VSZ42" s="164"/>
      <c r="VTA42" s="164"/>
      <c r="VTB42" s="164"/>
      <c r="VTC42" s="164"/>
      <c r="VTD42" s="164"/>
      <c r="VTE42" s="164"/>
      <c r="VTF42" s="164"/>
      <c r="VTG42" s="164"/>
      <c r="VTH42" s="164"/>
      <c r="VTI42" s="164"/>
      <c r="VTJ42" s="164"/>
      <c r="VTK42" s="164"/>
      <c r="VTL42" s="164"/>
      <c r="VTM42" s="164"/>
      <c r="VTN42" s="164"/>
      <c r="VTO42" s="164"/>
      <c r="VTP42" s="164"/>
      <c r="VTQ42" s="164"/>
      <c r="VTR42" s="164"/>
      <c r="VTS42" s="164"/>
      <c r="VTT42" s="164"/>
      <c r="VTU42" s="164"/>
      <c r="VTV42" s="164"/>
      <c r="VTW42" s="164"/>
      <c r="VTX42" s="164"/>
      <c r="VTY42" s="164"/>
      <c r="VTZ42" s="164"/>
      <c r="VUA42" s="164"/>
      <c r="VUB42" s="164"/>
      <c r="VUC42" s="164"/>
      <c r="VUD42" s="164"/>
      <c r="VUE42" s="164"/>
      <c r="VUF42" s="164"/>
      <c r="VUG42" s="164"/>
      <c r="VUH42" s="164"/>
      <c r="VUI42" s="164"/>
      <c r="VUJ42" s="164"/>
      <c r="VUK42" s="164"/>
      <c r="VUL42" s="164"/>
      <c r="VUM42" s="164"/>
      <c r="VUN42" s="164"/>
      <c r="VUO42" s="164"/>
      <c r="VUP42" s="164"/>
      <c r="VUQ42" s="164"/>
      <c r="VUR42" s="164"/>
      <c r="VUS42" s="164"/>
      <c r="VUT42" s="164"/>
      <c r="VUU42" s="164"/>
      <c r="VUV42" s="164"/>
      <c r="VUW42" s="164"/>
      <c r="VUX42" s="164"/>
      <c r="VUY42" s="164"/>
      <c r="VUZ42" s="164"/>
      <c r="VVA42" s="164"/>
      <c r="VVB42" s="164"/>
      <c r="VVC42" s="164"/>
      <c r="VVD42" s="164"/>
      <c r="VVE42" s="164"/>
      <c r="VVF42" s="164"/>
      <c r="VVG42" s="164"/>
      <c r="VVH42" s="164"/>
      <c r="VVI42" s="164"/>
      <c r="VVJ42" s="164"/>
      <c r="VVK42" s="164"/>
      <c r="VVL42" s="164"/>
      <c r="VVM42" s="164"/>
      <c r="VVN42" s="164"/>
      <c r="VVO42" s="164"/>
      <c r="VVP42" s="164"/>
      <c r="VVQ42" s="164"/>
      <c r="VVR42" s="164"/>
      <c r="VVS42" s="164"/>
      <c r="VVT42" s="164"/>
      <c r="VVU42" s="164"/>
      <c r="VVV42" s="164"/>
      <c r="VVW42" s="164"/>
      <c r="VVX42" s="164"/>
      <c r="VVY42" s="164"/>
      <c r="VVZ42" s="164"/>
      <c r="VWA42" s="164"/>
      <c r="VWB42" s="164"/>
      <c r="VWC42" s="164"/>
      <c r="VWD42" s="164"/>
      <c r="VWE42" s="164"/>
      <c r="VWF42" s="164"/>
      <c r="VWG42" s="164"/>
      <c r="VWH42" s="164"/>
      <c r="VWI42" s="164"/>
      <c r="VWJ42" s="164"/>
      <c r="VWK42" s="164"/>
      <c r="VWL42" s="164"/>
      <c r="VWM42" s="164"/>
      <c r="VWN42" s="164"/>
      <c r="VWO42" s="164"/>
      <c r="VWP42" s="164"/>
      <c r="VWQ42" s="164"/>
      <c r="VWR42" s="164"/>
      <c r="VWS42" s="164"/>
      <c r="VWT42" s="164"/>
      <c r="VWU42" s="164"/>
      <c r="VWV42" s="164"/>
      <c r="VWW42" s="164"/>
      <c r="VWX42" s="164"/>
      <c r="VWY42" s="164"/>
      <c r="VWZ42" s="164"/>
      <c r="VXA42" s="164"/>
      <c r="VXB42" s="164"/>
      <c r="VXC42" s="164"/>
      <c r="VXD42" s="164"/>
      <c r="VXE42" s="164"/>
      <c r="VXF42" s="164"/>
      <c r="VXG42" s="164"/>
      <c r="VXH42" s="164"/>
      <c r="VXI42" s="164"/>
      <c r="VXJ42" s="164"/>
      <c r="VXK42" s="164"/>
      <c r="VXL42" s="164"/>
      <c r="VXM42" s="164"/>
      <c r="VXN42" s="164"/>
      <c r="VXO42" s="164"/>
      <c r="VXP42" s="164"/>
      <c r="VXQ42" s="164"/>
      <c r="VXR42" s="164"/>
      <c r="VXS42" s="164"/>
      <c r="VXT42" s="164"/>
      <c r="VXU42" s="164"/>
      <c r="VXV42" s="164"/>
      <c r="VXW42" s="164"/>
      <c r="VXX42" s="164"/>
      <c r="VXY42" s="164"/>
      <c r="VXZ42" s="164"/>
      <c r="VYA42" s="164"/>
      <c r="VYB42" s="164"/>
      <c r="VYC42" s="164"/>
      <c r="VYD42" s="164"/>
      <c r="VYE42" s="164"/>
      <c r="VYF42" s="164"/>
      <c r="VYG42" s="164"/>
      <c r="VYH42" s="164"/>
      <c r="VYI42" s="164"/>
      <c r="VYJ42" s="164"/>
      <c r="VYK42" s="164"/>
      <c r="VYL42" s="164"/>
      <c r="VYM42" s="164"/>
      <c r="VYN42" s="164"/>
      <c r="VYO42" s="164"/>
      <c r="VYP42" s="164"/>
      <c r="VYQ42" s="164"/>
      <c r="VYR42" s="164"/>
      <c r="VYS42" s="164"/>
      <c r="VYT42" s="164"/>
      <c r="VYU42" s="164"/>
      <c r="VYV42" s="164"/>
      <c r="VYW42" s="164"/>
      <c r="VYX42" s="164"/>
      <c r="VYY42" s="164"/>
      <c r="VYZ42" s="164"/>
      <c r="VZA42" s="164"/>
      <c r="VZB42" s="164"/>
      <c r="VZC42" s="164"/>
      <c r="VZD42" s="164"/>
      <c r="VZE42" s="164"/>
      <c r="VZF42" s="164"/>
      <c r="VZG42" s="164"/>
      <c r="VZH42" s="164"/>
      <c r="VZI42" s="164"/>
      <c r="VZJ42" s="164"/>
      <c r="VZK42" s="164"/>
      <c r="VZL42" s="164"/>
      <c r="VZM42" s="164"/>
      <c r="VZN42" s="164"/>
      <c r="VZO42" s="164"/>
      <c r="VZP42" s="164"/>
      <c r="VZQ42" s="164"/>
      <c r="VZR42" s="164"/>
      <c r="VZS42" s="164"/>
      <c r="VZT42" s="164"/>
      <c r="VZU42" s="164"/>
      <c r="VZV42" s="164"/>
      <c r="VZW42" s="164"/>
      <c r="VZX42" s="164"/>
      <c r="VZY42" s="164"/>
      <c r="VZZ42" s="164"/>
      <c r="WAA42" s="164"/>
      <c r="WAB42" s="164"/>
      <c r="WAC42" s="164"/>
      <c r="WAD42" s="164"/>
      <c r="WAE42" s="164"/>
      <c r="WAF42" s="164"/>
      <c r="WAG42" s="164"/>
      <c r="WAH42" s="164"/>
      <c r="WAI42" s="164"/>
      <c r="WAJ42" s="164"/>
      <c r="WAK42" s="164"/>
      <c r="WAL42" s="164"/>
      <c r="WAM42" s="164"/>
      <c r="WAN42" s="164"/>
      <c r="WAO42" s="164"/>
      <c r="WAP42" s="164"/>
      <c r="WAQ42" s="164"/>
      <c r="WAR42" s="164"/>
      <c r="WAS42" s="164"/>
      <c r="WAT42" s="164"/>
      <c r="WAU42" s="164"/>
      <c r="WAV42" s="164"/>
      <c r="WAW42" s="164"/>
      <c r="WAX42" s="164"/>
      <c r="WAY42" s="164"/>
      <c r="WAZ42" s="164"/>
      <c r="WBA42" s="164"/>
      <c r="WBB42" s="164"/>
      <c r="WBC42" s="164"/>
      <c r="WBD42" s="164"/>
      <c r="WBE42" s="164"/>
      <c r="WBF42" s="164"/>
      <c r="WBG42" s="164"/>
      <c r="WBH42" s="164"/>
      <c r="WBI42" s="164"/>
      <c r="WBJ42" s="164"/>
      <c r="WBK42" s="164"/>
      <c r="WBL42" s="164"/>
      <c r="WBM42" s="164"/>
      <c r="WBN42" s="164"/>
      <c r="WBO42" s="164"/>
      <c r="WBP42" s="164"/>
      <c r="WBQ42" s="164"/>
      <c r="WBR42" s="164"/>
      <c r="WBS42" s="164"/>
      <c r="WBT42" s="164"/>
      <c r="WBU42" s="164"/>
      <c r="WBV42" s="164"/>
      <c r="WBW42" s="164"/>
      <c r="WBX42" s="164"/>
      <c r="WBY42" s="164"/>
      <c r="WBZ42" s="164"/>
      <c r="WCA42" s="164"/>
      <c r="WCB42" s="164"/>
      <c r="WCC42" s="164"/>
      <c r="WCD42" s="164"/>
      <c r="WCE42" s="164"/>
      <c r="WCF42" s="164"/>
      <c r="WCG42" s="164"/>
      <c r="WCH42" s="164"/>
      <c r="WCI42" s="164"/>
      <c r="WCJ42" s="164"/>
      <c r="WCK42" s="164"/>
      <c r="WCL42" s="164"/>
      <c r="WCM42" s="164"/>
      <c r="WCN42" s="164"/>
      <c r="WCO42" s="164"/>
      <c r="WCP42" s="164"/>
      <c r="WCQ42" s="164"/>
      <c r="WCR42" s="164"/>
      <c r="WCS42" s="164"/>
      <c r="WCT42" s="164"/>
      <c r="WCU42" s="164"/>
      <c r="WCV42" s="164"/>
      <c r="WCW42" s="164"/>
      <c r="WCX42" s="164"/>
      <c r="WCY42" s="164"/>
      <c r="WCZ42" s="164"/>
      <c r="WDA42" s="164"/>
      <c r="WDB42" s="164"/>
      <c r="WDC42" s="164"/>
      <c r="WDD42" s="164"/>
      <c r="WDE42" s="164"/>
      <c r="WDF42" s="164"/>
      <c r="WDG42" s="164"/>
      <c r="WDH42" s="164"/>
      <c r="WDI42" s="164"/>
      <c r="WDJ42" s="164"/>
      <c r="WDK42" s="164"/>
      <c r="WDL42" s="164"/>
      <c r="WDM42" s="164"/>
      <c r="WDN42" s="164"/>
      <c r="WDO42" s="164"/>
      <c r="WDP42" s="164"/>
      <c r="WDQ42" s="164"/>
      <c r="WDR42" s="164"/>
      <c r="WDS42" s="164"/>
      <c r="WDT42" s="164"/>
      <c r="WDU42" s="164"/>
      <c r="WDV42" s="164"/>
      <c r="WDW42" s="164"/>
      <c r="WDX42" s="164"/>
      <c r="WDY42" s="164"/>
      <c r="WDZ42" s="164"/>
      <c r="WEA42" s="164"/>
      <c r="WEB42" s="164"/>
      <c r="WEC42" s="164"/>
      <c r="WED42" s="164"/>
      <c r="WEE42" s="164"/>
      <c r="WEF42" s="164"/>
      <c r="WEG42" s="164"/>
      <c r="WEH42" s="164"/>
      <c r="WEI42" s="164"/>
      <c r="WEJ42" s="164"/>
      <c r="WEK42" s="164"/>
      <c r="WEL42" s="164"/>
      <c r="WEM42" s="164"/>
      <c r="WEN42" s="164"/>
      <c r="WEO42" s="164"/>
      <c r="WEP42" s="164"/>
      <c r="WEQ42" s="164"/>
      <c r="WER42" s="164"/>
      <c r="WES42" s="164"/>
      <c r="WET42" s="164"/>
      <c r="WEU42" s="164"/>
      <c r="WEV42" s="164"/>
      <c r="WEW42" s="164"/>
      <c r="WEX42" s="164"/>
      <c r="WEY42" s="164"/>
      <c r="WEZ42" s="164"/>
      <c r="WFA42" s="164"/>
      <c r="WFB42" s="164"/>
      <c r="WFC42" s="164"/>
      <c r="WFD42" s="164"/>
      <c r="WFE42" s="164"/>
      <c r="WFF42" s="164"/>
      <c r="WFG42" s="164"/>
      <c r="WFH42" s="164"/>
      <c r="WFI42" s="164"/>
      <c r="WFJ42" s="164"/>
      <c r="WFK42" s="164"/>
      <c r="WFL42" s="164"/>
      <c r="WFM42" s="164"/>
      <c r="WFN42" s="164"/>
      <c r="WFO42" s="164"/>
      <c r="WFP42" s="164"/>
      <c r="WFQ42" s="164"/>
      <c r="WFR42" s="164"/>
      <c r="WFS42" s="164"/>
      <c r="WFT42" s="164"/>
      <c r="WFU42" s="164"/>
      <c r="WFV42" s="164"/>
      <c r="WFW42" s="164"/>
      <c r="WFX42" s="164"/>
      <c r="WFY42" s="164"/>
      <c r="WFZ42" s="164"/>
      <c r="WGA42" s="164"/>
      <c r="WGB42" s="164"/>
      <c r="WGC42" s="164"/>
      <c r="WGD42" s="164"/>
      <c r="WGE42" s="164"/>
      <c r="WGF42" s="164"/>
      <c r="WGG42" s="164"/>
      <c r="WGH42" s="164"/>
      <c r="WGI42" s="164"/>
      <c r="WGJ42" s="164"/>
      <c r="WGK42" s="164"/>
      <c r="WGL42" s="164"/>
      <c r="WGM42" s="164"/>
      <c r="WGN42" s="164"/>
      <c r="WGO42" s="164"/>
      <c r="WGP42" s="164"/>
      <c r="WGQ42" s="164"/>
      <c r="WGR42" s="164"/>
      <c r="WGS42" s="164"/>
      <c r="WGT42" s="164"/>
      <c r="WGU42" s="164"/>
      <c r="WGV42" s="164"/>
      <c r="WGW42" s="164"/>
      <c r="WGX42" s="164"/>
      <c r="WGY42" s="164"/>
      <c r="WGZ42" s="164"/>
      <c r="WHA42" s="164"/>
      <c r="WHB42" s="164"/>
      <c r="WHC42" s="164"/>
      <c r="WHD42" s="164"/>
      <c r="WHE42" s="164"/>
      <c r="WHF42" s="164"/>
      <c r="WHG42" s="164"/>
      <c r="WHH42" s="164"/>
      <c r="WHI42" s="164"/>
      <c r="WHJ42" s="164"/>
      <c r="WHK42" s="164"/>
      <c r="WHL42" s="164"/>
      <c r="WHM42" s="164"/>
      <c r="WHN42" s="164"/>
      <c r="WHO42" s="164"/>
      <c r="WHP42" s="164"/>
      <c r="WHQ42" s="164"/>
      <c r="WHR42" s="164"/>
      <c r="WHS42" s="164"/>
      <c r="WHT42" s="164"/>
      <c r="WHU42" s="164"/>
      <c r="WHV42" s="164"/>
      <c r="WHW42" s="164"/>
      <c r="WHX42" s="164"/>
      <c r="WHY42" s="164"/>
      <c r="WHZ42" s="164"/>
      <c r="WIA42" s="164"/>
      <c r="WIB42" s="164"/>
      <c r="WIC42" s="164"/>
      <c r="WID42" s="164"/>
      <c r="WIE42" s="164"/>
      <c r="WIF42" s="164"/>
      <c r="WIG42" s="164"/>
      <c r="WIH42" s="164"/>
      <c r="WII42" s="164"/>
      <c r="WIJ42" s="164"/>
      <c r="WIK42" s="164"/>
      <c r="WIL42" s="164"/>
      <c r="WIM42" s="164"/>
      <c r="WIN42" s="164"/>
      <c r="WIO42" s="164"/>
      <c r="WIP42" s="164"/>
      <c r="WIQ42" s="164"/>
      <c r="WIR42" s="164"/>
      <c r="WIS42" s="164"/>
      <c r="WIT42" s="164"/>
      <c r="WIU42" s="164"/>
      <c r="WIV42" s="164"/>
      <c r="WIW42" s="164"/>
      <c r="WIX42" s="164"/>
      <c r="WIY42" s="164"/>
      <c r="WIZ42" s="164"/>
      <c r="WJA42" s="164"/>
      <c r="WJB42" s="164"/>
      <c r="WJC42" s="164"/>
      <c r="WJD42" s="164"/>
      <c r="WJE42" s="164"/>
      <c r="WJF42" s="164"/>
      <c r="WJG42" s="164"/>
      <c r="WJH42" s="164"/>
      <c r="WJI42" s="164"/>
      <c r="WJJ42" s="164"/>
      <c r="WJK42" s="164"/>
      <c r="WJL42" s="164"/>
      <c r="WJM42" s="164"/>
      <c r="WJN42" s="164"/>
      <c r="WJO42" s="164"/>
      <c r="WJP42" s="164"/>
      <c r="WJQ42" s="164"/>
      <c r="WJR42" s="164"/>
      <c r="WJS42" s="164"/>
      <c r="WJT42" s="164"/>
      <c r="WJU42" s="164"/>
      <c r="WJV42" s="164"/>
      <c r="WJW42" s="164"/>
      <c r="WJX42" s="164"/>
      <c r="WJY42" s="164"/>
      <c r="WJZ42" s="164"/>
      <c r="WKA42" s="164"/>
      <c r="WKB42" s="164"/>
      <c r="WKC42" s="164"/>
      <c r="WKD42" s="164"/>
      <c r="WKE42" s="164"/>
      <c r="WKF42" s="164"/>
      <c r="WKG42" s="164"/>
      <c r="WKH42" s="164"/>
      <c r="WKI42" s="164"/>
      <c r="WKJ42" s="164"/>
      <c r="WKK42" s="164"/>
      <c r="WKL42" s="164"/>
      <c r="WKM42" s="164"/>
      <c r="WKN42" s="164"/>
      <c r="WKO42" s="164"/>
      <c r="WKP42" s="164"/>
      <c r="WKQ42" s="164"/>
      <c r="WKR42" s="164"/>
      <c r="WKS42" s="164"/>
      <c r="WKT42" s="164"/>
      <c r="WKU42" s="164"/>
      <c r="WKV42" s="164"/>
      <c r="WKW42" s="164"/>
      <c r="WKX42" s="164"/>
      <c r="WKY42" s="164"/>
      <c r="WKZ42" s="164"/>
      <c r="WLA42" s="164"/>
      <c r="WLB42" s="164"/>
      <c r="WLC42" s="164"/>
      <c r="WLD42" s="164"/>
      <c r="WLE42" s="164"/>
      <c r="WLF42" s="164"/>
      <c r="WLG42" s="164"/>
      <c r="WLH42" s="164"/>
      <c r="WLI42" s="164"/>
      <c r="WLJ42" s="164"/>
      <c r="WLK42" s="164"/>
      <c r="WLL42" s="164"/>
      <c r="WLM42" s="164"/>
      <c r="WLN42" s="164"/>
      <c r="WLO42" s="164"/>
      <c r="WLP42" s="164"/>
      <c r="WLQ42" s="164"/>
      <c r="WLR42" s="164"/>
      <c r="WLS42" s="164"/>
      <c r="WLT42" s="164"/>
      <c r="WLU42" s="164"/>
      <c r="WLV42" s="164"/>
      <c r="WLW42" s="164"/>
      <c r="WLX42" s="164"/>
      <c r="WLY42" s="164"/>
      <c r="WLZ42" s="164"/>
      <c r="WMA42" s="164"/>
      <c r="WMB42" s="164"/>
      <c r="WMC42" s="164"/>
      <c r="WMD42" s="164"/>
      <c r="WME42" s="164"/>
      <c r="WMF42" s="164"/>
      <c r="WMG42" s="164"/>
      <c r="WMH42" s="164"/>
      <c r="WMI42" s="164"/>
      <c r="WMJ42" s="164"/>
      <c r="WMK42" s="164"/>
      <c r="WML42" s="164"/>
      <c r="WMM42" s="164"/>
      <c r="WMN42" s="164"/>
      <c r="WMO42" s="164"/>
      <c r="WMP42" s="164"/>
      <c r="WMQ42" s="164"/>
      <c r="WMR42" s="164"/>
      <c r="WMS42" s="164"/>
      <c r="WMT42" s="164"/>
      <c r="WMU42" s="164"/>
      <c r="WMV42" s="164"/>
      <c r="WMW42" s="164"/>
      <c r="WMX42" s="164"/>
      <c r="WMY42" s="164"/>
      <c r="WMZ42" s="164"/>
      <c r="WNA42" s="164"/>
      <c r="WNB42" s="164"/>
      <c r="WNC42" s="164"/>
      <c r="WND42" s="164"/>
      <c r="WNE42" s="164"/>
      <c r="WNF42" s="164"/>
      <c r="WNG42" s="164"/>
      <c r="WNH42" s="164"/>
      <c r="WNI42" s="164"/>
      <c r="WNJ42" s="164"/>
      <c r="WNK42" s="164"/>
      <c r="WNL42" s="164"/>
      <c r="WNM42" s="164"/>
      <c r="WNN42" s="164"/>
      <c r="WNO42" s="164"/>
      <c r="WNP42" s="164"/>
      <c r="WNQ42" s="164"/>
      <c r="WNR42" s="164"/>
      <c r="WNS42" s="164"/>
      <c r="WNT42" s="164"/>
      <c r="WNU42" s="164"/>
      <c r="WNV42" s="164"/>
      <c r="WNW42" s="164"/>
      <c r="WNX42" s="164"/>
      <c r="WNY42" s="164"/>
      <c r="WNZ42" s="164"/>
      <c r="WOA42" s="164"/>
      <c r="WOB42" s="164"/>
      <c r="WOC42" s="164"/>
      <c r="WOD42" s="164"/>
      <c r="WOE42" s="164"/>
      <c r="WOF42" s="164"/>
      <c r="WOG42" s="164"/>
      <c r="WOH42" s="164"/>
      <c r="WOI42" s="164"/>
      <c r="WOJ42" s="164"/>
      <c r="WOK42" s="164"/>
      <c r="WOL42" s="164"/>
      <c r="WOM42" s="164"/>
      <c r="WON42" s="164"/>
      <c r="WOO42" s="164"/>
      <c r="WOP42" s="164"/>
      <c r="WOQ42" s="164"/>
      <c r="WOR42" s="164"/>
      <c r="WOS42" s="164"/>
      <c r="WOT42" s="164"/>
      <c r="WOU42" s="164"/>
      <c r="WOV42" s="164"/>
      <c r="WOW42" s="164"/>
      <c r="WOX42" s="164"/>
      <c r="WOY42" s="164"/>
      <c r="WOZ42" s="164"/>
      <c r="WPA42" s="164"/>
      <c r="WPB42" s="164"/>
      <c r="WPC42" s="164"/>
      <c r="WPD42" s="164"/>
      <c r="WPE42" s="164"/>
      <c r="WPF42" s="164"/>
      <c r="WPG42" s="164"/>
      <c r="WPH42" s="164"/>
      <c r="WPI42" s="164"/>
      <c r="WPJ42" s="164"/>
      <c r="WPK42" s="164"/>
      <c r="WPL42" s="164"/>
      <c r="WPM42" s="164"/>
      <c r="WPN42" s="164"/>
      <c r="WPO42" s="164"/>
      <c r="WPP42" s="164"/>
      <c r="WPQ42" s="164"/>
      <c r="WPR42" s="164"/>
      <c r="WPS42" s="164"/>
      <c r="WPT42" s="164"/>
      <c r="WPU42" s="164"/>
      <c r="WPV42" s="164"/>
      <c r="WPW42" s="164"/>
      <c r="WPX42" s="164"/>
      <c r="WPY42" s="164"/>
      <c r="WPZ42" s="164"/>
      <c r="WQA42" s="164"/>
      <c r="WQB42" s="164"/>
      <c r="WQC42" s="164"/>
      <c r="WQD42" s="164"/>
      <c r="WQE42" s="164"/>
      <c r="WQF42" s="164"/>
      <c r="WQG42" s="164"/>
      <c r="WQH42" s="164"/>
      <c r="WQI42" s="164"/>
      <c r="WQJ42" s="164"/>
      <c r="WQK42" s="164"/>
      <c r="WQL42" s="164"/>
      <c r="WQM42" s="164"/>
      <c r="WQN42" s="164"/>
      <c r="WQO42" s="164"/>
      <c r="WQP42" s="164"/>
      <c r="WQQ42" s="164"/>
      <c r="WQR42" s="164"/>
      <c r="WQS42" s="164"/>
      <c r="WQT42" s="164"/>
      <c r="WQU42" s="164"/>
      <c r="WQV42" s="164"/>
      <c r="WQW42" s="164"/>
      <c r="WQX42" s="164"/>
      <c r="WQY42" s="164"/>
      <c r="WQZ42" s="164"/>
      <c r="WRA42" s="164"/>
      <c r="WRB42" s="164"/>
      <c r="WRC42" s="164"/>
      <c r="WRD42" s="164"/>
      <c r="WRE42" s="164"/>
      <c r="WRF42" s="164"/>
      <c r="WRG42" s="164"/>
      <c r="WRH42" s="164"/>
      <c r="WRI42" s="164"/>
      <c r="WRJ42" s="164"/>
      <c r="WRK42" s="164"/>
      <c r="WRL42" s="164"/>
      <c r="WRM42" s="164"/>
      <c r="WRN42" s="164"/>
      <c r="WRO42" s="164"/>
      <c r="WRP42" s="164"/>
      <c r="WRQ42" s="164"/>
      <c r="WRR42" s="164"/>
      <c r="WRS42" s="164"/>
      <c r="WRT42" s="164"/>
      <c r="WRU42" s="164"/>
      <c r="WRV42" s="164"/>
      <c r="WRW42" s="164"/>
      <c r="WRX42" s="164"/>
      <c r="WRY42" s="164"/>
      <c r="WRZ42" s="164"/>
      <c r="WSA42" s="164"/>
      <c r="WSB42" s="164"/>
      <c r="WSC42" s="164"/>
      <c r="WSD42" s="164"/>
      <c r="WSE42" s="164"/>
      <c r="WSF42" s="164"/>
      <c r="WSG42" s="164"/>
      <c r="WSH42" s="164"/>
      <c r="WSI42" s="164"/>
      <c r="WSJ42" s="164"/>
      <c r="WSK42" s="164"/>
      <c r="WSL42" s="164"/>
      <c r="WSM42" s="164"/>
      <c r="WSN42" s="164"/>
      <c r="WSO42" s="164"/>
      <c r="WSP42" s="164"/>
      <c r="WSQ42" s="164"/>
      <c r="WSR42" s="164"/>
      <c r="WSS42" s="164"/>
      <c r="WST42" s="164"/>
      <c r="WSU42" s="164"/>
      <c r="WSV42" s="164"/>
      <c r="WSW42" s="164"/>
      <c r="WSX42" s="164"/>
      <c r="WSY42" s="164"/>
      <c r="WSZ42" s="164"/>
      <c r="WTA42" s="164"/>
      <c r="WTB42" s="164"/>
      <c r="WTC42" s="164"/>
      <c r="WTD42" s="164"/>
      <c r="WTE42" s="164"/>
      <c r="WTF42" s="164"/>
      <c r="WTG42" s="164"/>
      <c r="WTH42" s="164"/>
      <c r="WTI42" s="164"/>
      <c r="WTJ42" s="164"/>
      <c r="WTK42" s="164"/>
      <c r="WTL42" s="164"/>
      <c r="WTM42" s="164"/>
      <c r="WTN42" s="164"/>
      <c r="WTO42" s="164"/>
      <c r="WTP42" s="164"/>
      <c r="WTQ42" s="164"/>
      <c r="WTR42" s="164"/>
      <c r="WTS42" s="164"/>
      <c r="WTT42" s="164"/>
      <c r="WTU42" s="164"/>
      <c r="WTV42" s="164"/>
      <c r="WTW42" s="164"/>
      <c r="WTX42" s="164"/>
      <c r="WTY42" s="164"/>
      <c r="WTZ42" s="164"/>
      <c r="WUA42" s="164"/>
      <c r="WUB42" s="164"/>
      <c r="WUC42" s="164"/>
      <c r="WUD42" s="164"/>
      <c r="WUE42" s="164"/>
      <c r="WUF42" s="164"/>
      <c r="WUG42" s="164"/>
      <c r="WUH42" s="164"/>
      <c r="WUI42" s="164"/>
      <c r="WUJ42" s="164"/>
      <c r="WUK42" s="164"/>
      <c r="WUL42" s="164"/>
      <c r="WUM42" s="164"/>
      <c r="WUN42" s="164"/>
      <c r="WUO42" s="164"/>
      <c r="WUP42" s="164"/>
      <c r="WUQ42" s="164"/>
      <c r="WUR42" s="164"/>
      <c r="WUS42" s="164"/>
      <c r="WUT42" s="164"/>
      <c r="WUU42" s="164"/>
      <c r="WUV42" s="164"/>
      <c r="WUW42" s="164"/>
      <c r="WUX42" s="164"/>
      <c r="WUY42" s="164"/>
      <c r="WUZ42" s="164"/>
      <c r="WVA42" s="164"/>
      <c r="WVB42" s="164"/>
      <c r="WVC42" s="164"/>
      <c r="WVD42" s="164"/>
      <c r="WVE42" s="164"/>
      <c r="WVF42" s="164"/>
      <c r="WVG42" s="164"/>
      <c r="WVH42" s="164"/>
      <c r="WVI42" s="164"/>
      <c r="WVJ42" s="164"/>
      <c r="WVK42" s="164"/>
      <c r="WVL42" s="164"/>
      <c r="WVM42" s="164"/>
      <c r="WVN42" s="164"/>
      <c r="WVO42" s="164"/>
      <c r="WVP42" s="164"/>
      <c r="WVQ42" s="164"/>
      <c r="WVR42" s="164"/>
      <c r="WVS42" s="164"/>
      <c r="WVT42" s="164"/>
      <c r="WVU42" s="164"/>
      <c r="WVV42" s="164"/>
      <c r="WVW42" s="164"/>
      <c r="WVX42" s="164"/>
      <c r="WVY42" s="164"/>
      <c r="WVZ42" s="164"/>
      <c r="WWA42" s="164"/>
      <c r="WWB42" s="164"/>
      <c r="WWC42" s="164"/>
      <c r="WWD42" s="164"/>
      <c r="WWE42" s="164"/>
      <c r="WWF42" s="164"/>
      <c r="WWG42" s="164"/>
      <c r="WWH42" s="164"/>
      <c r="WWI42" s="164"/>
      <c r="WWJ42" s="164"/>
      <c r="WWK42" s="164"/>
      <c r="WWL42" s="164"/>
      <c r="WWM42" s="164"/>
      <c r="WWN42" s="164"/>
      <c r="WWO42" s="164"/>
      <c r="WWP42" s="164"/>
      <c r="WWQ42" s="164"/>
      <c r="WWR42" s="164"/>
      <c r="WWS42" s="164"/>
      <c r="WWT42" s="164"/>
      <c r="WWU42" s="164"/>
      <c r="WWV42" s="164"/>
      <c r="WWW42" s="164"/>
      <c r="WWX42" s="164"/>
      <c r="WWY42" s="164"/>
      <c r="WWZ42" s="164"/>
      <c r="WXA42" s="164"/>
      <c r="WXB42" s="164"/>
      <c r="WXC42" s="164"/>
      <c r="WXD42" s="164"/>
      <c r="WXE42" s="164"/>
      <c r="WXF42" s="164"/>
      <c r="WXG42" s="164"/>
      <c r="WXH42" s="164"/>
      <c r="WXI42" s="164"/>
      <c r="WXJ42" s="164"/>
      <c r="WXK42" s="164"/>
      <c r="WXL42" s="164"/>
      <c r="WXM42" s="164"/>
      <c r="WXN42" s="164"/>
      <c r="WXO42" s="164"/>
      <c r="WXP42" s="164"/>
      <c r="WXQ42" s="164"/>
      <c r="WXR42" s="164"/>
      <c r="WXS42" s="164"/>
      <c r="WXT42" s="164"/>
      <c r="WXU42" s="164"/>
      <c r="WXV42" s="164"/>
      <c r="WXW42" s="164"/>
      <c r="WXX42" s="164"/>
      <c r="WXY42" s="164"/>
      <c r="WXZ42" s="164"/>
      <c r="WYA42" s="164"/>
      <c r="WYB42" s="164"/>
      <c r="WYC42" s="164"/>
      <c r="WYD42" s="164"/>
      <c r="WYE42" s="164"/>
      <c r="WYF42" s="164"/>
      <c r="WYG42" s="164"/>
      <c r="WYH42" s="164"/>
      <c r="WYI42" s="164"/>
      <c r="WYJ42" s="164"/>
      <c r="WYK42" s="164"/>
      <c r="WYL42" s="164"/>
      <c r="WYM42" s="164"/>
      <c r="WYN42" s="164"/>
      <c r="WYO42" s="164"/>
      <c r="WYP42" s="164"/>
      <c r="WYQ42" s="164"/>
      <c r="WYR42" s="164"/>
      <c r="WYS42" s="164"/>
      <c r="WYT42" s="164"/>
      <c r="WYU42" s="164"/>
      <c r="WYV42" s="164"/>
      <c r="WYW42" s="164"/>
      <c r="WYX42" s="164"/>
      <c r="WYY42" s="164"/>
      <c r="WYZ42" s="164"/>
      <c r="WZA42" s="164"/>
      <c r="WZB42" s="164"/>
      <c r="WZC42" s="164"/>
      <c r="WZD42" s="164"/>
      <c r="WZE42" s="164"/>
      <c r="WZF42" s="164"/>
      <c r="WZG42" s="164"/>
      <c r="WZH42" s="164"/>
      <c r="WZI42" s="164"/>
      <c r="WZJ42" s="164"/>
      <c r="WZK42" s="164"/>
      <c r="WZL42" s="164"/>
      <c r="WZM42" s="164"/>
      <c r="WZN42" s="164"/>
      <c r="WZO42" s="164"/>
      <c r="WZP42" s="164"/>
      <c r="WZQ42" s="164"/>
      <c r="WZR42" s="164"/>
      <c r="WZS42" s="164"/>
      <c r="WZT42" s="164"/>
      <c r="WZU42" s="164"/>
      <c r="WZV42" s="164"/>
      <c r="WZW42" s="164"/>
      <c r="WZX42" s="164"/>
      <c r="WZY42" s="164"/>
      <c r="WZZ42" s="164"/>
      <c r="XAA42" s="164"/>
      <c r="XAB42" s="164"/>
      <c r="XAC42" s="164"/>
      <c r="XAD42" s="164"/>
      <c r="XAE42" s="164"/>
      <c r="XAF42" s="164"/>
      <c r="XAG42" s="164"/>
      <c r="XAH42" s="164"/>
      <c r="XAI42" s="164"/>
      <c r="XAJ42" s="164"/>
      <c r="XAK42" s="164"/>
      <c r="XAL42" s="164"/>
      <c r="XAM42" s="164"/>
      <c r="XAN42" s="164"/>
      <c r="XAO42" s="164"/>
      <c r="XAP42" s="164"/>
      <c r="XAQ42" s="164"/>
      <c r="XAR42" s="164"/>
      <c r="XAS42" s="164"/>
      <c r="XAT42" s="164"/>
      <c r="XAU42" s="164"/>
      <c r="XAV42" s="164"/>
      <c r="XAW42" s="164"/>
      <c r="XAX42" s="164"/>
      <c r="XAY42" s="164"/>
      <c r="XAZ42" s="164"/>
      <c r="XBA42" s="164"/>
      <c r="XBB42" s="164"/>
      <c r="XBC42" s="164"/>
      <c r="XBD42" s="164"/>
      <c r="XBE42" s="164"/>
      <c r="XBF42" s="164"/>
      <c r="XBG42" s="164"/>
      <c r="XBH42" s="164"/>
      <c r="XBI42" s="164"/>
      <c r="XBJ42" s="164"/>
      <c r="XBK42" s="164"/>
      <c r="XBL42" s="164"/>
      <c r="XBM42" s="164"/>
      <c r="XBN42" s="164"/>
      <c r="XBO42" s="164"/>
      <c r="XBP42" s="164"/>
      <c r="XBQ42" s="164"/>
      <c r="XBR42" s="164"/>
      <c r="XBS42" s="164"/>
      <c r="XBT42" s="164"/>
      <c r="XBU42" s="164"/>
      <c r="XBV42" s="164"/>
      <c r="XBW42" s="164"/>
      <c r="XBX42" s="164"/>
      <c r="XBY42" s="164"/>
      <c r="XBZ42" s="164"/>
      <c r="XCA42" s="164"/>
      <c r="XCB42" s="164"/>
      <c r="XCC42" s="164"/>
      <c r="XCD42" s="164"/>
      <c r="XCE42" s="164"/>
      <c r="XCF42" s="164"/>
      <c r="XCG42" s="164"/>
      <c r="XCH42" s="164"/>
      <c r="XCI42" s="164"/>
      <c r="XCJ42" s="164"/>
      <c r="XCK42" s="164"/>
      <c r="XCL42" s="164"/>
      <c r="XCM42" s="164"/>
      <c r="XCN42" s="164"/>
      <c r="XCO42" s="164"/>
      <c r="XCP42" s="164"/>
      <c r="XCQ42" s="164"/>
      <c r="XCR42" s="164"/>
      <c r="XCS42" s="164"/>
      <c r="XCT42" s="164"/>
      <c r="XCU42" s="164"/>
      <c r="XCV42" s="164"/>
      <c r="XCW42" s="164"/>
      <c r="XCX42" s="164"/>
      <c r="XCY42" s="164"/>
      <c r="XCZ42" s="164"/>
      <c r="XDA42" s="164"/>
      <c r="XDB42" s="164"/>
      <c r="XDC42" s="164"/>
      <c r="XDD42" s="164"/>
      <c r="XDE42" s="164"/>
      <c r="XDF42" s="164"/>
      <c r="XDG42" s="164"/>
      <c r="XDH42" s="164"/>
      <c r="XDI42" s="164"/>
      <c r="XDJ42" s="164"/>
      <c r="XDK42" s="164"/>
      <c r="XDL42" s="164"/>
      <c r="XDM42" s="164"/>
      <c r="XDN42" s="164"/>
      <c r="XDO42" s="164"/>
      <c r="XDP42" s="164"/>
      <c r="XDQ42" s="164"/>
      <c r="XDR42" s="164"/>
      <c r="XDS42" s="164"/>
      <c r="XDT42" s="164"/>
      <c r="XDU42" s="164"/>
      <c r="XDV42" s="164"/>
      <c r="XDW42" s="164"/>
      <c r="XDX42" s="164"/>
      <c r="XDY42" s="164"/>
      <c r="XDZ42" s="164"/>
      <c r="XEA42" s="164"/>
      <c r="XEB42" s="164"/>
      <c r="XEC42" s="164"/>
      <c r="XED42" s="164"/>
      <c r="XEE42" s="164"/>
      <c r="XEF42" s="164"/>
      <c r="XEG42" s="164"/>
      <c r="XEH42" s="164"/>
      <c r="XEI42" s="164"/>
      <c r="XEJ42" s="164"/>
      <c r="XEK42" s="164"/>
      <c r="XEL42" s="164"/>
      <c r="XEM42" s="164"/>
      <c r="XEN42" s="164"/>
      <c r="XEO42" s="164"/>
      <c r="XEP42" s="164"/>
      <c r="XEQ42" s="164"/>
      <c r="XER42" s="164"/>
      <c r="XES42" s="164"/>
      <c r="XET42" s="164"/>
      <c r="XEU42" s="164"/>
      <c r="XEV42" s="164"/>
      <c r="XEW42" s="164"/>
      <c r="XEX42" s="164"/>
      <c r="XEY42" s="164"/>
      <c r="XEZ42" s="164"/>
      <c r="XFA42" s="164"/>
      <c r="XFB42" s="164"/>
      <c r="XFC42" s="164"/>
      <c r="XFD42" s="164"/>
    </row>
    <row r="43" s="94" customFormat="1" ht="20.1" customHeight="1" spans="1:16384">
      <c r="A43" s="109" t="s">
        <v>64</v>
      </c>
      <c r="B43" s="128" t="s">
        <v>65</v>
      </c>
      <c r="C43" s="111">
        <v>400</v>
      </c>
      <c r="D43" s="111"/>
      <c r="E43" s="111"/>
      <c r="F43" s="126"/>
      <c r="G43" s="115">
        <f t="shared" si="2"/>
        <v>400</v>
      </c>
      <c r="H43" s="109"/>
      <c r="I43" s="144"/>
      <c r="J43" s="145"/>
      <c r="K43" s="152">
        <f t="shared" si="3"/>
        <v>0.0133633741985316</v>
      </c>
      <c r="L43" s="109"/>
      <c r="M43" s="147"/>
      <c r="N43" s="148"/>
      <c r="O43" s="149">
        <v>29932.56</v>
      </c>
      <c r="P43" s="149"/>
      <c r="Q43" s="149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164"/>
      <c r="ALP43" s="164"/>
      <c r="ALQ43" s="164"/>
      <c r="ALR43" s="164"/>
      <c r="ALS43" s="164"/>
      <c r="ALT43" s="164"/>
      <c r="ALU43" s="164"/>
      <c r="ALV43" s="164"/>
      <c r="ALW43" s="164"/>
      <c r="ALX43" s="164"/>
      <c r="ALY43" s="164"/>
      <c r="ALZ43" s="164"/>
      <c r="AMA43" s="164"/>
      <c r="AMB43" s="164"/>
      <c r="AMC43" s="164"/>
      <c r="AMD43" s="164"/>
      <c r="AME43" s="164"/>
      <c r="AMF43" s="164"/>
      <c r="AMG43" s="164"/>
      <c r="AMH43" s="164"/>
      <c r="AMI43" s="164"/>
      <c r="AMJ43" s="164"/>
      <c r="AMK43" s="164"/>
      <c r="AML43" s="164"/>
      <c r="AMM43" s="164"/>
      <c r="AMN43" s="164"/>
      <c r="AMO43" s="164"/>
      <c r="AMP43" s="164"/>
      <c r="AMQ43" s="164"/>
      <c r="AMR43" s="164"/>
      <c r="AMS43" s="164"/>
      <c r="AMT43" s="164"/>
      <c r="AMU43" s="164"/>
      <c r="AMV43" s="164"/>
      <c r="AMW43" s="164"/>
      <c r="AMX43" s="164"/>
      <c r="AMY43" s="164"/>
      <c r="AMZ43" s="164"/>
      <c r="ANA43" s="164"/>
      <c r="ANB43" s="164"/>
      <c r="ANC43" s="164"/>
      <c r="AND43" s="164"/>
      <c r="ANE43" s="164"/>
      <c r="ANF43" s="164"/>
      <c r="ANG43" s="164"/>
      <c r="ANH43" s="164"/>
      <c r="ANI43" s="164"/>
      <c r="ANJ43" s="164"/>
      <c r="ANK43" s="164"/>
      <c r="ANL43" s="164"/>
      <c r="ANM43" s="164"/>
      <c r="ANN43" s="164"/>
      <c r="ANO43" s="164"/>
      <c r="ANP43" s="164"/>
      <c r="ANQ43" s="164"/>
      <c r="ANR43" s="164"/>
      <c r="ANS43" s="164"/>
      <c r="ANT43" s="164"/>
      <c r="ANU43" s="164"/>
      <c r="ANV43" s="164"/>
      <c r="ANW43" s="164"/>
      <c r="ANX43" s="164"/>
      <c r="ANY43" s="164"/>
      <c r="ANZ43" s="164"/>
      <c r="AOA43" s="164"/>
      <c r="AOB43" s="164"/>
      <c r="AOC43" s="164"/>
      <c r="AOD43" s="164"/>
      <c r="AOE43" s="164"/>
      <c r="AOF43" s="164"/>
      <c r="AOG43" s="164"/>
      <c r="AOH43" s="164"/>
      <c r="AOI43" s="164"/>
      <c r="AOJ43" s="164"/>
      <c r="AOK43" s="164"/>
      <c r="AOL43" s="164"/>
      <c r="AOM43" s="164"/>
      <c r="AON43" s="164"/>
      <c r="AOO43" s="164"/>
      <c r="AOP43" s="164"/>
      <c r="AOQ43" s="164"/>
      <c r="AOR43" s="164"/>
      <c r="AOS43" s="164"/>
      <c r="AOT43" s="164"/>
      <c r="AOU43" s="164"/>
      <c r="AOV43" s="164"/>
      <c r="AOW43" s="164"/>
      <c r="AOX43" s="164"/>
      <c r="AOY43" s="164"/>
      <c r="AOZ43" s="164"/>
      <c r="APA43" s="164"/>
      <c r="APB43" s="164"/>
      <c r="APC43" s="164"/>
      <c r="APD43" s="164"/>
      <c r="APE43" s="164"/>
      <c r="APF43" s="164"/>
      <c r="APG43" s="164"/>
      <c r="APH43" s="164"/>
      <c r="API43" s="164"/>
      <c r="APJ43" s="164"/>
      <c r="APK43" s="164"/>
      <c r="APL43" s="164"/>
      <c r="APM43" s="164"/>
      <c r="APN43" s="164"/>
      <c r="APO43" s="164"/>
      <c r="APP43" s="164"/>
      <c r="APQ43" s="164"/>
      <c r="APR43" s="164"/>
      <c r="APS43" s="164"/>
      <c r="APT43" s="164"/>
      <c r="APU43" s="164"/>
      <c r="APV43" s="164"/>
      <c r="APW43" s="164"/>
      <c r="APX43" s="164"/>
      <c r="APY43" s="164"/>
      <c r="APZ43" s="164"/>
      <c r="AQA43" s="164"/>
      <c r="AQB43" s="164"/>
      <c r="AQC43" s="164"/>
      <c r="AQD43" s="164"/>
      <c r="AQE43" s="164"/>
      <c r="AQF43" s="164"/>
      <c r="AQG43" s="164"/>
      <c r="AQH43" s="164"/>
      <c r="AQI43" s="164"/>
      <c r="AQJ43" s="164"/>
      <c r="AQK43" s="164"/>
      <c r="AQL43" s="164"/>
      <c r="AQM43" s="164"/>
      <c r="AQN43" s="164"/>
      <c r="AQO43" s="164"/>
      <c r="AQP43" s="164"/>
      <c r="AQQ43" s="164"/>
      <c r="AQR43" s="164"/>
      <c r="AQS43" s="164"/>
      <c r="AQT43" s="164"/>
      <c r="AQU43" s="164"/>
      <c r="AQV43" s="164"/>
      <c r="AQW43" s="164"/>
      <c r="AQX43" s="164"/>
      <c r="AQY43" s="164"/>
      <c r="AQZ43" s="164"/>
      <c r="ARA43" s="164"/>
      <c r="ARB43" s="164"/>
      <c r="ARC43" s="164"/>
      <c r="ARD43" s="164"/>
      <c r="ARE43" s="164"/>
      <c r="ARF43" s="164"/>
      <c r="ARG43" s="164"/>
      <c r="ARH43" s="164"/>
      <c r="ARI43" s="164"/>
      <c r="ARJ43" s="164"/>
      <c r="ARK43" s="164"/>
      <c r="ARL43" s="164"/>
      <c r="ARM43" s="164"/>
      <c r="ARN43" s="164"/>
      <c r="ARO43" s="164"/>
      <c r="ARP43" s="164"/>
      <c r="ARQ43" s="164"/>
      <c r="ARR43" s="164"/>
      <c r="ARS43" s="164"/>
      <c r="ART43" s="164"/>
      <c r="ARU43" s="164"/>
      <c r="ARV43" s="164"/>
      <c r="ARW43" s="164"/>
      <c r="ARX43" s="164"/>
      <c r="ARY43" s="164"/>
      <c r="ARZ43" s="164"/>
      <c r="ASA43" s="164"/>
      <c r="ASB43" s="164"/>
      <c r="ASC43" s="164"/>
      <c r="ASD43" s="164"/>
      <c r="ASE43" s="164"/>
      <c r="ASF43" s="164"/>
      <c r="ASG43" s="164"/>
      <c r="ASH43" s="164"/>
      <c r="ASI43" s="164"/>
      <c r="ASJ43" s="164"/>
      <c r="ASK43" s="164"/>
      <c r="ASL43" s="164"/>
      <c r="ASM43" s="164"/>
      <c r="ASN43" s="164"/>
      <c r="ASO43" s="164"/>
      <c r="ASP43" s="164"/>
      <c r="ASQ43" s="164"/>
      <c r="ASR43" s="164"/>
      <c r="ASS43" s="164"/>
      <c r="AST43" s="164"/>
      <c r="ASU43" s="164"/>
      <c r="ASV43" s="164"/>
      <c r="ASW43" s="164"/>
      <c r="ASX43" s="164"/>
      <c r="ASY43" s="164"/>
      <c r="ASZ43" s="164"/>
      <c r="ATA43" s="164"/>
      <c r="ATB43" s="164"/>
      <c r="ATC43" s="164"/>
      <c r="ATD43" s="164"/>
      <c r="ATE43" s="164"/>
      <c r="ATF43" s="164"/>
      <c r="ATG43" s="164"/>
      <c r="ATH43" s="164"/>
      <c r="ATI43" s="164"/>
      <c r="ATJ43" s="164"/>
      <c r="ATK43" s="164"/>
      <c r="ATL43" s="164"/>
      <c r="ATM43" s="164"/>
      <c r="ATN43" s="164"/>
      <c r="ATO43" s="164"/>
      <c r="ATP43" s="164"/>
      <c r="ATQ43" s="164"/>
      <c r="ATR43" s="164"/>
      <c r="ATS43" s="164"/>
      <c r="ATT43" s="164"/>
      <c r="ATU43" s="164"/>
      <c r="ATV43" s="164"/>
      <c r="ATW43" s="164"/>
      <c r="ATX43" s="164"/>
      <c r="ATY43" s="164"/>
      <c r="ATZ43" s="164"/>
      <c r="AUA43" s="164"/>
      <c r="AUB43" s="164"/>
      <c r="AUC43" s="164"/>
      <c r="AUD43" s="164"/>
      <c r="AUE43" s="164"/>
      <c r="AUF43" s="164"/>
      <c r="AUG43" s="164"/>
      <c r="AUH43" s="164"/>
      <c r="AUI43" s="164"/>
      <c r="AUJ43" s="164"/>
      <c r="AUK43" s="164"/>
      <c r="AUL43" s="164"/>
      <c r="AUM43" s="164"/>
      <c r="AUN43" s="164"/>
      <c r="AUO43" s="164"/>
      <c r="AUP43" s="164"/>
      <c r="AUQ43" s="164"/>
      <c r="AUR43" s="164"/>
      <c r="AUS43" s="164"/>
      <c r="AUT43" s="164"/>
      <c r="AUU43" s="164"/>
      <c r="AUV43" s="164"/>
      <c r="AUW43" s="164"/>
      <c r="AUX43" s="164"/>
      <c r="AUY43" s="164"/>
      <c r="AUZ43" s="164"/>
      <c r="AVA43" s="164"/>
      <c r="AVB43" s="164"/>
      <c r="AVC43" s="164"/>
      <c r="AVD43" s="164"/>
      <c r="AVE43" s="164"/>
      <c r="AVF43" s="164"/>
      <c r="AVG43" s="164"/>
      <c r="AVH43" s="164"/>
      <c r="AVI43" s="164"/>
      <c r="AVJ43" s="164"/>
      <c r="AVK43" s="164"/>
      <c r="AVL43" s="164"/>
      <c r="AVM43" s="164"/>
      <c r="AVN43" s="164"/>
      <c r="AVO43" s="164"/>
      <c r="AVP43" s="164"/>
      <c r="AVQ43" s="164"/>
      <c r="AVR43" s="164"/>
      <c r="AVS43" s="164"/>
      <c r="AVT43" s="164"/>
      <c r="AVU43" s="164"/>
      <c r="AVV43" s="164"/>
      <c r="AVW43" s="164"/>
      <c r="AVX43" s="164"/>
      <c r="AVY43" s="164"/>
      <c r="AVZ43" s="164"/>
      <c r="AWA43" s="164"/>
      <c r="AWB43" s="164"/>
      <c r="AWC43" s="164"/>
      <c r="AWD43" s="164"/>
      <c r="AWE43" s="164"/>
      <c r="AWF43" s="164"/>
      <c r="AWG43" s="164"/>
      <c r="AWH43" s="164"/>
      <c r="AWI43" s="164"/>
      <c r="AWJ43" s="164"/>
      <c r="AWK43" s="164"/>
      <c r="AWL43" s="164"/>
      <c r="AWM43" s="164"/>
      <c r="AWN43" s="164"/>
      <c r="AWO43" s="164"/>
      <c r="AWP43" s="164"/>
      <c r="AWQ43" s="164"/>
      <c r="AWR43" s="164"/>
      <c r="AWS43" s="164"/>
      <c r="AWT43" s="164"/>
      <c r="AWU43" s="164"/>
      <c r="AWV43" s="164"/>
      <c r="AWW43" s="164"/>
      <c r="AWX43" s="164"/>
      <c r="AWY43" s="164"/>
      <c r="AWZ43" s="164"/>
      <c r="AXA43" s="164"/>
      <c r="AXB43" s="164"/>
      <c r="AXC43" s="164"/>
      <c r="AXD43" s="164"/>
      <c r="AXE43" s="164"/>
      <c r="AXF43" s="164"/>
      <c r="AXG43" s="164"/>
      <c r="AXH43" s="164"/>
      <c r="AXI43" s="164"/>
      <c r="AXJ43" s="164"/>
      <c r="AXK43" s="164"/>
      <c r="AXL43" s="164"/>
      <c r="AXM43" s="164"/>
      <c r="AXN43" s="164"/>
      <c r="AXO43" s="164"/>
      <c r="AXP43" s="164"/>
      <c r="AXQ43" s="164"/>
      <c r="AXR43" s="164"/>
      <c r="AXS43" s="164"/>
      <c r="AXT43" s="164"/>
      <c r="AXU43" s="164"/>
      <c r="AXV43" s="164"/>
      <c r="AXW43" s="164"/>
      <c r="AXX43" s="164"/>
      <c r="AXY43" s="164"/>
      <c r="AXZ43" s="164"/>
      <c r="AYA43" s="164"/>
      <c r="AYB43" s="164"/>
      <c r="AYC43" s="164"/>
      <c r="AYD43" s="164"/>
      <c r="AYE43" s="164"/>
      <c r="AYF43" s="164"/>
      <c r="AYG43" s="164"/>
      <c r="AYH43" s="164"/>
      <c r="AYI43" s="164"/>
      <c r="AYJ43" s="164"/>
      <c r="AYK43" s="164"/>
      <c r="AYL43" s="164"/>
      <c r="AYM43" s="164"/>
      <c r="AYN43" s="164"/>
      <c r="AYO43" s="164"/>
      <c r="AYP43" s="164"/>
      <c r="AYQ43" s="164"/>
      <c r="AYR43" s="164"/>
      <c r="AYS43" s="164"/>
      <c r="AYT43" s="164"/>
      <c r="AYU43" s="164"/>
      <c r="AYV43" s="164"/>
      <c r="AYW43" s="164"/>
      <c r="AYX43" s="164"/>
      <c r="AYY43" s="164"/>
      <c r="AYZ43" s="164"/>
      <c r="AZA43" s="164"/>
      <c r="AZB43" s="164"/>
      <c r="AZC43" s="164"/>
      <c r="AZD43" s="164"/>
      <c r="AZE43" s="164"/>
      <c r="AZF43" s="164"/>
      <c r="AZG43" s="164"/>
      <c r="AZH43" s="164"/>
      <c r="AZI43" s="164"/>
      <c r="AZJ43" s="164"/>
      <c r="AZK43" s="164"/>
      <c r="AZL43" s="164"/>
      <c r="AZM43" s="164"/>
      <c r="AZN43" s="164"/>
      <c r="AZO43" s="164"/>
      <c r="AZP43" s="164"/>
      <c r="AZQ43" s="164"/>
      <c r="AZR43" s="164"/>
      <c r="AZS43" s="164"/>
      <c r="AZT43" s="164"/>
      <c r="AZU43" s="164"/>
      <c r="AZV43" s="164"/>
      <c r="AZW43" s="164"/>
      <c r="AZX43" s="164"/>
      <c r="AZY43" s="164"/>
      <c r="AZZ43" s="164"/>
      <c r="BAA43" s="164"/>
      <c r="BAB43" s="164"/>
      <c r="BAC43" s="164"/>
      <c r="BAD43" s="164"/>
      <c r="BAE43" s="164"/>
      <c r="BAF43" s="164"/>
      <c r="BAG43" s="164"/>
      <c r="BAH43" s="164"/>
      <c r="BAI43" s="164"/>
      <c r="BAJ43" s="164"/>
      <c r="BAK43" s="164"/>
      <c r="BAL43" s="164"/>
      <c r="BAM43" s="164"/>
      <c r="BAN43" s="164"/>
      <c r="BAO43" s="164"/>
      <c r="BAP43" s="164"/>
      <c r="BAQ43" s="164"/>
      <c r="BAR43" s="164"/>
      <c r="BAS43" s="164"/>
      <c r="BAT43" s="164"/>
      <c r="BAU43" s="164"/>
      <c r="BAV43" s="164"/>
      <c r="BAW43" s="164"/>
      <c r="BAX43" s="164"/>
      <c r="BAY43" s="164"/>
      <c r="BAZ43" s="164"/>
      <c r="BBA43" s="164"/>
      <c r="BBB43" s="164"/>
      <c r="BBC43" s="164"/>
      <c r="BBD43" s="164"/>
      <c r="BBE43" s="164"/>
      <c r="BBF43" s="164"/>
      <c r="BBG43" s="164"/>
      <c r="BBH43" s="164"/>
      <c r="BBI43" s="164"/>
      <c r="BBJ43" s="164"/>
      <c r="BBK43" s="164"/>
      <c r="BBL43" s="164"/>
      <c r="BBM43" s="164"/>
      <c r="BBN43" s="164"/>
      <c r="BBO43" s="164"/>
      <c r="BBP43" s="164"/>
      <c r="BBQ43" s="164"/>
      <c r="BBR43" s="164"/>
      <c r="BBS43" s="164"/>
      <c r="BBT43" s="164"/>
      <c r="BBU43" s="164"/>
      <c r="BBV43" s="164"/>
      <c r="BBW43" s="164"/>
      <c r="BBX43" s="164"/>
      <c r="BBY43" s="164"/>
      <c r="BBZ43" s="164"/>
      <c r="BCA43" s="164"/>
      <c r="BCB43" s="164"/>
      <c r="BCC43" s="164"/>
      <c r="BCD43" s="164"/>
      <c r="BCE43" s="164"/>
      <c r="BCF43" s="164"/>
      <c r="BCG43" s="164"/>
      <c r="BCH43" s="164"/>
      <c r="BCI43" s="164"/>
      <c r="BCJ43" s="164"/>
      <c r="BCK43" s="164"/>
      <c r="BCL43" s="164"/>
      <c r="BCM43" s="164"/>
      <c r="BCN43" s="164"/>
      <c r="BCO43" s="164"/>
      <c r="BCP43" s="164"/>
      <c r="BCQ43" s="164"/>
      <c r="BCR43" s="164"/>
      <c r="BCS43" s="164"/>
      <c r="BCT43" s="164"/>
      <c r="BCU43" s="164"/>
      <c r="BCV43" s="164"/>
      <c r="BCW43" s="164"/>
      <c r="BCX43" s="164"/>
      <c r="BCY43" s="164"/>
      <c r="BCZ43" s="164"/>
      <c r="BDA43" s="164"/>
      <c r="BDB43" s="164"/>
      <c r="BDC43" s="164"/>
      <c r="BDD43" s="164"/>
      <c r="BDE43" s="164"/>
      <c r="BDF43" s="164"/>
      <c r="BDG43" s="164"/>
      <c r="BDH43" s="164"/>
      <c r="BDI43" s="164"/>
      <c r="BDJ43" s="164"/>
      <c r="BDK43" s="164"/>
      <c r="BDL43" s="164"/>
      <c r="BDM43" s="164"/>
      <c r="BDN43" s="164"/>
      <c r="BDO43" s="164"/>
      <c r="BDP43" s="164"/>
      <c r="BDQ43" s="164"/>
      <c r="BDR43" s="164"/>
      <c r="BDS43" s="164"/>
      <c r="BDT43" s="164"/>
      <c r="BDU43" s="164"/>
      <c r="BDV43" s="164"/>
      <c r="BDW43" s="164"/>
      <c r="BDX43" s="164"/>
      <c r="BDY43" s="164"/>
      <c r="BDZ43" s="164"/>
      <c r="BEA43" s="164"/>
      <c r="BEB43" s="164"/>
      <c r="BEC43" s="164"/>
      <c r="BED43" s="164"/>
      <c r="BEE43" s="164"/>
      <c r="BEF43" s="164"/>
      <c r="BEG43" s="164"/>
      <c r="BEH43" s="164"/>
      <c r="BEI43" s="164"/>
      <c r="BEJ43" s="164"/>
      <c r="BEK43" s="164"/>
      <c r="BEL43" s="164"/>
      <c r="BEM43" s="164"/>
      <c r="BEN43" s="164"/>
      <c r="BEO43" s="164"/>
      <c r="BEP43" s="164"/>
      <c r="BEQ43" s="164"/>
      <c r="BER43" s="164"/>
      <c r="BES43" s="164"/>
      <c r="BET43" s="164"/>
      <c r="BEU43" s="164"/>
      <c r="BEV43" s="164"/>
      <c r="BEW43" s="164"/>
      <c r="BEX43" s="164"/>
      <c r="BEY43" s="164"/>
      <c r="BEZ43" s="164"/>
      <c r="BFA43" s="164"/>
      <c r="BFB43" s="164"/>
      <c r="BFC43" s="164"/>
      <c r="BFD43" s="164"/>
      <c r="BFE43" s="164"/>
      <c r="BFF43" s="164"/>
      <c r="BFG43" s="164"/>
      <c r="BFH43" s="164"/>
      <c r="BFI43" s="164"/>
      <c r="BFJ43" s="164"/>
      <c r="BFK43" s="164"/>
      <c r="BFL43" s="164"/>
      <c r="BFM43" s="164"/>
      <c r="BFN43" s="164"/>
      <c r="BFO43" s="164"/>
      <c r="BFP43" s="164"/>
      <c r="BFQ43" s="164"/>
      <c r="BFR43" s="164"/>
      <c r="BFS43" s="164"/>
      <c r="BFT43" s="164"/>
      <c r="BFU43" s="164"/>
      <c r="BFV43" s="164"/>
      <c r="BFW43" s="164"/>
      <c r="BFX43" s="164"/>
      <c r="BFY43" s="164"/>
      <c r="BFZ43" s="164"/>
      <c r="BGA43" s="164"/>
      <c r="BGB43" s="164"/>
      <c r="BGC43" s="164"/>
      <c r="BGD43" s="164"/>
      <c r="BGE43" s="164"/>
      <c r="BGF43" s="164"/>
      <c r="BGG43" s="164"/>
      <c r="BGH43" s="164"/>
      <c r="BGI43" s="164"/>
      <c r="BGJ43" s="164"/>
      <c r="BGK43" s="164"/>
      <c r="BGL43" s="164"/>
      <c r="BGM43" s="164"/>
      <c r="BGN43" s="164"/>
      <c r="BGO43" s="164"/>
      <c r="BGP43" s="164"/>
      <c r="BGQ43" s="164"/>
      <c r="BGR43" s="164"/>
      <c r="BGS43" s="164"/>
      <c r="BGT43" s="164"/>
      <c r="BGU43" s="164"/>
      <c r="BGV43" s="164"/>
      <c r="BGW43" s="164"/>
      <c r="BGX43" s="164"/>
      <c r="BGY43" s="164"/>
      <c r="BGZ43" s="164"/>
      <c r="BHA43" s="164"/>
      <c r="BHB43" s="164"/>
      <c r="BHC43" s="164"/>
      <c r="BHD43" s="164"/>
      <c r="BHE43" s="164"/>
      <c r="BHF43" s="164"/>
      <c r="BHG43" s="164"/>
      <c r="BHH43" s="164"/>
      <c r="BHI43" s="164"/>
      <c r="BHJ43" s="164"/>
      <c r="BHK43" s="164"/>
      <c r="BHL43" s="164"/>
      <c r="BHM43" s="164"/>
      <c r="BHN43" s="164"/>
      <c r="BHO43" s="164"/>
      <c r="BHP43" s="164"/>
      <c r="BHQ43" s="164"/>
      <c r="BHR43" s="164"/>
      <c r="BHS43" s="164"/>
      <c r="BHT43" s="164"/>
      <c r="BHU43" s="164"/>
      <c r="BHV43" s="164"/>
      <c r="BHW43" s="164"/>
      <c r="BHX43" s="164"/>
      <c r="BHY43" s="164"/>
      <c r="BHZ43" s="164"/>
      <c r="BIA43" s="164"/>
      <c r="BIB43" s="164"/>
      <c r="BIC43" s="164"/>
      <c r="BID43" s="164"/>
      <c r="BIE43" s="164"/>
      <c r="BIF43" s="164"/>
      <c r="BIG43" s="164"/>
      <c r="BIH43" s="164"/>
      <c r="BII43" s="164"/>
      <c r="BIJ43" s="164"/>
      <c r="BIK43" s="164"/>
      <c r="BIL43" s="164"/>
      <c r="BIM43" s="164"/>
      <c r="BIN43" s="164"/>
      <c r="BIO43" s="164"/>
      <c r="BIP43" s="164"/>
      <c r="BIQ43" s="164"/>
      <c r="BIR43" s="164"/>
      <c r="BIS43" s="164"/>
      <c r="BIT43" s="164"/>
      <c r="BIU43" s="164"/>
      <c r="BIV43" s="164"/>
      <c r="BIW43" s="164"/>
      <c r="BIX43" s="164"/>
      <c r="BIY43" s="164"/>
      <c r="BIZ43" s="164"/>
      <c r="BJA43" s="164"/>
      <c r="BJB43" s="164"/>
      <c r="BJC43" s="164"/>
      <c r="BJD43" s="164"/>
      <c r="BJE43" s="164"/>
      <c r="BJF43" s="164"/>
      <c r="BJG43" s="164"/>
      <c r="BJH43" s="164"/>
      <c r="BJI43" s="164"/>
      <c r="BJJ43" s="164"/>
      <c r="BJK43" s="164"/>
      <c r="BJL43" s="164"/>
      <c r="BJM43" s="164"/>
      <c r="BJN43" s="164"/>
      <c r="BJO43" s="164"/>
      <c r="BJP43" s="164"/>
      <c r="BJQ43" s="164"/>
      <c r="BJR43" s="164"/>
      <c r="BJS43" s="164"/>
      <c r="BJT43" s="164"/>
      <c r="BJU43" s="164"/>
      <c r="BJV43" s="164"/>
      <c r="BJW43" s="164"/>
      <c r="BJX43" s="164"/>
      <c r="BJY43" s="164"/>
      <c r="BJZ43" s="164"/>
      <c r="BKA43" s="164"/>
      <c r="BKB43" s="164"/>
      <c r="BKC43" s="164"/>
      <c r="BKD43" s="164"/>
      <c r="BKE43" s="164"/>
      <c r="BKF43" s="164"/>
      <c r="BKG43" s="164"/>
      <c r="BKH43" s="164"/>
      <c r="BKI43" s="164"/>
      <c r="BKJ43" s="164"/>
      <c r="BKK43" s="164"/>
      <c r="BKL43" s="164"/>
      <c r="BKM43" s="164"/>
      <c r="BKN43" s="164"/>
      <c r="BKO43" s="164"/>
      <c r="BKP43" s="164"/>
      <c r="BKQ43" s="164"/>
      <c r="BKR43" s="164"/>
      <c r="BKS43" s="164"/>
      <c r="BKT43" s="164"/>
      <c r="BKU43" s="164"/>
      <c r="BKV43" s="164"/>
      <c r="BKW43" s="164"/>
      <c r="BKX43" s="164"/>
      <c r="BKY43" s="164"/>
      <c r="BKZ43" s="164"/>
      <c r="BLA43" s="164"/>
      <c r="BLB43" s="164"/>
      <c r="BLC43" s="164"/>
      <c r="BLD43" s="164"/>
      <c r="BLE43" s="164"/>
      <c r="BLF43" s="164"/>
      <c r="BLG43" s="164"/>
      <c r="BLH43" s="164"/>
      <c r="BLI43" s="164"/>
      <c r="BLJ43" s="164"/>
      <c r="BLK43" s="164"/>
      <c r="BLL43" s="164"/>
      <c r="BLM43" s="164"/>
      <c r="BLN43" s="164"/>
      <c r="BLO43" s="164"/>
      <c r="BLP43" s="164"/>
      <c r="BLQ43" s="164"/>
      <c r="BLR43" s="164"/>
      <c r="BLS43" s="164"/>
      <c r="BLT43" s="164"/>
      <c r="BLU43" s="164"/>
      <c r="BLV43" s="164"/>
      <c r="BLW43" s="164"/>
      <c r="BLX43" s="164"/>
      <c r="BLY43" s="164"/>
      <c r="BLZ43" s="164"/>
      <c r="BMA43" s="164"/>
      <c r="BMB43" s="164"/>
      <c r="BMC43" s="164"/>
      <c r="BMD43" s="164"/>
      <c r="BME43" s="164"/>
      <c r="BMF43" s="164"/>
      <c r="BMG43" s="164"/>
      <c r="BMH43" s="164"/>
      <c r="BMI43" s="164"/>
      <c r="BMJ43" s="164"/>
      <c r="BMK43" s="164"/>
      <c r="BML43" s="164"/>
      <c r="BMM43" s="164"/>
      <c r="BMN43" s="164"/>
      <c r="BMO43" s="164"/>
      <c r="BMP43" s="164"/>
      <c r="BMQ43" s="164"/>
      <c r="BMR43" s="164"/>
      <c r="BMS43" s="164"/>
      <c r="BMT43" s="164"/>
      <c r="BMU43" s="164"/>
      <c r="BMV43" s="164"/>
      <c r="BMW43" s="164"/>
      <c r="BMX43" s="164"/>
      <c r="BMY43" s="164"/>
      <c r="BMZ43" s="164"/>
      <c r="BNA43" s="164"/>
      <c r="BNB43" s="164"/>
      <c r="BNC43" s="164"/>
      <c r="BND43" s="164"/>
      <c r="BNE43" s="164"/>
      <c r="BNF43" s="164"/>
      <c r="BNG43" s="164"/>
      <c r="BNH43" s="164"/>
      <c r="BNI43" s="164"/>
      <c r="BNJ43" s="164"/>
      <c r="BNK43" s="164"/>
      <c r="BNL43" s="164"/>
      <c r="BNM43" s="164"/>
      <c r="BNN43" s="164"/>
      <c r="BNO43" s="164"/>
      <c r="BNP43" s="164"/>
      <c r="BNQ43" s="164"/>
      <c r="BNR43" s="164"/>
      <c r="BNS43" s="164"/>
      <c r="BNT43" s="164"/>
      <c r="BNU43" s="164"/>
      <c r="BNV43" s="164"/>
      <c r="BNW43" s="164"/>
      <c r="BNX43" s="164"/>
      <c r="BNY43" s="164"/>
      <c r="BNZ43" s="164"/>
      <c r="BOA43" s="164"/>
      <c r="BOB43" s="164"/>
      <c r="BOC43" s="164"/>
      <c r="BOD43" s="164"/>
      <c r="BOE43" s="164"/>
      <c r="BOF43" s="164"/>
      <c r="BOG43" s="164"/>
      <c r="BOH43" s="164"/>
      <c r="BOI43" s="164"/>
      <c r="BOJ43" s="164"/>
      <c r="BOK43" s="164"/>
      <c r="BOL43" s="164"/>
      <c r="BOM43" s="164"/>
      <c r="BON43" s="164"/>
      <c r="BOO43" s="164"/>
      <c r="BOP43" s="164"/>
      <c r="BOQ43" s="164"/>
      <c r="BOR43" s="164"/>
      <c r="BOS43" s="164"/>
      <c r="BOT43" s="164"/>
      <c r="BOU43" s="164"/>
      <c r="BOV43" s="164"/>
      <c r="BOW43" s="164"/>
      <c r="BOX43" s="164"/>
      <c r="BOY43" s="164"/>
      <c r="BOZ43" s="164"/>
      <c r="BPA43" s="164"/>
      <c r="BPB43" s="164"/>
      <c r="BPC43" s="164"/>
      <c r="BPD43" s="164"/>
      <c r="BPE43" s="164"/>
      <c r="BPF43" s="164"/>
      <c r="BPG43" s="164"/>
      <c r="BPH43" s="164"/>
      <c r="BPI43" s="164"/>
      <c r="BPJ43" s="164"/>
      <c r="BPK43" s="164"/>
      <c r="BPL43" s="164"/>
      <c r="BPM43" s="164"/>
      <c r="BPN43" s="164"/>
      <c r="BPO43" s="164"/>
      <c r="BPP43" s="164"/>
      <c r="BPQ43" s="164"/>
      <c r="BPR43" s="164"/>
      <c r="BPS43" s="164"/>
      <c r="BPT43" s="164"/>
      <c r="BPU43" s="164"/>
      <c r="BPV43" s="164"/>
      <c r="BPW43" s="164"/>
      <c r="BPX43" s="164"/>
      <c r="BPY43" s="164"/>
      <c r="BPZ43" s="164"/>
      <c r="BQA43" s="164"/>
      <c r="BQB43" s="164"/>
      <c r="BQC43" s="164"/>
      <c r="BQD43" s="164"/>
      <c r="BQE43" s="164"/>
      <c r="BQF43" s="164"/>
      <c r="BQG43" s="164"/>
      <c r="BQH43" s="164"/>
      <c r="BQI43" s="164"/>
      <c r="BQJ43" s="164"/>
      <c r="BQK43" s="164"/>
      <c r="BQL43" s="164"/>
      <c r="BQM43" s="164"/>
      <c r="BQN43" s="164"/>
      <c r="BQO43" s="164"/>
      <c r="BQP43" s="164"/>
      <c r="BQQ43" s="164"/>
      <c r="BQR43" s="164"/>
      <c r="BQS43" s="164"/>
      <c r="BQT43" s="164"/>
      <c r="BQU43" s="164"/>
      <c r="BQV43" s="164"/>
      <c r="BQW43" s="164"/>
      <c r="BQX43" s="164"/>
      <c r="BQY43" s="164"/>
      <c r="BQZ43" s="164"/>
      <c r="BRA43" s="164"/>
      <c r="BRB43" s="164"/>
      <c r="BRC43" s="164"/>
      <c r="BRD43" s="164"/>
      <c r="BRE43" s="164"/>
      <c r="BRF43" s="164"/>
      <c r="BRG43" s="164"/>
      <c r="BRH43" s="164"/>
      <c r="BRI43" s="164"/>
      <c r="BRJ43" s="164"/>
      <c r="BRK43" s="164"/>
      <c r="BRL43" s="164"/>
      <c r="BRM43" s="164"/>
      <c r="BRN43" s="164"/>
      <c r="BRO43" s="164"/>
      <c r="BRP43" s="164"/>
      <c r="BRQ43" s="164"/>
      <c r="BRR43" s="164"/>
      <c r="BRS43" s="164"/>
      <c r="BRT43" s="164"/>
      <c r="BRU43" s="164"/>
      <c r="BRV43" s="164"/>
      <c r="BRW43" s="164"/>
      <c r="BRX43" s="164"/>
      <c r="BRY43" s="164"/>
      <c r="BRZ43" s="164"/>
      <c r="BSA43" s="164"/>
      <c r="BSB43" s="164"/>
      <c r="BSC43" s="164"/>
      <c r="BSD43" s="164"/>
      <c r="BSE43" s="164"/>
      <c r="BSF43" s="164"/>
      <c r="BSG43" s="164"/>
      <c r="BSH43" s="164"/>
      <c r="BSI43" s="164"/>
      <c r="BSJ43" s="164"/>
      <c r="BSK43" s="164"/>
      <c r="BSL43" s="164"/>
      <c r="BSM43" s="164"/>
      <c r="BSN43" s="164"/>
      <c r="BSO43" s="164"/>
      <c r="BSP43" s="164"/>
      <c r="BSQ43" s="164"/>
      <c r="BSR43" s="164"/>
      <c r="BSS43" s="164"/>
      <c r="BST43" s="164"/>
      <c r="BSU43" s="164"/>
      <c r="BSV43" s="164"/>
      <c r="BSW43" s="164"/>
      <c r="BSX43" s="164"/>
      <c r="BSY43" s="164"/>
      <c r="BSZ43" s="164"/>
      <c r="BTA43" s="164"/>
      <c r="BTB43" s="164"/>
      <c r="BTC43" s="164"/>
      <c r="BTD43" s="164"/>
      <c r="BTE43" s="164"/>
      <c r="BTF43" s="164"/>
      <c r="BTG43" s="164"/>
      <c r="BTH43" s="164"/>
      <c r="BTI43" s="164"/>
      <c r="BTJ43" s="164"/>
      <c r="BTK43" s="164"/>
      <c r="BTL43" s="164"/>
      <c r="BTM43" s="164"/>
      <c r="BTN43" s="164"/>
      <c r="BTO43" s="164"/>
      <c r="BTP43" s="164"/>
      <c r="BTQ43" s="164"/>
      <c r="BTR43" s="164"/>
      <c r="BTS43" s="164"/>
      <c r="BTT43" s="164"/>
      <c r="BTU43" s="164"/>
      <c r="BTV43" s="164"/>
      <c r="BTW43" s="164"/>
      <c r="BTX43" s="164"/>
      <c r="BTY43" s="164"/>
      <c r="BTZ43" s="164"/>
      <c r="BUA43" s="164"/>
      <c r="BUB43" s="164"/>
      <c r="BUC43" s="164"/>
      <c r="BUD43" s="164"/>
      <c r="BUE43" s="164"/>
      <c r="BUF43" s="164"/>
      <c r="BUG43" s="164"/>
      <c r="BUH43" s="164"/>
      <c r="BUI43" s="164"/>
      <c r="BUJ43" s="164"/>
      <c r="BUK43" s="164"/>
      <c r="BUL43" s="164"/>
      <c r="BUM43" s="164"/>
      <c r="BUN43" s="164"/>
      <c r="BUO43" s="164"/>
      <c r="BUP43" s="164"/>
      <c r="BUQ43" s="164"/>
      <c r="BUR43" s="164"/>
      <c r="BUS43" s="164"/>
      <c r="BUT43" s="164"/>
      <c r="BUU43" s="164"/>
      <c r="BUV43" s="164"/>
      <c r="BUW43" s="164"/>
      <c r="BUX43" s="164"/>
      <c r="BUY43" s="164"/>
      <c r="BUZ43" s="164"/>
      <c r="BVA43" s="164"/>
      <c r="BVB43" s="164"/>
      <c r="BVC43" s="164"/>
      <c r="BVD43" s="164"/>
      <c r="BVE43" s="164"/>
      <c r="BVF43" s="164"/>
      <c r="BVG43" s="164"/>
      <c r="BVH43" s="164"/>
      <c r="BVI43" s="164"/>
      <c r="BVJ43" s="164"/>
      <c r="BVK43" s="164"/>
      <c r="BVL43" s="164"/>
      <c r="BVM43" s="164"/>
      <c r="BVN43" s="164"/>
      <c r="BVO43" s="164"/>
      <c r="BVP43" s="164"/>
      <c r="BVQ43" s="164"/>
      <c r="BVR43" s="164"/>
      <c r="BVS43" s="164"/>
      <c r="BVT43" s="164"/>
      <c r="BVU43" s="164"/>
      <c r="BVV43" s="164"/>
      <c r="BVW43" s="164"/>
      <c r="BVX43" s="164"/>
      <c r="BVY43" s="164"/>
      <c r="BVZ43" s="164"/>
      <c r="BWA43" s="164"/>
      <c r="BWB43" s="164"/>
      <c r="BWC43" s="164"/>
      <c r="BWD43" s="164"/>
      <c r="BWE43" s="164"/>
      <c r="BWF43" s="164"/>
      <c r="BWG43" s="164"/>
      <c r="BWH43" s="164"/>
      <c r="BWI43" s="164"/>
      <c r="BWJ43" s="164"/>
      <c r="BWK43" s="164"/>
      <c r="BWL43" s="164"/>
      <c r="BWM43" s="164"/>
      <c r="BWN43" s="164"/>
      <c r="BWO43" s="164"/>
      <c r="BWP43" s="164"/>
      <c r="BWQ43" s="164"/>
      <c r="BWR43" s="164"/>
      <c r="BWS43" s="164"/>
      <c r="BWT43" s="164"/>
      <c r="BWU43" s="164"/>
      <c r="BWV43" s="164"/>
      <c r="BWW43" s="164"/>
      <c r="BWX43" s="164"/>
      <c r="BWY43" s="164"/>
      <c r="BWZ43" s="164"/>
      <c r="BXA43" s="164"/>
      <c r="BXB43" s="164"/>
      <c r="BXC43" s="164"/>
      <c r="BXD43" s="164"/>
      <c r="BXE43" s="164"/>
      <c r="BXF43" s="164"/>
      <c r="BXG43" s="164"/>
      <c r="BXH43" s="164"/>
      <c r="BXI43" s="164"/>
      <c r="BXJ43" s="164"/>
      <c r="BXK43" s="164"/>
      <c r="BXL43" s="164"/>
      <c r="BXM43" s="164"/>
      <c r="BXN43" s="164"/>
      <c r="BXO43" s="164"/>
      <c r="BXP43" s="164"/>
      <c r="BXQ43" s="164"/>
      <c r="BXR43" s="164"/>
      <c r="BXS43" s="164"/>
      <c r="BXT43" s="164"/>
      <c r="BXU43" s="164"/>
      <c r="BXV43" s="164"/>
      <c r="BXW43" s="164"/>
      <c r="BXX43" s="164"/>
      <c r="BXY43" s="164"/>
      <c r="BXZ43" s="164"/>
      <c r="BYA43" s="164"/>
      <c r="BYB43" s="164"/>
      <c r="BYC43" s="164"/>
      <c r="BYD43" s="164"/>
      <c r="BYE43" s="164"/>
      <c r="BYF43" s="164"/>
      <c r="BYG43" s="164"/>
      <c r="BYH43" s="164"/>
      <c r="BYI43" s="164"/>
      <c r="BYJ43" s="164"/>
      <c r="BYK43" s="164"/>
      <c r="BYL43" s="164"/>
      <c r="BYM43" s="164"/>
      <c r="BYN43" s="164"/>
      <c r="BYO43" s="164"/>
      <c r="BYP43" s="164"/>
      <c r="BYQ43" s="164"/>
      <c r="BYR43" s="164"/>
      <c r="BYS43" s="164"/>
      <c r="BYT43" s="164"/>
      <c r="BYU43" s="164"/>
      <c r="BYV43" s="164"/>
      <c r="BYW43" s="164"/>
      <c r="BYX43" s="164"/>
      <c r="BYY43" s="164"/>
      <c r="BYZ43" s="164"/>
      <c r="BZA43" s="164"/>
      <c r="BZB43" s="164"/>
      <c r="BZC43" s="164"/>
      <c r="BZD43" s="164"/>
      <c r="BZE43" s="164"/>
      <c r="BZF43" s="164"/>
      <c r="BZG43" s="164"/>
      <c r="BZH43" s="164"/>
      <c r="BZI43" s="164"/>
      <c r="BZJ43" s="164"/>
      <c r="BZK43" s="164"/>
      <c r="BZL43" s="164"/>
      <c r="BZM43" s="164"/>
      <c r="BZN43" s="164"/>
      <c r="BZO43" s="164"/>
      <c r="BZP43" s="164"/>
      <c r="BZQ43" s="164"/>
      <c r="BZR43" s="164"/>
      <c r="BZS43" s="164"/>
      <c r="BZT43" s="164"/>
      <c r="BZU43" s="164"/>
      <c r="BZV43" s="164"/>
      <c r="BZW43" s="164"/>
      <c r="BZX43" s="164"/>
      <c r="BZY43" s="164"/>
      <c r="BZZ43" s="164"/>
      <c r="CAA43" s="164"/>
      <c r="CAB43" s="164"/>
      <c r="CAC43" s="164"/>
      <c r="CAD43" s="164"/>
      <c r="CAE43" s="164"/>
      <c r="CAF43" s="164"/>
      <c r="CAG43" s="164"/>
      <c r="CAH43" s="164"/>
      <c r="CAI43" s="164"/>
      <c r="CAJ43" s="164"/>
      <c r="CAK43" s="164"/>
      <c r="CAL43" s="164"/>
      <c r="CAM43" s="164"/>
      <c r="CAN43" s="164"/>
      <c r="CAO43" s="164"/>
      <c r="CAP43" s="164"/>
      <c r="CAQ43" s="164"/>
      <c r="CAR43" s="164"/>
      <c r="CAS43" s="164"/>
      <c r="CAT43" s="164"/>
      <c r="CAU43" s="164"/>
      <c r="CAV43" s="164"/>
      <c r="CAW43" s="164"/>
      <c r="CAX43" s="164"/>
      <c r="CAY43" s="164"/>
      <c r="CAZ43" s="164"/>
      <c r="CBA43" s="164"/>
      <c r="CBB43" s="164"/>
      <c r="CBC43" s="164"/>
      <c r="CBD43" s="164"/>
      <c r="CBE43" s="164"/>
      <c r="CBF43" s="164"/>
      <c r="CBG43" s="164"/>
      <c r="CBH43" s="164"/>
      <c r="CBI43" s="164"/>
      <c r="CBJ43" s="164"/>
      <c r="CBK43" s="164"/>
      <c r="CBL43" s="164"/>
      <c r="CBM43" s="164"/>
      <c r="CBN43" s="164"/>
      <c r="CBO43" s="164"/>
      <c r="CBP43" s="164"/>
      <c r="CBQ43" s="164"/>
      <c r="CBR43" s="164"/>
      <c r="CBS43" s="164"/>
      <c r="CBT43" s="164"/>
      <c r="CBU43" s="164"/>
      <c r="CBV43" s="164"/>
      <c r="CBW43" s="164"/>
      <c r="CBX43" s="164"/>
      <c r="CBY43" s="164"/>
      <c r="CBZ43" s="164"/>
      <c r="CCA43" s="164"/>
      <c r="CCB43" s="164"/>
      <c r="CCC43" s="164"/>
      <c r="CCD43" s="164"/>
      <c r="CCE43" s="164"/>
      <c r="CCF43" s="164"/>
      <c r="CCG43" s="164"/>
      <c r="CCH43" s="164"/>
      <c r="CCI43" s="164"/>
      <c r="CCJ43" s="164"/>
      <c r="CCK43" s="164"/>
      <c r="CCL43" s="164"/>
      <c r="CCM43" s="164"/>
      <c r="CCN43" s="164"/>
      <c r="CCO43" s="164"/>
      <c r="CCP43" s="164"/>
      <c r="CCQ43" s="164"/>
      <c r="CCR43" s="164"/>
      <c r="CCS43" s="164"/>
      <c r="CCT43" s="164"/>
      <c r="CCU43" s="164"/>
      <c r="CCV43" s="164"/>
      <c r="CCW43" s="164"/>
      <c r="CCX43" s="164"/>
      <c r="CCY43" s="164"/>
      <c r="CCZ43" s="164"/>
      <c r="CDA43" s="164"/>
      <c r="CDB43" s="164"/>
      <c r="CDC43" s="164"/>
      <c r="CDD43" s="164"/>
      <c r="CDE43" s="164"/>
      <c r="CDF43" s="164"/>
      <c r="CDG43" s="164"/>
      <c r="CDH43" s="164"/>
      <c r="CDI43" s="164"/>
      <c r="CDJ43" s="164"/>
      <c r="CDK43" s="164"/>
      <c r="CDL43" s="164"/>
      <c r="CDM43" s="164"/>
      <c r="CDN43" s="164"/>
      <c r="CDO43" s="164"/>
      <c r="CDP43" s="164"/>
      <c r="CDQ43" s="164"/>
      <c r="CDR43" s="164"/>
      <c r="CDS43" s="164"/>
      <c r="CDT43" s="164"/>
      <c r="CDU43" s="164"/>
      <c r="CDV43" s="164"/>
      <c r="CDW43" s="164"/>
      <c r="CDX43" s="164"/>
      <c r="CDY43" s="164"/>
      <c r="CDZ43" s="164"/>
      <c r="CEA43" s="164"/>
      <c r="CEB43" s="164"/>
      <c r="CEC43" s="164"/>
      <c r="CED43" s="164"/>
      <c r="CEE43" s="164"/>
      <c r="CEF43" s="164"/>
      <c r="CEG43" s="164"/>
      <c r="CEH43" s="164"/>
      <c r="CEI43" s="164"/>
      <c r="CEJ43" s="164"/>
      <c r="CEK43" s="164"/>
      <c r="CEL43" s="164"/>
      <c r="CEM43" s="164"/>
      <c r="CEN43" s="164"/>
      <c r="CEO43" s="164"/>
      <c r="CEP43" s="164"/>
      <c r="CEQ43" s="164"/>
      <c r="CER43" s="164"/>
      <c r="CES43" s="164"/>
      <c r="CET43" s="164"/>
      <c r="CEU43" s="164"/>
      <c r="CEV43" s="164"/>
      <c r="CEW43" s="164"/>
      <c r="CEX43" s="164"/>
      <c r="CEY43" s="164"/>
      <c r="CEZ43" s="164"/>
      <c r="CFA43" s="164"/>
      <c r="CFB43" s="164"/>
      <c r="CFC43" s="164"/>
      <c r="CFD43" s="164"/>
      <c r="CFE43" s="164"/>
      <c r="CFF43" s="164"/>
      <c r="CFG43" s="164"/>
      <c r="CFH43" s="164"/>
      <c r="CFI43" s="164"/>
      <c r="CFJ43" s="164"/>
      <c r="CFK43" s="164"/>
      <c r="CFL43" s="164"/>
      <c r="CFM43" s="164"/>
      <c r="CFN43" s="164"/>
      <c r="CFO43" s="164"/>
      <c r="CFP43" s="164"/>
      <c r="CFQ43" s="164"/>
      <c r="CFR43" s="164"/>
      <c r="CFS43" s="164"/>
      <c r="CFT43" s="164"/>
      <c r="CFU43" s="164"/>
      <c r="CFV43" s="164"/>
      <c r="CFW43" s="164"/>
      <c r="CFX43" s="164"/>
      <c r="CFY43" s="164"/>
      <c r="CFZ43" s="164"/>
      <c r="CGA43" s="164"/>
      <c r="CGB43" s="164"/>
      <c r="CGC43" s="164"/>
      <c r="CGD43" s="164"/>
      <c r="CGE43" s="164"/>
      <c r="CGF43" s="164"/>
      <c r="CGG43" s="164"/>
      <c r="CGH43" s="164"/>
      <c r="CGI43" s="164"/>
      <c r="CGJ43" s="164"/>
      <c r="CGK43" s="164"/>
      <c r="CGL43" s="164"/>
      <c r="CGM43" s="164"/>
      <c r="CGN43" s="164"/>
      <c r="CGO43" s="164"/>
      <c r="CGP43" s="164"/>
      <c r="CGQ43" s="164"/>
      <c r="CGR43" s="164"/>
      <c r="CGS43" s="164"/>
      <c r="CGT43" s="164"/>
      <c r="CGU43" s="164"/>
      <c r="CGV43" s="164"/>
      <c r="CGW43" s="164"/>
      <c r="CGX43" s="164"/>
      <c r="CGY43" s="164"/>
      <c r="CGZ43" s="164"/>
      <c r="CHA43" s="164"/>
      <c r="CHB43" s="164"/>
      <c r="CHC43" s="164"/>
      <c r="CHD43" s="164"/>
      <c r="CHE43" s="164"/>
      <c r="CHF43" s="164"/>
      <c r="CHG43" s="164"/>
      <c r="CHH43" s="164"/>
      <c r="CHI43" s="164"/>
      <c r="CHJ43" s="164"/>
      <c r="CHK43" s="164"/>
      <c r="CHL43" s="164"/>
      <c r="CHM43" s="164"/>
      <c r="CHN43" s="164"/>
      <c r="CHO43" s="164"/>
      <c r="CHP43" s="164"/>
      <c r="CHQ43" s="164"/>
      <c r="CHR43" s="164"/>
      <c r="CHS43" s="164"/>
      <c r="CHT43" s="164"/>
      <c r="CHU43" s="164"/>
      <c r="CHV43" s="164"/>
      <c r="CHW43" s="164"/>
      <c r="CHX43" s="164"/>
      <c r="CHY43" s="164"/>
      <c r="CHZ43" s="164"/>
      <c r="CIA43" s="164"/>
      <c r="CIB43" s="164"/>
      <c r="CIC43" s="164"/>
      <c r="CID43" s="164"/>
      <c r="CIE43" s="164"/>
      <c r="CIF43" s="164"/>
      <c r="CIG43" s="164"/>
      <c r="CIH43" s="164"/>
      <c r="CII43" s="164"/>
      <c r="CIJ43" s="164"/>
      <c r="CIK43" s="164"/>
      <c r="CIL43" s="164"/>
      <c r="CIM43" s="164"/>
      <c r="CIN43" s="164"/>
      <c r="CIO43" s="164"/>
      <c r="CIP43" s="164"/>
      <c r="CIQ43" s="164"/>
      <c r="CIR43" s="164"/>
      <c r="CIS43" s="164"/>
      <c r="CIT43" s="164"/>
      <c r="CIU43" s="164"/>
      <c r="CIV43" s="164"/>
      <c r="CIW43" s="164"/>
      <c r="CIX43" s="164"/>
      <c r="CIY43" s="164"/>
      <c r="CIZ43" s="164"/>
      <c r="CJA43" s="164"/>
      <c r="CJB43" s="164"/>
      <c r="CJC43" s="164"/>
      <c r="CJD43" s="164"/>
      <c r="CJE43" s="164"/>
      <c r="CJF43" s="164"/>
      <c r="CJG43" s="164"/>
      <c r="CJH43" s="164"/>
      <c r="CJI43" s="164"/>
      <c r="CJJ43" s="164"/>
      <c r="CJK43" s="164"/>
      <c r="CJL43" s="164"/>
      <c r="CJM43" s="164"/>
      <c r="CJN43" s="164"/>
      <c r="CJO43" s="164"/>
      <c r="CJP43" s="164"/>
      <c r="CJQ43" s="164"/>
      <c r="CJR43" s="164"/>
      <c r="CJS43" s="164"/>
      <c r="CJT43" s="164"/>
      <c r="CJU43" s="164"/>
      <c r="CJV43" s="164"/>
      <c r="CJW43" s="164"/>
      <c r="CJX43" s="164"/>
      <c r="CJY43" s="164"/>
      <c r="CJZ43" s="164"/>
      <c r="CKA43" s="164"/>
      <c r="CKB43" s="164"/>
      <c r="CKC43" s="164"/>
      <c r="CKD43" s="164"/>
      <c r="CKE43" s="164"/>
      <c r="CKF43" s="164"/>
      <c r="CKG43" s="164"/>
      <c r="CKH43" s="164"/>
      <c r="CKI43" s="164"/>
      <c r="CKJ43" s="164"/>
      <c r="CKK43" s="164"/>
      <c r="CKL43" s="164"/>
      <c r="CKM43" s="164"/>
      <c r="CKN43" s="164"/>
      <c r="CKO43" s="164"/>
      <c r="CKP43" s="164"/>
      <c r="CKQ43" s="164"/>
      <c r="CKR43" s="164"/>
      <c r="CKS43" s="164"/>
      <c r="CKT43" s="164"/>
      <c r="CKU43" s="164"/>
      <c r="CKV43" s="164"/>
      <c r="CKW43" s="164"/>
      <c r="CKX43" s="164"/>
      <c r="CKY43" s="164"/>
      <c r="CKZ43" s="164"/>
      <c r="CLA43" s="164"/>
      <c r="CLB43" s="164"/>
      <c r="CLC43" s="164"/>
      <c r="CLD43" s="164"/>
      <c r="CLE43" s="164"/>
      <c r="CLF43" s="164"/>
      <c r="CLG43" s="164"/>
      <c r="CLH43" s="164"/>
      <c r="CLI43" s="164"/>
      <c r="CLJ43" s="164"/>
      <c r="CLK43" s="164"/>
      <c r="CLL43" s="164"/>
      <c r="CLM43" s="164"/>
      <c r="CLN43" s="164"/>
      <c r="CLO43" s="164"/>
      <c r="CLP43" s="164"/>
      <c r="CLQ43" s="164"/>
      <c r="CLR43" s="164"/>
      <c r="CLS43" s="164"/>
      <c r="CLT43" s="164"/>
      <c r="CLU43" s="164"/>
      <c r="CLV43" s="164"/>
      <c r="CLW43" s="164"/>
      <c r="CLX43" s="164"/>
      <c r="CLY43" s="164"/>
      <c r="CLZ43" s="164"/>
      <c r="CMA43" s="164"/>
      <c r="CMB43" s="164"/>
      <c r="CMC43" s="164"/>
      <c r="CMD43" s="164"/>
      <c r="CME43" s="164"/>
      <c r="CMF43" s="164"/>
      <c r="CMG43" s="164"/>
      <c r="CMH43" s="164"/>
      <c r="CMI43" s="164"/>
      <c r="CMJ43" s="164"/>
      <c r="CMK43" s="164"/>
      <c r="CML43" s="164"/>
      <c r="CMM43" s="164"/>
      <c r="CMN43" s="164"/>
      <c r="CMO43" s="164"/>
      <c r="CMP43" s="164"/>
      <c r="CMQ43" s="164"/>
      <c r="CMR43" s="164"/>
      <c r="CMS43" s="164"/>
      <c r="CMT43" s="164"/>
      <c r="CMU43" s="164"/>
      <c r="CMV43" s="164"/>
      <c r="CMW43" s="164"/>
      <c r="CMX43" s="164"/>
      <c r="CMY43" s="164"/>
      <c r="CMZ43" s="164"/>
      <c r="CNA43" s="164"/>
      <c r="CNB43" s="164"/>
      <c r="CNC43" s="164"/>
      <c r="CND43" s="164"/>
      <c r="CNE43" s="164"/>
      <c r="CNF43" s="164"/>
      <c r="CNG43" s="164"/>
      <c r="CNH43" s="164"/>
      <c r="CNI43" s="164"/>
      <c r="CNJ43" s="164"/>
      <c r="CNK43" s="164"/>
      <c r="CNL43" s="164"/>
      <c r="CNM43" s="164"/>
      <c r="CNN43" s="164"/>
      <c r="CNO43" s="164"/>
      <c r="CNP43" s="164"/>
      <c r="CNQ43" s="164"/>
      <c r="CNR43" s="164"/>
      <c r="CNS43" s="164"/>
      <c r="CNT43" s="164"/>
      <c r="CNU43" s="164"/>
      <c r="CNV43" s="164"/>
      <c r="CNW43" s="164"/>
      <c r="CNX43" s="164"/>
      <c r="CNY43" s="164"/>
      <c r="CNZ43" s="164"/>
      <c r="COA43" s="164"/>
      <c r="COB43" s="164"/>
      <c r="COC43" s="164"/>
      <c r="COD43" s="164"/>
      <c r="COE43" s="164"/>
      <c r="COF43" s="164"/>
      <c r="COG43" s="164"/>
      <c r="COH43" s="164"/>
      <c r="COI43" s="164"/>
      <c r="COJ43" s="164"/>
      <c r="COK43" s="164"/>
      <c r="COL43" s="164"/>
      <c r="COM43" s="164"/>
      <c r="CON43" s="164"/>
      <c r="COO43" s="164"/>
      <c r="COP43" s="164"/>
      <c r="COQ43" s="164"/>
      <c r="COR43" s="164"/>
      <c r="COS43" s="164"/>
      <c r="COT43" s="164"/>
      <c r="COU43" s="164"/>
      <c r="COV43" s="164"/>
      <c r="COW43" s="164"/>
      <c r="COX43" s="164"/>
      <c r="COY43" s="164"/>
      <c r="COZ43" s="164"/>
      <c r="CPA43" s="164"/>
      <c r="CPB43" s="164"/>
      <c r="CPC43" s="164"/>
      <c r="CPD43" s="164"/>
      <c r="CPE43" s="164"/>
      <c r="CPF43" s="164"/>
      <c r="CPG43" s="164"/>
      <c r="CPH43" s="164"/>
      <c r="CPI43" s="164"/>
      <c r="CPJ43" s="164"/>
      <c r="CPK43" s="164"/>
      <c r="CPL43" s="164"/>
      <c r="CPM43" s="164"/>
      <c r="CPN43" s="164"/>
      <c r="CPO43" s="164"/>
      <c r="CPP43" s="164"/>
      <c r="CPQ43" s="164"/>
      <c r="CPR43" s="164"/>
      <c r="CPS43" s="164"/>
      <c r="CPT43" s="164"/>
      <c r="CPU43" s="164"/>
      <c r="CPV43" s="164"/>
      <c r="CPW43" s="164"/>
      <c r="CPX43" s="164"/>
      <c r="CPY43" s="164"/>
      <c r="CPZ43" s="164"/>
      <c r="CQA43" s="164"/>
      <c r="CQB43" s="164"/>
      <c r="CQC43" s="164"/>
      <c r="CQD43" s="164"/>
      <c r="CQE43" s="164"/>
      <c r="CQF43" s="164"/>
      <c r="CQG43" s="164"/>
      <c r="CQH43" s="164"/>
      <c r="CQI43" s="164"/>
      <c r="CQJ43" s="164"/>
      <c r="CQK43" s="164"/>
      <c r="CQL43" s="164"/>
      <c r="CQM43" s="164"/>
      <c r="CQN43" s="164"/>
      <c r="CQO43" s="164"/>
      <c r="CQP43" s="164"/>
      <c r="CQQ43" s="164"/>
      <c r="CQR43" s="164"/>
      <c r="CQS43" s="164"/>
      <c r="CQT43" s="164"/>
      <c r="CQU43" s="164"/>
      <c r="CQV43" s="164"/>
      <c r="CQW43" s="164"/>
      <c r="CQX43" s="164"/>
      <c r="CQY43" s="164"/>
      <c r="CQZ43" s="164"/>
      <c r="CRA43" s="164"/>
      <c r="CRB43" s="164"/>
      <c r="CRC43" s="164"/>
      <c r="CRD43" s="164"/>
      <c r="CRE43" s="164"/>
      <c r="CRF43" s="164"/>
      <c r="CRG43" s="164"/>
      <c r="CRH43" s="164"/>
      <c r="CRI43" s="164"/>
      <c r="CRJ43" s="164"/>
      <c r="CRK43" s="164"/>
      <c r="CRL43" s="164"/>
      <c r="CRM43" s="164"/>
      <c r="CRN43" s="164"/>
      <c r="CRO43" s="164"/>
      <c r="CRP43" s="164"/>
      <c r="CRQ43" s="164"/>
      <c r="CRR43" s="164"/>
      <c r="CRS43" s="164"/>
      <c r="CRT43" s="164"/>
      <c r="CRU43" s="164"/>
      <c r="CRV43" s="164"/>
      <c r="CRW43" s="164"/>
      <c r="CRX43" s="164"/>
      <c r="CRY43" s="164"/>
      <c r="CRZ43" s="164"/>
      <c r="CSA43" s="164"/>
      <c r="CSB43" s="164"/>
      <c r="CSC43" s="164"/>
      <c r="CSD43" s="164"/>
      <c r="CSE43" s="164"/>
      <c r="CSF43" s="164"/>
      <c r="CSG43" s="164"/>
      <c r="CSH43" s="164"/>
      <c r="CSI43" s="164"/>
      <c r="CSJ43" s="164"/>
      <c r="CSK43" s="164"/>
      <c r="CSL43" s="164"/>
      <c r="CSM43" s="164"/>
      <c r="CSN43" s="164"/>
      <c r="CSO43" s="164"/>
      <c r="CSP43" s="164"/>
      <c r="CSQ43" s="164"/>
      <c r="CSR43" s="164"/>
      <c r="CSS43" s="164"/>
      <c r="CST43" s="164"/>
      <c r="CSU43" s="164"/>
      <c r="CSV43" s="164"/>
      <c r="CSW43" s="164"/>
      <c r="CSX43" s="164"/>
      <c r="CSY43" s="164"/>
      <c r="CSZ43" s="164"/>
      <c r="CTA43" s="164"/>
      <c r="CTB43" s="164"/>
      <c r="CTC43" s="164"/>
      <c r="CTD43" s="164"/>
      <c r="CTE43" s="164"/>
      <c r="CTF43" s="164"/>
      <c r="CTG43" s="164"/>
      <c r="CTH43" s="164"/>
      <c r="CTI43" s="164"/>
      <c r="CTJ43" s="164"/>
      <c r="CTK43" s="164"/>
      <c r="CTL43" s="164"/>
      <c r="CTM43" s="164"/>
      <c r="CTN43" s="164"/>
      <c r="CTO43" s="164"/>
      <c r="CTP43" s="164"/>
      <c r="CTQ43" s="164"/>
      <c r="CTR43" s="164"/>
      <c r="CTS43" s="164"/>
      <c r="CTT43" s="164"/>
      <c r="CTU43" s="164"/>
      <c r="CTV43" s="164"/>
      <c r="CTW43" s="164"/>
      <c r="CTX43" s="164"/>
      <c r="CTY43" s="164"/>
      <c r="CTZ43" s="164"/>
      <c r="CUA43" s="164"/>
      <c r="CUB43" s="164"/>
      <c r="CUC43" s="164"/>
      <c r="CUD43" s="164"/>
      <c r="CUE43" s="164"/>
      <c r="CUF43" s="164"/>
      <c r="CUG43" s="164"/>
      <c r="CUH43" s="164"/>
      <c r="CUI43" s="164"/>
      <c r="CUJ43" s="164"/>
      <c r="CUK43" s="164"/>
      <c r="CUL43" s="164"/>
      <c r="CUM43" s="164"/>
      <c r="CUN43" s="164"/>
      <c r="CUO43" s="164"/>
      <c r="CUP43" s="164"/>
      <c r="CUQ43" s="164"/>
      <c r="CUR43" s="164"/>
      <c r="CUS43" s="164"/>
      <c r="CUT43" s="164"/>
      <c r="CUU43" s="164"/>
      <c r="CUV43" s="164"/>
      <c r="CUW43" s="164"/>
      <c r="CUX43" s="164"/>
      <c r="CUY43" s="164"/>
      <c r="CUZ43" s="164"/>
      <c r="CVA43" s="164"/>
      <c r="CVB43" s="164"/>
      <c r="CVC43" s="164"/>
      <c r="CVD43" s="164"/>
      <c r="CVE43" s="164"/>
      <c r="CVF43" s="164"/>
      <c r="CVG43" s="164"/>
      <c r="CVH43" s="164"/>
      <c r="CVI43" s="164"/>
      <c r="CVJ43" s="164"/>
      <c r="CVK43" s="164"/>
      <c r="CVL43" s="164"/>
      <c r="CVM43" s="164"/>
      <c r="CVN43" s="164"/>
      <c r="CVO43" s="164"/>
      <c r="CVP43" s="164"/>
      <c r="CVQ43" s="164"/>
      <c r="CVR43" s="164"/>
      <c r="CVS43" s="164"/>
      <c r="CVT43" s="164"/>
      <c r="CVU43" s="164"/>
      <c r="CVV43" s="164"/>
      <c r="CVW43" s="164"/>
      <c r="CVX43" s="164"/>
      <c r="CVY43" s="164"/>
      <c r="CVZ43" s="164"/>
      <c r="CWA43" s="164"/>
      <c r="CWB43" s="164"/>
      <c r="CWC43" s="164"/>
      <c r="CWD43" s="164"/>
      <c r="CWE43" s="164"/>
      <c r="CWF43" s="164"/>
      <c r="CWG43" s="164"/>
      <c r="CWH43" s="164"/>
      <c r="CWI43" s="164"/>
      <c r="CWJ43" s="164"/>
      <c r="CWK43" s="164"/>
      <c r="CWL43" s="164"/>
      <c r="CWM43" s="164"/>
      <c r="CWN43" s="164"/>
      <c r="CWO43" s="164"/>
      <c r="CWP43" s="164"/>
      <c r="CWQ43" s="164"/>
      <c r="CWR43" s="164"/>
      <c r="CWS43" s="164"/>
      <c r="CWT43" s="164"/>
      <c r="CWU43" s="164"/>
      <c r="CWV43" s="164"/>
      <c r="CWW43" s="164"/>
      <c r="CWX43" s="164"/>
      <c r="CWY43" s="164"/>
      <c r="CWZ43" s="164"/>
      <c r="CXA43" s="164"/>
      <c r="CXB43" s="164"/>
      <c r="CXC43" s="164"/>
      <c r="CXD43" s="164"/>
      <c r="CXE43" s="164"/>
      <c r="CXF43" s="164"/>
      <c r="CXG43" s="164"/>
      <c r="CXH43" s="164"/>
      <c r="CXI43" s="164"/>
      <c r="CXJ43" s="164"/>
      <c r="CXK43" s="164"/>
      <c r="CXL43" s="164"/>
      <c r="CXM43" s="164"/>
      <c r="CXN43" s="164"/>
      <c r="CXO43" s="164"/>
      <c r="CXP43" s="164"/>
      <c r="CXQ43" s="164"/>
      <c r="CXR43" s="164"/>
      <c r="CXS43" s="164"/>
      <c r="CXT43" s="164"/>
      <c r="CXU43" s="164"/>
      <c r="CXV43" s="164"/>
      <c r="CXW43" s="164"/>
      <c r="CXX43" s="164"/>
      <c r="CXY43" s="164"/>
      <c r="CXZ43" s="164"/>
      <c r="CYA43" s="164"/>
      <c r="CYB43" s="164"/>
      <c r="CYC43" s="164"/>
      <c r="CYD43" s="164"/>
      <c r="CYE43" s="164"/>
      <c r="CYF43" s="164"/>
      <c r="CYG43" s="164"/>
      <c r="CYH43" s="164"/>
      <c r="CYI43" s="164"/>
      <c r="CYJ43" s="164"/>
      <c r="CYK43" s="164"/>
      <c r="CYL43" s="164"/>
      <c r="CYM43" s="164"/>
      <c r="CYN43" s="164"/>
      <c r="CYO43" s="164"/>
      <c r="CYP43" s="164"/>
      <c r="CYQ43" s="164"/>
      <c r="CYR43" s="164"/>
      <c r="CYS43" s="164"/>
      <c r="CYT43" s="164"/>
      <c r="CYU43" s="164"/>
      <c r="CYV43" s="164"/>
      <c r="CYW43" s="164"/>
      <c r="CYX43" s="164"/>
      <c r="CYY43" s="164"/>
      <c r="CYZ43" s="164"/>
      <c r="CZA43" s="164"/>
      <c r="CZB43" s="164"/>
      <c r="CZC43" s="164"/>
      <c r="CZD43" s="164"/>
      <c r="CZE43" s="164"/>
      <c r="CZF43" s="164"/>
      <c r="CZG43" s="164"/>
      <c r="CZH43" s="164"/>
      <c r="CZI43" s="164"/>
      <c r="CZJ43" s="164"/>
      <c r="CZK43" s="164"/>
      <c r="CZL43" s="164"/>
      <c r="CZM43" s="164"/>
      <c r="CZN43" s="164"/>
      <c r="CZO43" s="164"/>
      <c r="CZP43" s="164"/>
      <c r="CZQ43" s="164"/>
      <c r="CZR43" s="164"/>
      <c r="CZS43" s="164"/>
      <c r="CZT43" s="164"/>
      <c r="CZU43" s="164"/>
      <c r="CZV43" s="164"/>
      <c r="CZW43" s="164"/>
      <c r="CZX43" s="164"/>
      <c r="CZY43" s="164"/>
      <c r="CZZ43" s="164"/>
      <c r="DAA43" s="164"/>
      <c r="DAB43" s="164"/>
      <c r="DAC43" s="164"/>
      <c r="DAD43" s="164"/>
      <c r="DAE43" s="164"/>
      <c r="DAF43" s="164"/>
      <c r="DAG43" s="164"/>
      <c r="DAH43" s="164"/>
      <c r="DAI43" s="164"/>
      <c r="DAJ43" s="164"/>
      <c r="DAK43" s="164"/>
      <c r="DAL43" s="164"/>
      <c r="DAM43" s="164"/>
      <c r="DAN43" s="164"/>
      <c r="DAO43" s="164"/>
      <c r="DAP43" s="164"/>
      <c r="DAQ43" s="164"/>
      <c r="DAR43" s="164"/>
      <c r="DAS43" s="164"/>
      <c r="DAT43" s="164"/>
      <c r="DAU43" s="164"/>
      <c r="DAV43" s="164"/>
      <c r="DAW43" s="164"/>
      <c r="DAX43" s="164"/>
      <c r="DAY43" s="164"/>
      <c r="DAZ43" s="164"/>
      <c r="DBA43" s="164"/>
      <c r="DBB43" s="164"/>
      <c r="DBC43" s="164"/>
      <c r="DBD43" s="164"/>
      <c r="DBE43" s="164"/>
      <c r="DBF43" s="164"/>
      <c r="DBG43" s="164"/>
      <c r="DBH43" s="164"/>
      <c r="DBI43" s="164"/>
      <c r="DBJ43" s="164"/>
      <c r="DBK43" s="164"/>
      <c r="DBL43" s="164"/>
      <c r="DBM43" s="164"/>
      <c r="DBN43" s="164"/>
      <c r="DBO43" s="164"/>
      <c r="DBP43" s="164"/>
      <c r="DBQ43" s="164"/>
      <c r="DBR43" s="164"/>
      <c r="DBS43" s="164"/>
      <c r="DBT43" s="164"/>
      <c r="DBU43" s="164"/>
      <c r="DBV43" s="164"/>
      <c r="DBW43" s="164"/>
      <c r="DBX43" s="164"/>
      <c r="DBY43" s="164"/>
      <c r="DBZ43" s="164"/>
      <c r="DCA43" s="164"/>
      <c r="DCB43" s="164"/>
      <c r="DCC43" s="164"/>
      <c r="DCD43" s="164"/>
      <c r="DCE43" s="164"/>
      <c r="DCF43" s="164"/>
      <c r="DCG43" s="164"/>
      <c r="DCH43" s="164"/>
      <c r="DCI43" s="164"/>
      <c r="DCJ43" s="164"/>
      <c r="DCK43" s="164"/>
      <c r="DCL43" s="164"/>
      <c r="DCM43" s="164"/>
      <c r="DCN43" s="164"/>
      <c r="DCO43" s="164"/>
      <c r="DCP43" s="164"/>
      <c r="DCQ43" s="164"/>
      <c r="DCR43" s="164"/>
      <c r="DCS43" s="164"/>
      <c r="DCT43" s="164"/>
      <c r="DCU43" s="164"/>
      <c r="DCV43" s="164"/>
      <c r="DCW43" s="164"/>
      <c r="DCX43" s="164"/>
      <c r="DCY43" s="164"/>
      <c r="DCZ43" s="164"/>
      <c r="DDA43" s="164"/>
      <c r="DDB43" s="164"/>
      <c r="DDC43" s="164"/>
      <c r="DDD43" s="164"/>
      <c r="DDE43" s="164"/>
      <c r="DDF43" s="164"/>
      <c r="DDG43" s="164"/>
      <c r="DDH43" s="164"/>
      <c r="DDI43" s="164"/>
      <c r="DDJ43" s="164"/>
      <c r="DDK43" s="164"/>
      <c r="DDL43" s="164"/>
      <c r="DDM43" s="164"/>
      <c r="DDN43" s="164"/>
      <c r="DDO43" s="164"/>
      <c r="DDP43" s="164"/>
      <c r="DDQ43" s="164"/>
      <c r="DDR43" s="164"/>
      <c r="DDS43" s="164"/>
      <c r="DDT43" s="164"/>
      <c r="DDU43" s="164"/>
      <c r="DDV43" s="164"/>
      <c r="DDW43" s="164"/>
      <c r="DDX43" s="164"/>
      <c r="DDY43" s="164"/>
      <c r="DDZ43" s="164"/>
      <c r="DEA43" s="164"/>
      <c r="DEB43" s="164"/>
      <c r="DEC43" s="164"/>
      <c r="DED43" s="164"/>
      <c r="DEE43" s="164"/>
      <c r="DEF43" s="164"/>
      <c r="DEG43" s="164"/>
      <c r="DEH43" s="164"/>
      <c r="DEI43" s="164"/>
      <c r="DEJ43" s="164"/>
      <c r="DEK43" s="164"/>
      <c r="DEL43" s="164"/>
      <c r="DEM43" s="164"/>
      <c r="DEN43" s="164"/>
      <c r="DEO43" s="164"/>
      <c r="DEP43" s="164"/>
      <c r="DEQ43" s="164"/>
      <c r="DER43" s="164"/>
      <c r="DES43" s="164"/>
      <c r="DET43" s="164"/>
      <c r="DEU43" s="164"/>
      <c r="DEV43" s="164"/>
      <c r="DEW43" s="164"/>
      <c r="DEX43" s="164"/>
      <c r="DEY43" s="164"/>
      <c r="DEZ43" s="164"/>
      <c r="DFA43" s="164"/>
      <c r="DFB43" s="164"/>
      <c r="DFC43" s="164"/>
      <c r="DFD43" s="164"/>
      <c r="DFE43" s="164"/>
      <c r="DFF43" s="164"/>
      <c r="DFG43" s="164"/>
      <c r="DFH43" s="164"/>
      <c r="DFI43" s="164"/>
      <c r="DFJ43" s="164"/>
      <c r="DFK43" s="164"/>
      <c r="DFL43" s="164"/>
      <c r="DFM43" s="164"/>
      <c r="DFN43" s="164"/>
      <c r="DFO43" s="164"/>
      <c r="DFP43" s="164"/>
      <c r="DFQ43" s="164"/>
      <c r="DFR43" s="164"/>
      <c r="DFS43" s="164"/>
      <c r="DFT43" s="164"/>
      <c r="DFU43" s="164"/>
      <c r="DFV43" s="164"/>
      <c r="DFW43" s="164"/>
      <c r="DFX43" s="164"/>
      <c r="DFY43" s="164"/>
      <c r="DFZ43" s="164"/>
      <c r="DGA43" s="164"/>
      <c r="DGB43" s="164"/>
      <c r="DGC43" s="164"/>
      <c r="DGD43" s="164"/>
      <c r="DGE43" s="164"/>
      <c r="DGF43" s="164"/>
      <c r="DGG43" s="164"/>
      <c r="DGH43" s="164"/>
      <c r="DGI43" s="164"/>
      <c r="DGJ43" s="164"/>
      <c r="DGK43" s="164"/>
      <c r="DGL43" s="164"/>
      <c r="DGM43" s="164"/>
      <c r="DGN43" s="164"/>
      <c r="DGO43" s="164"/>
      <c r="DGP43" s="164"/>
      <c r="DGQ43" s="164"/>
      <c r="DGR43" s="164"/>
      <c r="DGS43" s="164"/>
      <c r="DGT43" s="164"/>
      <c r="DGU43" s="164"/>
      <c r="DGV43" s="164"/>
      <c r="DGW43" s="164"/>
      <c r="DGX43" s="164"/>
      <c r="DGY43" s="164"/>
      <c r="DGZ43" s="164"/>
      <c r="DHA43" s="164"/>
      <c r="DHB43" s="164"/>
      <c r="DHC43" s="164"/>
      <c r="DHD43" s="164"/>
      <c r="DHE43" s="164"/>
      <c r="DHF43" s="164"/>
      <c r="DHG43" s="164"/>
      <c r="DHH43" s="164"/>
      <c r="DHI43" s="164"/>
      <c r="DHJ43" s="164"/>
      <c r="DHK43" s="164"/>
      <c r="DHL43" s="164"/>
      <c r="DHM43" s="164"/>
      <c r="DHN43" s="164"/>
      <c r="DHO43" s="164"/>
      <c r="DHP43" s="164"/>
      <c r="DHQ43" s="164"/>
      <c r="DHR43" s="164"/>
      <c r="DHS43" s="164"/>
      <c r="DHT43" s="164"/>
      <c r="DHU43" s="164"/>
      <c r="DHV43" s="164"/>
      <c r="DHW43" s="164"/>
      <c r="DHX43" s="164"/>
      <c r="DHY43" s="164"/>
      <c r="DHZ43" s="164"/>
      <c r="DIA43" s="164"/>
      <c r="DIB43" s="164"/>
      <c r="DIC43" s="164"/>
      <c r="DID43" s="164"/>
      <c r="DIE43" s="164"/>
      <c r="DIF43" s="164"/>
      <c r="DIG43" s="164"/>
      <c r="DIH43" s="164"/>
      <c r="DII43" s="164"/>
      <c r="DIJ43" s="164"/>
      <c r="DIK43" s="164"/>
      <c r="DIL43" s="164"/>
      <c r="DIM43" s="164"/>
      <c r="DIN43" s="164"/>
      <c r="DIO43" s="164"/>
      <c r="DIP43" s="164"/>
      <c r="DIQ43" s="164"/>
      <c r="DIR43" s="164"/>
      <c r="DIS43" s="164"/>
      <c r="DIT43" s="164"/>
      <c r="DIU43" s="164"/>
      <c r="DIV43" s="164"/>
      <c r="DIW43" s="164"/>
      <c r="DIX43" s="164"/>
      <c r="DIY43" s="164"/>
      <c r="DIZ43" s="164"/>
      <c r="DJA43" s="164"/>
      <c r="DJB43" s="164"/>
      <c r="DJC43" s="164"/>
      <c r="DJD43" s="164"/>
      <c r="DJE43" s="164"/>
      <c r="DJF43" s="164"/>
      <c r="DJG43" s="164"/>
      <c r="DJH43" s="164"/>
      <c r="DJI43" s="164"/>
      <c r="DJJ43" s="164"/>
      <c r="DJK43" s="164"/>
      <c r="DJL43" s="164"/>
      <c r="DJM43" s="164"/>
      <c r="DJN43" s="164"/>
      <c r="DJO43" s="164"/>
      <c r="DJP43" s="164"/>
      <c r="DJQ43" s="164"/>
      <c r="DJR43" s="164"/>
      <c r="DJS43" s="164"/>
      <c r="DJT43" s="164"/>
      <c r="DJU43" s="164"/>
      <c r="DJV43" s="164"/>
      <c r="DJW43" s="164"/>
      <c r="DJX43" s="164"/>
      <c r="DJY43" s="164"/>
      <c r="DJZ43" s="164"/>
      <c r="DKA43" s="164"/>
      <c r="DKB43" s="164"/>
      <c r="DKC43" s="164"/>
      <c r="DKD43" s="164"/>
      <c r="DKE43" s="164"/>
      <c r="DKF43" s="164"/>
      <c r="DKG43" s="164"/>
      <c r="DKH43" s="164"/>
      <c r="DKI43" s="164"/>
      <c r="DKJ43" s="164"/>
      <c r="DKK43" s="164"/>
      <c r="DKL43" s="164"/>
      <c r="DKM43" s="164"/>
      <c r="DKN43" s="164"/>
      <c r="DKO43" s="164"/>
      <c r="DKP43" s="164"/>
      <c r="DKQ43" s="164"/>
      <c r="DKR43" s="164"/>
      <c r="DKS43" s="164"/>
      <c r="DKT43" s="164"/>
      <c r="DKU43" s="164"/>
      <c r="DKV43" s="164"/>
      <c r="DKW43" s="164"/>
      <c r="DKX43" s="164"/>
      <c r="DKY43" s="164"/>
      <c r="DKZ43" s="164"/>
      <c r="DLA43" s="164"/>
      <c r="DLB43" s="164"/>
      <c r="DLC43" s="164"/>
      <c r="DLD43" s="164"/>
      <c r="DLE43" s="164"/>
      <c r="DLF43" s="164"/>
      <c r="DLG43" s="164"/>
      <c r="DLH43" s="164"/>
      <c r="DLI43" s="164"/>
      <c r="DLJ43" s="164"/>
      <c r="DLK43" s="164"/>
      <c r="DLL43" s="164"/>
      <c r="DLM43" s="164"/>
      <c r="DLN43" s="164"/>
      <c r="DLO43" s="164"/>
      <c r="DLP43" s="164"/>
      <c r="DLQ43" s="164"/>
      <c r="DLR43" s="164"/>
      <c r="DLS43" s="164"/>
      <c r="DLT43" s="164"/>
      <c r="DLU43" s="164"/>
      <c r="DLV43" s="164"/>
      <c r="DLW43" s="164"/>
      <c r="DLX43" s="164"/>
      <c r="DLY43" s="164"/>
      <c r="DLZ43" s="164"/>
      <c r="DMA43" s="164"/>
      <c r="DMB43" s="164"/>
      <c r="DMC43" s="164"/>
      <c r="DMD43" s="164"/>
      <c r="DME43" s="164"/>
      <c r="DMF43" s="164"/>
      <c r="DMG43" s="164"/>
      <c r="DMH43" s="164"/>
      <c r="DMI43" s="164"/>
      <c r="DMJ43" s="164"/>
      <c r="DMK43" s="164"/>
      <c r="DML43" s="164"/>
      <c r="DMM43" s="164"/>
      <c r="DMN43" s="164"/>
      <c r="DMO43" s="164"/>
      <c r="DMP43" s="164"/>
      <c r="DMQ43" s="164"/>
      <c r="DMR43" s="164"/>
      <c r="DMS43" s="164"/>
      <c r="DMT43" s="164"/>
      <c r="DMU43" s="164"/>
      <c r="DMV43" s="164"/>
      <c r="DMW43" s="164"/>
      <c r="DMX43" s="164"/>
      <c r="DMY43" s="164"/>
      <c r="DMZ43" s="164"/>
      <c r="DNA43" s="164"/>
      <c r="DNB43" s="164"/>
      <c r="DNC43" s="164"/>
      <c r="DND43" s="164"/>
      <c r="DNE43" s="164"/>
      <c r="DNF43" s="164"/>
      <c r="DNG43" s="164"/>
      <c r="DNH43" s="164"/>
      <c r="DNI43" s="164"/>
      <c r="DNJ43" s="164"/>
      <c r="DNK43" s="164"/>
      <c r="DNL43" s="164"/>
      <c r="DNM43" s="164"/>
      <c r="DNN43" s="164"/>
      <c r="DNO43" s="164"/>
      <c r="DNP43" s="164"/>
      <c r="DNQ43" s="164"/>
      <c r="DNR43" s="164"/>
      <c r="DNS43" s="164"/>
      <c r="DNT43" s="164"/>
      <c r="DNU43" s="164"/>
      <c r="DNV43" s="164"/>
      <c r="DNW43" s="164"/>
      <c r="DNX43" s="164"/>
      <c r="DNY43" s="164"/>
      <c r="DNZ43" s="164"/>
      <c r="DOA43" s="164"/>
      <c r="DOB43" s="164"/>
      <c r="DOC43" s="164"/>
      <c r="DOD43" s="164"/>
      <c r="DOE43" s="164"/>
      <c r="DOF43" s="164"/>
      <c r="DOG43" s="164"/>
      <c r="DOH43" s="164"/>
      <c r="DOI43" s="164"/>
      <c r="DOJ43" s="164"/>
      <c r="DOK43" s="164"/>
      <c r="DOL43" s="164"/>
      <c r="DOM43" s="164"/>
      <c r="DON43" s="164"/>
      <c r="DOO43" s="164"/>
      <c r="DOP43" s="164"/>
      <c r="DOQ43" s="164"/>
      <c r="DOR43" s="164"/>
      <c r="DOS43" s="164"/>
      <c r="DOT43" s="164"/>
      <c r="DOU43" s="164"/>
      <c r="DOV43" s="164"/>
      <c r="DOW43" s="164"/>
      <c r="DOX43" s="164"/>
      <c r="DOY43" s="164"/>
      <c r="DOZ43" s="164"/>
      <c r="DPA43" s="164"/>
      <c r="DPB43" s="164"/>
      <c r="DPC43" s="164"/>
      <c r="DPD43" s="164"/>
      <c r="DPE43" s="164"/>
      <c r="DPF43" s="164"/>
      <c r="DPG43" s="164"/>
      <c r="DPH43" s="164"/>
      <c r="DPI43" s="164"/>
      <c r="DPJ43" s="164"/>
      <c r="DPK43" s="164"/>
      <c r="DPL43" s="164"/>
      <c r="DPM43" s="164"/>
      <c r="DPN43" s="164"/>
      <c r="DPO43" s="164"/>
      <c r="DPP43" s="164"/>
      <c r="DPQ43" s="164"/>
      <c r="DPR43" s="164"/>
      <c r="DPS43" s="164"/>
      <c r="DPT43" s="164"/>
      <c r="DPU43" s="164"/>
      <c r="DPV43" s="164"/>
      <c r="DPW43" s="164"/>
      <c r="DPX43" s="164"/>
      <c r="DPY43" s="164"/>
      <c r="DPZ43" s="164"/>
      <c r="DQA43" s="164"/>
      <c r="DQB43" s="164"/>
      <c r="DQC43" s="164"/>
      <c r="DQD43" s="164"/>
      <c r="DQE43" s="164"/>
      <c r="DQF43" s="164"/>
      <c r="DQG43" s="164"/>
      <c r="DQH43" s="164"/>
      <c r="DQI43" s="164"/>
      <c r="DQJ43" s="164"/>
      <c r="DQK43" s="164"/>
      <c r="DQL43" s="164"/>
      <c r="DQM43" s="164"/>
      <c r="DQN43" s="164"/>
      <c r="DQO43" s="164"/>
      <c r="DQP43" s="164"/>
      <c r="DQQ43" s="164"/>
      <c r="DQR43" s="164"/>
      <c r="DQS43" s="164"/>
      <c r="DQT43" s="164"/>
      <c r="DQU43" s="164"/>
      <c r="DQV43" s="164"/>
      <c r="DQW43" s="164"/>
      <c r="DQX43" s="164"/>
      <c r="DQY43" s="164"/>
      <c r="DQZ43" s="164"/>
      <c r="DRA43" s="164"/>
      <c r="DRB43" s="164"/>
      <c r="DRC43" s="164"/>
      <c r="DRD43" s="164"/>
      <c r="DRE43" s="164"/>
      <c r="DRF43" s="164"/>
      <c r="DRG43" s="164"/>
      <c r="DRH43" s="164"/>
      <c r="DRI43" s="164"/>
      <c r="DRJ43" s="164"/>
      <c r="DRK43" s="164"/>
      <c r="DRL43" s="164"/>
      <c r="DRM43" s="164"/>
      <c r="DRN43" s="164"/>
      <c r="DRO43" s="164"/>
      <c r="DRP43" s="164"/>
      <c r="DRQ43" s="164"/>
      <c r="DRR43" s="164"/>
      <c r="DRS43" s="164"/>
      <c r="DRT43" s="164"/>
      <c r="DRU43" s="164"/>
      <c r="DRV43" s="164"/>
      <c r="DRW43" s="164"/>
      <c r="DRX43" s="164"/>
      <c r="DRY43" s="164"/>
      <c r="DRZ43" s="164"/>
      <c r="DSA43" s="164"/>
      <c r="DSB43" s="164"/>
      <c r="DSC43" s="164"/>
      <c r="DSD43" s="164"/>
      <c r="DSE43" s="164"/>
      <c r="DSF43" s="164"/>
      <c r="DSG43" s="164"/>
      <c r="DSH43" s="164"/>
      <c r="DSI43" s="164"/>
      <c r="DSJ43" s="164"/>
      <c r="DSK43" s="164"/>
      <c r="DSL43" s="164"/>
      <c r="DSM43" s="164"/>
      <c r="DSN43" s="164"/>
      <c r="DSO43" s="164"/>
      <c r="DSP43" s="164"/>
      <c r="DSQ43" s="164"/>
      <c r="DSR43" s="164"/>
      <c r="DSS43" s="164"/>
      <c r="DST43" s="164"/>
      <c r="DSU43" s="164"/>
      <c r="DSV43" s="164"/>
      <c r="DSW43" s="164"/>
      <c r="DSX43" s="164"/>
      <c r="DSY43" s="164"/>
      <c r="DSZ43" s="164"/>
      <c r="DTA43" s="164"/>
      <c r="DTB43" s="164"/>
      <c r="DTC43" s="164"/>
      <c r="DTD43" s="164"/>
      <c r="DTE43" s="164"/>
      <c r="DTF43" s="164"/>
      <c r="DTG43" s="164"/>
      <c r="DTH43" s="164"/>
      <c r="DTI43" s="164"/>
      <c r="DTJ43" s="164"/>
      <c r="DTK43" s="164"/>
      <c r="DTL43" s="164"/>
      <c r="DTM43" s="164"/>
      <c r="DTN43" s="164"/>
      <c r="DTO43" s="164"/>
      <c r="DTP43" s="164"/>
      <c r="DTQ43" s="164"/>
      <c r="DTR43" s="164"/>
      <c r="DTS43" s="164"/>
      <c r="DTT43" s="164"/>
      <c r="DTU43" s="164"/>
      <c r="DTV43" s="164"/>
      <c r="DTW43" s="164"/>
      <c r="DTX43" s="164"/>
      <c r="DTY43" s="164"/>
      <c r="DTZ43" s="164"/>
      <c r="DUA43" s="164"/>
      <c r="DUB43" s="164"/>
      <c r="DUC43" s="164"/>
      <c r="DUD43" s="164"/>
      <c r="DUE43" s="164"/>
      <c r="DUF43" s="164"/>
      <c r="DUG43" s="164"/>
      <c r="DUH43" s="164"/>
      <c r="DUI43" s="164"/>
      <c r="DUJ43" s="164"/>
      <c r="DUK43" s="164"/>
      <c r="DUL43" s="164"/>
      <c r="DUM43" s="164"/>
      <c r="DUN43" s="164"/>
      <c r="DUO43" s="164"/>
      <c r="DUP43" s="164"/>
      <c r="DUQ43" s="164"/>
      <c r="DUR43" s="164"/>
      <c r="DUS43" s="164"/>
      <c r="DUT43" s="164"/>
      <c r="DUU43" s="164"/>
      <c r="DUV43" s="164"/>
      <c r="DUW43" s="164"/>
      <c r="DUX43" s="164"/>
      <c r="DUY43" s="164"/>
      <c r="DUZ43" s="164"/>
      <c r="DVA43" s="164"/>
      <c r="DVB43" s="164"/>
      <c r="DVC43" s="164"/>
      <c r="DVD43" s="164"/>
      <c r="DVE43" s="164"/>
      <c r="DVF43" s="164"/>
      <c r="DVG43" s="164"/>
      <c r="DVH43" s="164"/>
      <c r="DVI43" s="164"/>
      <c r="DVJ43" s="164"/>
      <c r="DVK43" s="164"/>
      <c r="DVL43" s="164"/>
      <c r="DVM43" s="164"/>
      <c r="DVN43" s="164"/>
      <c r="DVO43" s="164"/>
      <c r="DVP43" s="164"/>
      <c r="DVQ43" s="164"/>
      <c r="DVR43" s="164"/>
      <c r="DVS43" s="164"/>
      <c r="DVT43" s="164"/>
      <c r="DVU43" s="164"/>
      <c r="DVV43" s="164"/>
      <c r="DVW43" s="164"/>
      <c r="DVX43" s="164"/>
      <c r="DVY43" s="164"/>
      <c r="DVZ43" s="164"/>
      <c r="DWA43" s="164"/>
      <c r="DWB43" s="164"/>
      <c r="DWC43" s="164"/>
      <c r="DWD43" s="164"/>
      <c r="DWE43" s="164"/>
      <c r="DWF43" s="164"/>
      <c r="DWG43" s="164"/>
      <c r="DWH43" s="164"/>
      <c r="DWI43" s="164"/>
      <c r="DWJ43" s="164"/>
      <c r="DWK43" s="164"/>
      <c r="DWL43" s="164"/>
      <c r="DWM43" s="164"/>
      <c r="DWN43" s="164"/>
      <c r="DWO43" s="164"/>
      <c r="DWP43" s="164"/>
      <c r="DWQ43" s="164"/>
      <c r="DWR43" s="164"/>
      <c r="DWS43" s="164"/>
      <c r="DWT43" s="164"/>
      <c r="DWU43" s="164"/>
      <c r="DWV43" s="164"/>
      <c r="DWW43" s="164"/>
      <c r="DWX43" s="164"/>
      <c r="DWY43" s="164"/>
      <c r="DWZ43" s="164"/>
      <c r="DXA43" s="164"/>
      <c r="DXB43" s="164"/>
      <c r="DXC43" s="164"/>
      <c r="DXD43" s="164"/>
      <c r="DXE43" s="164"/>
      <c r="DXF43" s="164"/>
      <c r="DXG43" s="164"/>
      <c r="DXH43" s="164"/>
      <c r="DXI43" s="164"/>
      <c r="DXJ43" s="164"/>
      <c r="DXK43" s="164"/>
      <c r="DXL43" s="164"/>
      <c r="DXM43" s="164"/>
      <c r="DXN43" s="164"/>
      <c r="DXO43" s="164"/>
      <c r="DXP43" s="164"/>
      <c r="DXQ43" s="164"/>
      <c r="DXR43" s="164"/>
      <c r="DXS43" s="164"/>
      <c r="DXT43" s="164"/>
      <c r="DXU43" s="164"/>
      <c r="DXV43" s="164"/>
      <c r="DXW43" s="164"/>
      <c r="DXX43" s="164"/>
      <c r="DXY43" s="164"/>
      <c r="DXZ43" s="164"/>
      <c r="DYA43" s="164"/>
      <c r="DYB43" s="164"/>
      <c r="DYC43" s="164"/>
      <c r="DYD43" s="164"/>
      <c r="DYE43" s="164"/>
      <c r="DYF43" s="164"/>
      <c r="DYG43" s="164"/>
      <c r="DYH43" s="164"/>
      <c r="DYI43" s="164"/>
      <c r="DYJ43" s="164"/>
      <c r="DYK43" s="164"/>
      <c r="DYL43" s="164"/>
      <c r="DYM43" s="164"/>
      <c r="DYN43" s="164"/>
      <c r="DYO43" s="164"/>
      <c r="DYP43" s="164"/>
      <c r="DYQ43" s="164"/>
      <c r="DYR43" s="164"/>
      <c r="DYS43" s="164"/>
      <c r="DYT43" s="164"/>
      <c r="DYU43" s="164"/>
      <c r="DYV43" s="164"/>
      <c r="DYW43" s="164"/>
      <c r="DYX43" s="164"/>
      <c r="DYY43" s="164"/>
      <c r="DYZ43" s="164"/>
      <c r="DZA43" s="164"/>
      <c r="DZB43" s="164"/>
      <c r="DZC43" s="164"/>
      <c r="DZD43" s="164"/>
      <c r="DZE43" s="164"/>
      <c r="DZF43" s="164"/>
      <c r="DZG43" s="164"/>
      <c r="DZH43" s="164"/>
      <c r="DZI43" s="164"/>
      <c r="DZJ43" s="164"/>
      <c r="DZK43" s="164"/>
      <c r="DZL43" s="164"/>
      <c r="DZM43" s="164"/>
      <c r="DZN43" s="164"/>
      <c r="DZO43" s="164"/>
      <c r="DZP43" s="164"/>
      <c r="DZQ43" s="164"/>
      <c r="DZR43" s="164"/>
      <c r="DZS43" s="164"/>
      <c r="DZT43" s="164"/>
      <c r="DZU43" s="164"/>
      <c r="DZV43" s="164"/>
      <c r="DZW43" s="164"/>
      <c r="DZX43" s="164"/>
      <c r="DZY43" s="164"/>
      <c r="DZZ43" s="164"/>
      <c r="EAA43" s="164"/>
      <c r="EAB43" s="164"/>
      <c r="EAC43" s="164"/>
      <c r="EAD43" s="164"/>
      <c r="EAE43" s="164"/>
      <c r="EAF43" s="164"/>
      <c r="EAG43" s="164"/>
      <c r="EAH43" s="164"/>
      <c r="EAI43" s="164"/>
      <c r="EAJ43" s="164"/>
      <c r="EAK43" s="164"/>
      <c r="EAL43" s="164"/>
      <c r="EAM43" s="164"/>
      <c r="EAN43" s="164"/>
      <c r="EAO43" s="164"/>
      <c r="EAP43" s="164"/>
      <c r="EAQ43" s="164"/>
      <c r="EAR43" s="164"/>
      <c r="EAS43" s="164"/>
      <c r="EAT43" s="164"/>
      <c r="EAU43" s="164"/>
      <c r="EAV43" s="164"/>
      <c r="EAW43" s="164"/>
      <c r="EAX43" s="164"/>
      <c r="EAY43" s="164"/>
      <c r="EAZ43" s="164"/>
      <c r="EBA43" s="164"/>
      <c r="EBB43" s="164"/>
      <c r="EBC43" s="164"/>
      <c r="EBD43" s="164"/>
      <c r="EBE43" s="164"/>
      <c r="EBF43" s="164"/>
      <c r="EBG43" s="164"/>
      <c r="EBH43" s="164"/>
      <c r="EBI43" s="164"/>
      <c r="EBJ43" s="164"/>
      <c r="EBK43" s="164"/>
      <c r="EBL43" s="164"/>
      <c r="EBM43" s="164"/>
      <c r="EBN43" s="164"/>
      <c r="EBO43" s="164"/>
      <c r="EBP43" s="164"/>
      <c r="EBQ43" s="164"/>
      <c r="EBR43" s="164"/>
      <c r="EBS43" s="164"/>
      <c r="EBT43" s="164"/>
      <c r="EBU43" s="164"/>
      <c r="EBV43" s="164"/>
      <c r="EBW43" s="164"/>
      <c r="EBX43" s="164"/>
      <c r="EBY43" s="164"/>
      <c r="EBZ43" s="164"/>
      <c r="ECA43" s="164"/>
      <c r="ECB43" s="164"/>
      <c r="ECC43" s="164"/>
      <c r="ECD43" s="164"/>
      <c r="ECE43" s="164"/>
      <c r="ECF43" s="164"/>
      <c r="ECG43" s="164"/>
      <c r="ECH43" s="164"/>
      <c r="ECI43" s="164"/>
      <c r="ECJ43" s="164"/>
      <c r="ECK43" s="164"/>
      <c r="ECL43" s="164"/>
      <c r="ECM43" s="164"/>
      <c r="ECN43" s="164"/>
      <c r="ECO43" s="164"/>
      <c r="ECP43" s="164"/>
      <c r="ECQ43" s="164"/>
      <c r="ECR43" s="164"/>
      <c r="ECS43" s="164"/>
      <c r="ECT43" s="164"/>
      <c r="ECU43" s="164"/>
      <c r="ECV43" s="164"/>
      <c r="ECW43" s="164"/>
      <c r="ECX43" s="164"/>
      <c r="ECY43" s="164"/>
      <c r="ECZ43" s="164"/>
      <c r="EDA43" s="164"/>
      <c r="EDB43" s="164"/>
      <c r="EDC43" s="164"/>
      <c r="EDD43" s="164"/>
      <c r="EDE43" s="164"/>
      <c r="EDF43" s="164"/>
      <c r="EDG43" s="164"/>
      <c r="EDH43" s="164"/>
      <c r="EDI43" s="164"/>
      <c r="EDJ43" s="164"/>
      <c r="EDK43" s="164"/>
      <c r="EDL43" s="164"/>
      <c r="EDM43" s="164"/>
      <c r="EDN43" s="164"/>
      <c r="EDO43" s="164"/>
      <c r="EDP43" s="164"/>
      <c r="EDQ43" s="164"/>
      <c r="EDR43" s="164"/>
      <c r="EDS43" s="164"/>
      <c r="EDT43" s="164"/>
      <c r="EDU43" s="164"/>
      <c r="EDV43" s="164"/>
      <c r="EDW43" s="164"/>
      <c r="EDX43" s="164"/>
      <c r="EDY43" s="164"/>
      <c r="EDZ43" s="164"/>
      <c r="EEA43" s="164"/>
      <c r="EEB43" s="164"/>
      <c r="EEC43" s="164"/>
      <c r="EED43" s="164"/>
      <c r="EEE43" s="164"/>
      <c r="EEF43" s="164"/>
      <c r="EEG43" s="164"/>
      <c r="EEH43" s="164"/>
      <c r="EEI43" s="164"/>
      <c r="EEJ43" s="164"/>
      <c r="EEK43" s="164"/>
      <c r="EEL43" s="164"/>
      <c r="EEM43" s="164"/>
      <c r="EEN43" s="164"/>
      <c r="EEO43" s="164"/>
      <c r="EEP43" s="164"/>
      <c r="EEQ43" s="164"/>
      <c r="EER43" s="164"/>
      <c r="EES43" s="164"/>
      <c r="EET43" s="164"/>
      <c r="EEU43" s="164"/>
      <c r="EEV43" s="164"/>
      <c r="EEW43" s="164"/>
      <c r="EEX43" s="164"/>
      <c r="EEY43" s="164"/>
      <c r="EEZ43" s="164"/>
      <c r="EFA43" s="164"/>
      <c r="EFB43" s="164"/>
      <c r="EFC43" s="164"/>
      <c r="EFD43" s="164"/>
      <c r="EFE43" s="164"/>
      <c r="EFF43" s="164"/>
      <c r="EFG43" s="164"/>
      <c r="EFH43" s="164"/>
      <c r="EFI43" s="164"/>
      <c r="EFJ43" s="164"/>
      <c r="EFK43" s="164"/>
      <c r="EFL43" s="164"/>
      <c r="EFM43" s="164"/>
      <c r="EFN43" s="164"/>
      <c r="EFO43" s="164"/>
      <c r="EFP43" s="164"/>
      <c r="EFQ43" s="164"/>
      <c r="EFR43" s="164"/>
      <c r="EFS43" s="164"/>
      <c r="EFT43" s="164"/>
      <c r="EFU43" s="164"/>
      <c r="EFV43" s="164"/>
      <c r="EFW43" s="164"/>
      <c r="EFX43" s="164"/>
      <c r="EFY43" s="164"/>
      <c r="EFZ43" s="164"/>
      <c r="EGA43" s="164"/>
      <c r="EGB43" s="164"/>
      <c r="EGC43" s="164"/>
      <c r="EGD43" s="164"/>
      <c r="EGE43" s="164"/>
      <c r="EGF43" s="164"/>
      <c r="EGG43" s="164"/>
      <c r="EGH43" s="164"/>
      <c r="EGI43" s="164"/>
      <c r="EGJ43" s="164"/>
      <c r="EGK43" s="164"/>
      <c r="EGL43" s="164"/>
      <c r="EGM43" s="164"/>
      <c r="EGN43" s="164"/>
      <c r="EGO43" s="164"/>
      <c r="EGP43" s="164"/>
      <c r="EGQ43" s="164"/>
      <c r="EGR43" s="164"/>
      <c r="EGS43" s="164"/>
      <c r="EGT43" s="164"/>
      <c r="EGU43" s="164"/>
      <c r="EGV43" s="164"/>
      <c r="EGW43" s="164"/>
      <c r="EGX43" s="164"/>
      <c r="EGY43" s="164"/>
      <c r="EGZ43" s="164"/>
      <c r="EHA43" s="164"/>
      <c r="EHB43" s="164"/>
      <c r="EHC43" s="164"/>
      <c r="EHD43" s="164"/>
      <c r="EHE43" s="164"/>
      <c r="EHF43" s="164"/>
      <c r="EHG43" s="164"/>
      <c r="EHH43" s="164"/>
      <c r="EHI43" s="164"/>
      <c r="EHJ43" s="164"/>
      <c r="EHK43" s="164"/>
      <c r="EHL43" s="164"/>
      <c r="EHM43" s="164"/>
      <c r="EHN43" s="164"/>
      <c r="EHO43" s="164"/>
      <c r="EHP43" s="164"/>
      <c r="EHQ43" s="164"/>
      <c r="EHR43" s="164"/>
      <c r="EHS43" s="164"/>
      <c r="EHT43" s="164"/>
      <c r="EHU43" s="164"/>
      <c r="EHV43" s="164"/>
      <c r="EHW43" s="164"/>
      <c r="EHX43" s="164"/>
      <c r="EHY43" s="164"/>
      <c r="EHZ43" s="164"/>
      <c r="EIA43" s="164"/>
      <c r="EIB43" s="164"/>
      <c r="EIC43" s="164"/>
      <c r="EID43" s="164"/>
      <c r="EIE43" s="164"/>
      <c r="EIF43" s="164"/>
      <c r="EIG43" s="164"/>
      <c r="EIH43" s="164"/>
      <c r="EII43" s="164"/>
      <c r="EIJ43" s="164"/>
      <c r="EIK43" s="164"/>
      <c r="EIL43" s="164"/>
      <c r="EIM43" s="164"/>
      <c r="EIN43" s="164"/>
      <c r="EIO43" s="164"/>
      <c r="EIP43" s="164"/>
      <c r="EIQ43" s="164"/>
      <c r="EIR43" s="164"/>
      <c r="EIS43" s="164"/>
      <c r="EIT43" s="164"/>
      <c r="EIU43" s="164"/>
      <c r="EIV43" s="164"/>
      <c r="EIW43" s="164"/>
      <c r="EIX43" s="164"/>
      <c r="EIY43" s="164"/>
      <c r="EIZ43" s="164"/>
      <c r="EJA43" s="164"/>
      <c r="EJB43" s="164"/>
      <c r="EJC43" s="164"/>
      <c r="EJD43" s="164"/>
      <c r="EJE43" s="164"/>
      <c r="EJF43" s="164"/>
      <c r="EJG43" s="164"/>
      <c r="EJH43" s="164"/>
      <c r="EJI43" s="164"/>
      <c r="EJJ43" s="164"/>
      <c r="EJK43" s="164"/>
      <c r="EJL43" s="164"/>
      <c r="EJM43" s="164"/>
      <c r="EJN43" s="164"/>
      <c r="EJO43" s="164"/>
      <c r="EJP43" s="164"/>
      <c r="EJQ43" s="164"/>
      <c r="EJR43" s="164"/>
      <c r="EJS43" s="164"/>
      <c r="EJT43" s="164"/>
      <c r="EJU43" s="164"/>
      <c r="EJV43" s="164"/>
      <c r="EJW43" s="164"/>
      <c r="EJX43" s="164"/>
      <c r="EJY43" s="164"/>
      <c r="EJZ43" s="164"/>
      <c r="EKA43" s="164"/>
      <c r="EKB43" s="164"/>
      <c r="EKC43" s="164"/>
      <c r="EKD43" s="164"/>
      <c r="EKE43" s="164"/>
      <c r="EKF43" s="164"/>
      <c r="EKG43" s="164"/>
      <c r="EKH43" s="164"/>
      <c r="EKI43" s="164"/>
      <c r="EKJ43" s="164"/>
      <c r="EKK43" s="164"/>
      <c r="EKL43" s="164"/>
      <c r="EKM43" s="164"/>
      <c r="EKN43" s="164"/>
      <c r="EKO43" s="164"/>
      <c r="EKP43" s="164"/>
      <c r="EKQ43" s="164"/>
      <c r="EKR43" s="164"/>
      <c r="EKS43" s="164"/>
      <c r="EKT43" s="164"/>
      <c r="EKU43" s="164"/>
      <c r="EKV43" s="164"/>
      <c r="EKW43" s="164"/>
      <c r="EKX43" s="164"/>
      <c r="EKY43" s="164"/>
      <c r="EKZ43" s="164"/>
      <c r="ELA43" s="164"/>
      <c r="ELB43" s="164"/>
      <c r="ELC43" s="164"/>
      <c r="ELD43" s="164"/>
      <c r="ELE43" s="164"/>
      <c r="ELF43" s="164"/>
      <c r="ELG43" s="164"/>
      <c r="ELH43" s="164"/>
      <c r="ELI43" s="164"/>
      <c r="ELJ43" s="164"/>
      <c r="ELK43" s="164"/>
      <c r="ELL43" s="164"/>
      <c r="ELM43" s="164"/>
      <c r="ELN43" s="164"/>
      <c r="ELO43" s="164"/>
      <c r="ELP43" s="164"/>
      <c r="ELQ43" s="164"/>
      <c r="ELR43" s="164"/>
      <c r="ELS43" s="164"/>
      <c r="ELT43" s="164"/>
      <c r="ELU43" s="164"/>
      <c r="ELV43" s="164"/>
      <c r="ELW43" s="164"/>
      <c r="ELX43" s="164"/>
      <c r="ELY43" s="164"/>
      <c r="ELZ43" s="164"/>
      <c r="EMA43" s="164"/>
      <c r="EMB43" s="164"/>
      <c r="EMC43" s="164"/>
      <c r="EMD43" s="164"/>
      <c r="EME43" s="164"/>
      <c r="EMF43" s="164"/>
      <c r="EMG43" s="164"/>
      <c r="EMH43" s="164"/>
      <c r="EMI43" s="164"/>
      <c r="EMJ43" s="164"/>
      <c r="EMK43" s="164"/>
      <c r="EML43" s="164"/>
      <c r="EMM43" s="164"/>
      <c r="EMN43" s="164"/>
      <c r="EMO43" s="164"/>
      <c r="EMP43" s="164"/>
      <c r="EMQ43" s="164"/>
      <c r="EMR43" s="164"/>
      <c r="EMS43" s="164"/>
      <c r="EMT43" s="164"/>
      <c r="EMU43" s="164"/>
      <c r="EMV43" s="164"/>
      <c r="EMW43" s="164"/>
      <c r="EMX43" s="164"/>
      <c r="EMY43" s="164"/>
      <c r="EMZ43" s="164"/>
      <c r="ENA43" s="164"/>
      <c r="ENB43" s="164"/>
      <c r="ENC43" s="164"/>
      <c r="END43" s="164"/>
      <c r="ENE43" s="164"/>
      <c r="ENF43" s="164"/>
      <c r="ENG43" s="164"/>
      <c r="ENH43" s="164"/>
      <c r="ENI43" s="164"/>
      <c r="ENJ43" s="164"/>
      <c r="ENK43" s="164"/>
      <c r="ENL43" s="164"/>
      <c r="ENM43" s="164"/>
      <c r="ENN43" s="164"/>
      <c r="ENO43" s="164"/>
      <c r="ENP43" s="164"/>
      <c r="ENQ43" s="164"/>
      <c r="ENR43" s="164"/>
      <c r="ENS43" s="164"/>
      <c r="ENT43" s="164"/>
      <c r="ENU43" s="164"/>
      <c r="ENV43" s="164"/>
      <c r="ENW43" s="164"/>
      <c r="ENX43" s="164"/>
      <c r="ENY43" s="164"/>
      <c r="ENZ43" s="164"/>
      <c r="EOA43" s="164"/>
      <c r="EOB43" s="164"/>
      <c r="EOC43" s="164"/>
      <c r="EOD43" s="164"/>
      <c r="EOE43" s="164"/>
      <c r="EOF43" s="164"/>
      <c r="EOG43" s="164"/>
      <c r="EOH43" s="164"/>
      <c r="EOI43" s="164"/>
      <c r="EOJ43" s="164"/>
      <c r="EOK43" s="164"/>
      <c r="EOL43" s="164"/>
      <c r="EOM43" s="164"/>
      <c r="EON43" s="164"/>
      <c r="EOO43" s="164"/>
      <c r="EOP43" s="164"/>
      <c r="EOQ43" s="164"/>
      <c r="EOR43" s="164"/>
      <c r="EOS43" s="164"/>
      <c r="EOT43" s="164"/>
      <c r="EOU43" s="164"/>
      <c r="EOV43" s="164"/>
      <c r="EOW43" s="164"/>
      <c r="EOX43" s="164"/>
      <c r="EOY43" s="164"/>
      <c r="EOZ43" s="164"/>
      <c r="EPA43" s="164"/>
      <c r="EPB43" s="164"/>
      <c r="EPC43" s="164"/>
      <c r="EPD43" s="164"/>
      <c r="EPE43" s="164"/>
      <c r="EPF43" s="164"/>
      <c r="EPG43" s="164"/>
      <c r="EPH43" s="164"/>
      <c r="EPI43" s="164"/>
      <c r="EPJ43" s="164"/>
      <c r="EPK43" s="164"/>
      <c r="EPL43" s="164"/>
      <c r="EPM43" s="164"/>
      <c r="EPN43" s="164"/>
      <c r="EPO43" s="164"/>
      <c r="EPP43" s="164"/>
      <c r="EPQ43" s="164"/>
      <c r="EPR43" s="164"/>
      <c r="EPS43" s="164"/>
      <c r="EPT43" s="164"/>
      <c r="EPU43" s="164"/>
      <c r="EPV43" s="164"/>
      <c r="EPW43" s="164"/>
      <c r="EPX43" s="164"/>
      <c r="EPY43" s="164"/>
      <c r="EPZ43" s="164"/>
      <c r="EQA43" s="164"/>
      <c r="EQB43" s="164"/>
      <c r="EQC43" s="164"/>
      <c r="EQD43" s="164"/>
      <c r="EQE43" s="164"/>
      <c r="EQF43" s="164"/>
      <c r="EQG43" s="164"/>
      <c r="EQH43" s="164"/>
      <c r="EQI43" s="164"/>
      <c r="EQJ43" s="164"/>
      <c r="EQK43" s="164"/>
      <c r="EQL43" s="164"/>
      <c r="EQM43" s="164"/>
      <c r="EQN43" s="164"/>
      <c r="EQO43" s="164"/>
      <c r="EQP43" s="164"/>
      <c r="EQQ43" s="164"/>
      <c r="EQR43" s="164"/>
      <c r="EQS43" s="164"/>
      <c r="EQT43" s="164"/>
      <c r="EQU43" s="164"/>
      <c r="EQV43" s="164"/>
      <c r="EQW43" s="164"/>
      <c r="EQX43" s="164"/>
      <c r="EQY43" s="164"/>
      <c r="EQZ43" s="164"/>
      <c r="ERA43" s="164"/>
      <c r="ERB43" s="164"/>
      <c r="ERC43" s="164"/>
      <c r="ERD43" s="164"/>
      <c r="ERE43" s="164"/>
      <c r="ERF43" s="164"/>
      <c r="ERG43" s="164"/>
      <c r="ERH43" s="164"/>
      <c r="ERI43" s="164"/>
      <c r="ERJ43" s="164"/>
      <c r="ERK43" s="164"/>
      <c r="ERL43" s="164"/>
      <c r="ERM43" s="164"/>
      <c r="ERN43" s="164"/>
      <c r="ERO43" s="164"/>
      <c r="ERP43" s="164"/>
      <c r="ERQ43" s="164"/>
      <c r="ERR43" s="164"/>
      <c r="ERS43" s="164"/>
      <c r="ERT43" s="164"/>
      <c r="ERU43" s="164"/>
      <c r="ERV43" s="164"/>
      <c r="ERW43" s="164"/>
      <c r="ERX43" s="164"/>
      <c r="ERY43" s="164"/>
      <c r="ERZ43" s="164"/>
      <c r="ESA43" s="164"/>
      <c r="ESB43" s="164"/>
      <c r="ESC43" s="164"/>
      <c r="ESD43" s="164"/>
      <c r="ESE43" s="164"/>
      <c r="ESF43" s="164"/>
      <c r="ESG43" s="164"/>
      <c r="ESH43" s="164"/>
      <c r="ESI43" s="164"/>
      <c r="ESJ43" s="164"/>
      <c r="ESK43" s="164"/>
      <c r="ESL43" s="164"/>
      <c r="ESM43" s="164"/>
      <c r="ESN43" s="164"/>
      <c r="ESO43" s="164"/>
      <c r="ESP43" s="164"/>
      <c r="ESQ43" s="164"/>
      <c r="ESR43" s="164"/>
      <c r="ESS43" s="164"/>
      <c r="EST43" s="164"/>
      <c r="ESU43" s="164"/>
      <c r="ESV43" s="164"/>
      <c r="ESW43" s="164"/>
      <c r="ESX43" s="164"/>
      <c r="ESY43" s="164"/>
      <c r="ESZ43" s="164"/>
      <c r="ETA43" s="164"/>
      <c r="ETB43" s="164"/>
      <c r="ETC43" s="164"/>
      <c r="ETD43" s="164"/>
      <c r="ETE43" s="164"/>
      <c r="ETF43" s="164"/>
      <c r="ETG43" s="164"/>
      <c r="ETH43" s="164"/>
      <c r="ETI43" s="164"/>
      <c r="ETJ43" s="164"/>
      <c r="ETK43" s="164"/>
      <c r="ETL43" s="164"/>
      <c r="ETM43" s="164"/>
      <c r="ETN43" s="164"/>
      <c r="ETO43" s="164"/>
      <c r="ETP43" s="164"/>
      <c r="ETQ43" s="164"/>
      <c r="ETR43" s="164"/>
      <c r="ETS43" s="164"/>
      <c r="ETT43" s="164"/>
      <c r="ETU43" s="164"/>
      <c r="ETV43" s="164"/>
      <c r="ETW43" s="164"/>
      <c r="ETX43" s="164"/>
      <c r="ETY43" s="164"/>
      <c r="ETZ43" s="164"/>
      <c r="EUA43" s="164"/>
      <c r="EUB43" s="164"/>
      <c r="EUC43" s="164"/>
      <c r="EUD43" s="164"/>
      <c r="EUE43" s="164"/>
      <c r="EUF43" s="164"/>
      <c r="EUG43" s="164"/>
      <c r="EUH43" s="164"/>
      <c r="EUI43" s="164"/>
      <c r="EUJ43" s="164"/>
      <c r="EUK43" s="164"/>
      <c r="EUL43" s="164"/>
      <c r="EUM43" s="164"/>
      <c r="EUN43" s="164"/>
      <c r="EUO43" s="164"/>
      <c r="EUP43" s="164"/>
      <c r="EUQ43" s="164"/>
      <c r="EUR43" s="164"/>
      <c r="EUS43" s="164"/>
      <c r="EUT43" s="164"/>
      <c r="EUU43" s="164"/>
      <c r="EUV43" s="164"/>
      <c r="EUW43" s="164"/>
      <c r="EUX43" s="164"/>
      <c r="EUY43" s="164"/>
      <c r="EUZ43" s="164"/>
      <c r="EVA43" s="164"/>
      <c r="EVB43" s="164"/>
      <c r="EVC43" s="164"/>
      <c r="EVD43" s="164"/>
      <c r="EVE43" s="164"/>
      <c r="EVF43" s="164"/>
      <c r="EVG43" s="164"/>
      <c r="EVH43" s="164"/>
      <c r="EVI43" s="164"/>
      <c r="EVJ43" s="164"/>
      <c r="EVK43" s="164"/>
      <c r="EVL43" s="164"/>
      <c r="EVM43" s="164"/>
      <c r="EVN43" s="164"/>
      <c r="EVO43" s="164"/>
      <c r="EVP43" s="164"/>
      <c r="EVQ43" s="164"/>
      <c r="EVR43" s="164"/>
      <c r="EVS43" s="164"/>
      <c r="EVT43" s="164"/>
      <c r="EVU43" s="164"/>
      <c r="EVV43" s="164"/>
      <c r="EVW43" s="164"/>
      <c r="EVX43" s="164"/>
      <c r="EVY43" s="164"/>
      <c r="EVZ43" s="164"/>
      <c r="EWA43" s="164"/>
      <c r="EWB43" s="164"/>
      <c r="EWC43" s="164"/>
      <c r="EWD43" s="164"/>
      <c r="EWE43" s="164"/>
      <c r="EWF43" s="164"/>
      <c r="EWG43" s="164"/>
      <c r="EWH43" s="164"/>
      <c r="EWI43" s="164"/>
      <c r="EWJ43" s="164"/>
      <c r="EWK43" s="164"/>
      <c r="EWL43" s="164"/>
      <c r="EWM43" s="164"/>
      <c r="EWN43" s="164"/>
      <c r="EWO43" s="164"/>
      <c r="EWP43" s="164"/>
      <c r="EWQ43" s="164"/>
      <c r="EWR43" s="164"/>
      <c r="EWS43" s="164"/>
      <c r="EWT43" s="164"/>
      <c r="EWU43" s="164"/>
      <c r="EWV43" s="164"/>
      <c r="EWW43" s="164"/>
      <c r="EWX43" s="164"/>
      <c r="EWY43" s="164"/>
      <c r="EWZ43" s="164"/>
      <c r="EXA43" s="164"/>
      <c r="EXB43" s="164"/>
      <c r="EXC43" s="164"/>
      <c r="EXD43" s="164"/>
      <c r="EXE43" s="164"/>
      <c r="EXF43" s="164"/>
      <c r="EXG43" s="164"/>
      <c r="EXH43" s="164"/>
      <c r="EXI43" s="164"/>
      <c r="EXJ43" s="164"/>
      <c r="EXK43" s="164"/>
      <c r="EXL43" s="164"/>
      <c r="EXM43" s="164"/>
      <c r="EXN43" s="164"/>
      <c r="EXO43" s="164"/>
      <c r="EXP43" s="164"/>
      <c r="EXQ43" s="164"/>
      <c r="EXR43" s="164"/>
      <c r="EXS43" s="164"/>
      <c r="EXT43" s="164"/>
      <c r="EXU43" s="164"/>
      <c r="EXV43" s="164"/>
      <c r="EXW43" s="164"/>
      <c r="EXX43" s="164"/>
      <c r="EXY43" s="164"/>
      <c r="EXZ43" s="164"/>
      <c r="EYA43" s="164"/>
      <c r="EYB43" s="164"/>
      <c r="EYC43" s="164"/>
      <c r="EYD43" s="164"/>
      <c r="EYE43" s="164"/>
      <c r="EYF43" s="164"/>
      <c r="EYG43" s="164"/>
      <c r="EYH43" s="164"/>
      <c r="EYI43" s="164"/>
      <c r="EYJ43" s="164"/>
      <c r="EYK43" s="164"/>
      <c r="EYL43" s="164"/>
      <c r="EYM43" s="164"/>
      <c r="EYN43" s="164"/>
      <c r="EYO43" s="164"/>
      <c r="EYP43" s="164"/>
      <c r="EYQ43" s="164"/>
      <c r="EYR43" s="164"/>
      <c r="EYS43" s="164"/>
      <c r="EYT43" s="164"/>
      <c r="EYU43" s="164"/>
      <c r="EYV43" s="164"/>
      <c r="EYW43" s="164"/>
      <c r="EYX43" s="164"/>
      <c r="EYY43" s="164"/>
      <c r="EYZ43" s="164"/>
      <c r="EZA43" s="164"/>
      <c r="EZB43" s="164"/>
      <c r="EZC43" s="164"/>
      <c r="EZD43" s="164"/>
      <c r="EZE43" s="164"/>
      <c r="EZF43" s="164"/>
      <c r="EZG43" s="164"/>
      <c r="EZH43" s="164"/>
      <c r="EZI43" s="164"/>
      <c r="EZJ43" s="164"/>
      <c r="EZK43" s="164"/>
      <c r="EZL43" s="164"/>
      <c r="EZM43" s="164"/>
      <c r="EZN43" s="164"/>
      <c r="EZO43" s="164"/>
      <c r="EZP43" s="164"/>
      <c r="EZQ43" s="164"/>
      <c r="EZR43" s="164"/>
      <c r="EZS43" s="164"/>
      <c r="EZT43" s="164"/>
      <c r="EZU43" s="164"/>
      <c r="EZV43" s="164"/>
      <c r="EZW43" s="164"/>
      <c r="EZX43" s="164"/>
      <c r="EZY43" s="164"/>
      <c r="EZZ43" s="164"/>
      <c r="FAA43" s="164"/>
      <c r="FAB43" s="164"/>
      <c r="FAC43" s="164"/>
      <c r="FAD43" s="164"/>
      <c r="FAE43" s="164"/>
      <c r="FAF43" s="164"/>
      <c r="FAG43" s="164"/>
      <c r="FAH43" s="164"/>
      <c r="FAI43" s="164"/>
      <c r="FAJ43" s="164"/>
      <c r="FAK43" s="164"/>
      <c r="FAL43" s="164"/>
      <c r="FAM43" s="164"/>
      <c r="FAN43" s="164"/>
      <c r="FAO43" s="164"/>
      <c r="FAP43" s="164"/>
      <c r="FAQ43" s="164"/>
      <c r="FAR43" s="164"/>
      <c r="FAS43" s="164"/>
      <c r="FAT43" s="164"/>
      <c r="FAU43" s="164"/>
      <c r="FAV43" s="164"/>
      <c r="FAW43" s="164"/>
      <c r="FAX43" s="164"/>
      <c r="FAY43" s="164"/>
      <c r="FAZ43" s="164"/>
      <c r="FBA43" s="164"/>
      <c r="FBB43" s="164"/>
      <c r="FBC43" s="164"/>
      <c r="FBD43" s="164"/>
      <c r="FBE43" s="164"/>
      <c r="FBF43" s="164"/>
      <c r="FBG43" s="164"/>
      <c r="FBH43" s="164"/>
      <c r="FBI43" s="164"/>
      <c r="FBJ43" s="164"/>
      <c r="FBK43" s="164"/>
      <c r="FBL43" s="164"/>
      <c r="FBM43" s="164"/>
      <c r="FBN43" s="164"/>
      <c r="FBO43" s="164"/>
      <c r="FBP43" s="164"/>
      <c r="FBQ43" s="164"/>
      <c r="FBR43" s="164"/>
      <c r="FBS43" s="164"/>
      <c r="FBT43" s="164"/>
      <c r="FBU43" s="164"/>
      <c r="FBV43" s="164"/>
      <c r="FBW43" s="164"/>
      <c r="FBX43" s="164"/>
      <c r="FBY43" s="164"/>
      <c r="FBZ43" s="164"/>
      <c r="FCA43" s="164"/>
      <c r="FCB43" s="164"/>
      <c r="FCC43" s="164"/>
      <c r="FCD43" s="164"/>
      <c r="FCE43" s="164"/>
      <c r="FCF43" s="164"/>
      <c r="FCG43" s="164"/>
      <c r="FCH43" s="164"/>
      <c r="FCI43" s="164"/>
      <c r="FCJ43" s="164"/>
      <c r="FCK43" s="164"/>
      <c r="FCL43" s="164"/>
      <c r="FCM43" s="164"/>
      <c r="FCN43" s="164"/>
      <c r="FCO43" s="164"/>
      <c r="FCP43" s="164"/>
      <c r="FCQ43" s="164"/>
      <c r="FCR43" s="164"/>
      <c r="FCS43" s="164"/>
      <c r="FCT43" s="164"/>
      <c r="FCU43" s="164"/>
      <c r="FCV43" s="164"/>
      <c r="FCW43" s="164"/>
      <c r="FCX43" s="164"/>
      <c r="FCY43" s="164"/>
      <c r="FCZ43" s="164"/>
      <c r="FDA43" s="164"/>
      <c r="FDB43" s="164"/>
      <c r="FDC43" s="164"/>
      <c r="FDD43" s="164"/>
      <c r="FDE43" s="164"/>
      <c r="FDF43" s="164"/>
      <c r="FDG43" s="164"/>
      <c r="FDH43" s="164"/>
      <c r="FDI43" s="164"/>
      <c r="FDJ43" s="164"/>
      <c r="FDK43" s="164"/>
      <c r="FDL43" s="164"/>
      <c r="FDM43" s="164"/>
      <c r="FDN43" s="164"/>
      <c r="FDO43" s="164"/>
      <c r="FDP43" s="164"/>
      <c r="FDQ43" s="164"/>
      <c r="FDR43" s="164"/>
      <c r="FDS43" s="164"/>
      <c r="FDT43" s="164"/>
      <c r="FDU43" s="164"/>
      <c r="FDV43" s="164"/>
      <c r="FDW43" s="164"/>
      <c r="FDX43" s="164"/>
      <c r="FDY43" s="164"/>
      <c r="FDZ43" s="164"/>
      <c r="FEA43" s="164"/>
      <c r="FEB43" s="164"/>
      <c r="FEC43" s="164"/>
      <c r="FED43" s="164"/>
      <c r="FEE43" s="164"/>
      <c r="FEF43" s="164"/>
      <c r="FEG43" s="164"/>
      <c r="FEH43" s="164"/>
      <c r="FEI43" s="164"/>
      <c r="FEJ43" s="164"/>
      <c r="FEK43" s="164"/>
      <c r="FEL43" s="164"/>
      <c r="FEM43" s="164"/>
      <c r="FEN43" s="164"/>
      <c r="FEO43" s="164"/>
      <c r="FEP43" s="164"/>
      <c r="FEQ43" s="164"/>
      <c r="FER43" s="164"/>
      <c r="FES43" s="164"/>
      <c r="FET43" s="164"/>
      <c r="FEU43" s="164"/>
      <c r="FEV43" s="164"/>
      <c r="FEW43" s="164"/>
      <c r="FEX43" s="164"/>
      <c r="FEY43" s="164"/>
      <c r="FEZ43" s="164"/>
      <c r="FFA43" s="164"/>
      <c r="FFB43" s="164"/>
      <c r="FFC43" s="164"/>
      <c r="FFD43" s="164"/>
      <c r="FFE43" s="164"/>
      <c r="FFF43" s="164"/>
      <c r="FFG43" s="164"/>
      <c r="FFH43" s="164"/>
      <c r="FFI43" s="164"/>
      <c r="FFJ43" s="164"/>
      <c r="FFK43" s="164"/>
      <c r="FFL43" s="164"/>
      <c r="FFM43" s="164"/>
      <c r="FFN43" s="164"/>
      <c r="FFO43" s="164"/>
      <c r="FFP43" s="164"/>
      <c r="FFQ43" s="164"/>
      <c r="FFR43" s="164"/>
      <c r="FFS43" s="164"/>
      <c r="FFT43" s="164"/>
      <c r="FFU43" s="164"/>
      <c r="FFV43" s="164"/>
      <c r="FFW43" s="164"/>
      <c r="FFX43" s="164"/>
      <c r="FFY43" s="164"/>
      <c r="FFZ43" s="164"/>
      <c r="FGA43" s="164"/>
      <c r="FGB43" s="164"/>
      <c r="FGC43" s="164"/>
      <c r="FGD43" s="164"/>
      <c r="FGE43" s="164"/>
      <c r="FGF43" s="164"/>
      <c r="FGG43" s="164"/>
      <c r="FGH43" s="164"/>
      <c r="FGI43" s="164"/>
      <c r="FGJ43" s="164"/>
      <c r="FGK43" s="164"/>
      <c r="FGL43" s="164"/>
      <c r="FGM43" s="164"/>
      <c r="FGN43" s="164"/>
      <c r="FGO43" s="164"/>
      <c r="FGP43" s="164"/>
      <c r="FGQ43" s="164"/>
      <c r="FGR43" s="164"/>
      <c r="FGS43" s="164"/>
      <c r="FGT43" s="164"/>
      <c r="FGU43" s="164"/>
      <c r="FGV43" s="164"/>
      <c r="FGW43" s="164"/>
      <c r="FGX43" s="164"/>
      <c r="FGY43" s="164"/>
      <c r="FGZ43" s="164"/>
      <c r="FHA43" s="164"/>
      <c r="FHB43" s="164"/>
      <c r="FHC43" s="164"/>
      <c r="FHD43" s="164"/>
      <c r="FHE43" s="164"/>
      <c r="FHF43" s="164"/>
      <c r="FHG43" s="164"/>
      <c r="FHH43" s="164"/>
      <c r="FHI43" s="164"/>
      <c r="FHJ43" s="164"/>
      <c r="FHK43" s="164"/>
      <c r="FHL43" s="164"/>
      <c r="FHM43" s="164"/>
      <c r="FHN43" s="164"/>
      <c r="FHO43" s="164"/>
      <c r="FHP43" s="164"/>
      <c r="FHQ43" s="164"/>
      <c r="FHR43" s="164"/>
      <c r="FHS43" s="164"/>
      <c r="FHT43" s="164"/>
      <c r="FHU43" s="164"/>
      <c r="FHV43" s="164"/>
      <c r="FHW43" s="164"/>
      <c r="FHX43" s="164"/>
      <c r="FHY43" s="164"/>
      <c r="FHZ43" s="164"/>
      <c r="FIA43" s="164"/>
      <c r="FIB43" s="164"/>
      <c r="FIC43" s="164"/>
      <c r="FID43" s="164"/>
      <c r="FIE43" s="164"/>
      <c r="FIF43" s="164"/>
      <c r="FIG43" s="164"/>
      <c r="FIH43" s="164"/>
      <c r="FII43" s="164"/>
      <c r="FIJ43" s="164"/>
      <c r="FIK43" s="164"/>
      <c r="FIL43" s="164"/>
      <c r="FIM43" s="164"/>
      <c r="FIN43" s="164"/>
      <c r="FIO43" s="164"/>
      <c r="FIP43" s="164"/>
      <c r="FIQ43" s="164"/>
      <c r="FIR43" s="164"/>
      <c r="FIS43" s="164"/>
      <c r="FIT43" s="164"/>
      <c r="FIU43" s="164"/>
      <c r="FIV43" s="164"/>
      <c r="FIW43" s="164"/>
      <c r="FIX43" s="164"/>
      <c r="FIY43" s="164"/>
      <c r="FIZ43" s="164"/>
      <c r="FJA43" s="164"/>
      <c r="FJB43" s="164"/>
      <c r="FJC43" s="164"/>
      <c r="FJD43" s="164"/>
      <c r="FJE43" s="164"/>
      <c r="FJF43" s="164"/>
      <c r="FJG43" s="164"/>
      <c r="FJH43" s="164"/>
      <c r="FJI43" s="164"/>
      <c r="FJJ43" s="164"/>
      <c r="FJK43" s="164"/>
      <c r="FJL43" s="164"/>
      <c r="FJM43" s="164"/>
      <c r="FJN43" s="164"/>
      <c r="FJO43" s="164"/>
      <c r="FJP43" s="164"/>
      <c r="FJQ43" s="164"/>
      <c r="FJR43" s="164"/>
      <c r="FJS43" s="164"/>
      <c r="FJT43" s="164"/>
      <c r="FJU43" s="164"/>
      <c r="FJV43" s="164"/>
      <c r="FJW43" s="164"/>
      <c r="FJX43" s="164"/>
      <c r="FJY43" s="164"/>
      <c r="FJZ43" s="164"/>
      <c r="FKA43" s="164"/>
      <c r="FKB43" s="164"/>
      <c r="FKC43" s="164"/>
      <c r="FKD43" s="164"/>
      <c r="FKE43" s="164"/>
      <c r="FKF43" s="164"/>
      <c r="FKG43" s="164"/>
      <c r="FKH43" s="164"/>
      <c r="FKI43" s="164"/>
      <c r="FKJ43" s="164"/>
      <c r="FKK43" s="164"/>
      <c r="FKL43" s="164"/>
      <c r="FKM43" s="164"/>
      <c r="FKN43" s="164"/>
      <c r="FKO43" s="164"/>
      <c r="FKP43" s="164"/>
      <c r="FKQ43" s="164"/>
      <c r="FKR43" s="164"/>
      <c r="FKS43" s="164"/>
      <c r="FKT43" s="164"/>
      <c r="FKU43" s="164"/>
      <c r="FKV43" s="164"/>
      <c r="FKW43" s="164"/>
      <c r="FKX43" s="164"/>
      <c r="FKY43" s="164"/>
      <c r="FKZ43" s="164"/>
      <c r="FLA43" s="164"/>
      <c r="FLB43" s="164"/>
      <c r="FLC43" s="164"/>
      <c r="FLD43" s="164"/>
      <c r="FLE43" s="164"/>
      <c r="FLF43" s="164"/>
      <c r="FLG43" s="164"/>
      <c r="FLH43" s="164"/>
      <c r="FLI43" s="164"/>
      <c r="FLJ43" s="164"/>
      <c r="FLK43" s="164"/>
      <c r="FLL43" s="164"/>
      <c r="FLM43" s="164"/>
      <c r="FLN43" s="164"/>
      <c r="FLO43" s="164"/>
      <c r="FLP43" s="164"/>
      <c r="FLQ43" s="164"/>
      <c r="FLR43" s="164"/>
      <c r="FLS43" s="164"/>
      <c r="FLT43" s="164"/>
      <c r="FLU43" s="164"/>
      <c r="FLV43" s="164"/>
      <c r="FLW43" s="164"/>
      <c r="FLX43" s="164"/>
      <c r="FLY43" s="164"/>
      <c r="FLZ43" s="164"/>
      <c r="FMA43" s="164"/>
      <c r="FMB43" s="164"/>
      <c r="FMC43" s="164"/>
      <c r="FMD43" s="164"/>
      <c r="FME43" s="164"/>
      <c r="FMF43" s="164"/>
      <c r="FMG43" s="164"/>
      <c r="FMH43" s="164"/>
      <c r="FMI43" s="164"/>
      <c r="FMJ43" s="164"/>
      <c r="FMK43" s="164"/>
      <c r="FML43" s="164"/>
      <c r="FMM43" s="164"/>
      <c r="FMN43" s="164"/>
      <c r="FMO43" s="164"/>
      <c r="FMP43" s="164"/>
      <c r="FMQ43" s="164"/>
      <c r="FMR43" s="164"/>
      <c r="FMS43" s="164"/>
      <c r="FMT43" s="164"/>
      <c r="FMU43" s="164"/>
      <c r="FMV43" s="164"/>
      <c r="FMW43" s="164"/>
      <c r="FMX43" s="164"/>
      <c r="FMY43" s="164"/>
      <c r="FMZ43" s="164"/>
      <c r="FNA43" s="164"/>
      <c r="FNB43" s="164"/>
      <c r="FNC43" s="164"/>
      <c r="FND43" s="164"/>
      <c r="FNE43" s="164"/>
      <c r="FNF43" s="164"/>
      <c r="FNG43" s="164"/>
      <c r="FNH43" s="164"/>
      <c r="FNI43" s="164"/>
      <c r="FNJ43" s="164"/>
      <c r="FNK43" s="164"/>
      <c r="FNL43" s="164"/>
      <c r="FNM43" s="164"/>
      <c r="FNN43" s="164"/>
      <c r="FNO43" s="164"/>
      <c r="FNP43" s="164"/>
      <c r="FNQ43" s="164"/>
      <c r="FNR43" s="164"/>
      <c r="FNS43" s="164"/>
      <c r="FNT43" s="164"/>
      <c r="FNU43" s="164"/>
      <c r="FNV43" s="164"/>
      <c r="FNW43" s="164"/>
      <c r="FNX43" s="164"/>
      <c r="FNY43" s="164"/>
      <c r="FNZ43" s="164"/>
      <c r="FOA43" s="164"/>
      <c r="FOB43" s="164"/>
      <c r="FOC43" s="164"/>
      <c r="FOD43" s="164"/>
      <c r="FOE43" s="164"/>
      <c r="FOF43" s="164"/>
      <c r="FOG43" s="164"/>
      <c r="FOH43" s="164"/>
      <c r="FOI43" s="164"/>
      <c r="FOJ43" s="164"/>
      <c r="FOK43" s="164"/>
      <c r="FOL43" s="164"/>
      <c r="FOM43" s="164"/>
      <c r="FON43" s="164"/>
      <c r="FOO43" s="164"/>
      <c r="FOP43" s="164"/>
      <c r="FOQ43" s="164"/>
      <c r="FOR43" s="164"/>
      <c r="FOS43" s="164"/>
      <c r="FOT43" s="164"/>
      <c r="FOU43" s="164"/>
      <c r="FOV43" s="164"/>
      <c r="FOW43" s="164"/>
      <c r="FOX43" s="164"/>
      <c r="FOY43" s="164"/>
      <c r="FOZ43" s="164"/>
      <c r="FPA43" s="164"/>
      <c r="FPB43" s="164"/>
      <c r="FPC43" s="164"/>
      <c r="FPD43" s="164"/>
      <c r="FPE43" s="164"/>
      <c r="FPF43" s="164"/>
      <c r="FPG43" s="164"/>
      <c r="FPH43" s="164"/>
      <c r="FPI43" s="164"/>
      <c r="FPJ43" s="164"/>
      <c r="FPK43" s="164"/>
      <c r="FPL43" s="164"/>
      <c r="FPM43" s="164"/>
      <c r="FPN43" s="164"/>
      <c r="FPO43" s="164"/>
      <c r="FPP43" s="164"/>
      <c r="FPQ43" s="164"/>
      <c r="FPR43" s="164"/>
      <c r="FPS43" s="164"/>
      <c r="FPT43" s="164"/>
      <c r="FPU43" s="164"/>
      <c r="FPV43" s="164"/>
      <c r="FPW43" s="164"/>
      <c r="FPX43" s="164"/>
      <c r="FPY43" s="164"/>
      <c r="FPZ43" s="164"/>
      <c r="FQA43" s="164"/>
      <c r="FQB43" s="164"/>
      <c r="FQC43" s="164"/>
      <c r="FQD43" s="164"/>
      <c r="FQE43" s="164"/>
      <c r="FQF43" s="164"/>
      <c r="FQG43" s="164"/>
      <c r="FQH43" s="164"/>
      <c r="FQI43" s="164"/>
      <c r="FQJ43" s="164"/>
      <c r="FQK43" s="164"/>
      <c r="FQL43" s="164"/>
      <c r="FQM43" s="164"/>
      <c r="FQN43" s="164"/>
      <c r="FQO43" s="164"/>
      <c r="FQP43" s="164"/>
      <c r="FQQ43" s="164"/>
      <c r="FQR43" s="164"/>
      <c r="FQS43" s="164"/>
      <c r="FQT43" s="164"/>
      <c r="FQU43" s="164"/>
      <c r="FQV43" s="164"/>
      <c r="FQW43" s="164"/>
      <c r="FQX43" s="164"/>
      <c r="FQY43" s="164"/>
      <c r="FQZ43" s="164"/>
      <c r="FRA43" s="164"/>
      <c r="FRB43" s="164"/>
      <c r="FRC43" s="164"/>
      <c r="FRD43" s="164"/>
      <c r="FRE43" s="164"/>
      <c r="FRF43" s="164"/>
      <c r="FRG43" s="164"/>
      <c r="FRH43" s="164"/>
      <c r="FRI43" s="164"/>
      <c r="FRJ43" s="164"/>
      <c r="FRK43" s="164"/>
      <c r="FRL43" s="164"/>
      <c r="FRM43" s="164"/>
      <c r="FRN43" s="164"/>
      <c r="FRO43" s="164"/>
      <c r="FRP43" s="164"/>
      <c r="FRQ43" s="164"/>
      <c r="FRR43" s="164"/>
      <c r="FRS43" s="164"/>
      <c r="FRT43" s="164"/>
      <c r="FRU43" s="164"/>
      <c r="FRV43" s="164"/>
      <c r="FRW43" s="164"/>
      <c r="FRX43" s="164"/>
      <c r="FRY43" s="164"/>
      <c r="FRZ43" s="164"/>
      <c r="FSA43" s="164"/>
      <c r="FSB43" s="164"/>
      <c r="FSC43" s="164"/>
      <c r="FSD43" s="164"/>
      <c r="FSE43" s="164"/>
      <c r="FSF43" s="164"/>
      <c r="FSG43" s="164"/>
      <c r="FSH43" s="164"/>
      <c r="FSI43" s="164"/>
      <c r="FSJ43" s="164"/>
      <c r="FSK43" s="164"/>
      <c r="FSL43" s="164"/>
      <c r="FSM43" s="164"/>
      <c r="FSN43" s="164"/>
      <c r="FSO43" s="164"/>
      <c r="FSP43" s="164"/>
      <c r="FSQ43" s="164"/>
      <c r="FSR43" s="164"/>
      <c r="FSS43" s="164"/>
      <c r="FST43" s="164"/>
      <c r="FSU43" s="164"/>
      <c r="FSV43" s="164"/>
      <c r="FSW43" s="164"/>
      <c r="FSX43" s="164"/>
      <c r="FSY43" s="164"/>
      <c r="FSZ43" s="164"/>
      <c r="FTA43" s="164"/>
      <c r="FTB43" s="164"/>
      <c r="FTC43" s="164"/>
      <c r="FTD43" s="164"/>
      <c r="FTE43" s="164"/>
      <c r="FTF43" s="164"/>
      <c r="FTG43" s="164"/>
      <c r="FTH43" s="164"/>
      <c r="FTI43" s="164"/>
      <c r="FTJ43" s="164"/>
      <c r="FTK43" s="164"/>
      <c r="FTL43" s="164"/>
      <c r="FTM43" s="164"/>
      <c r="FTN43" s="164"/>
      <c r="FTO43" s="164"/>
      <c r="FTP43" s="164"/>
      <c r="FTQ43" s="164"/>
      <c r="FTR43" s="164"/>
      <c r="FTS43" s="164"/>
      <c r="FTT43" s="164"/>
      <c r="FTU43" s="164"/>
      <c r="FTV43" s="164"/>
      <c r="FTW43" s="164"/>
      <c r="FTX43" s="164"/>
      <c r="FTY43" s="164"/>
      <c r="FTZ43" s="164"/>
      <c r="FUA43" s="164"/>
      <c r="FUB43" s="164"/>
      <c r="FUC43" s="164"/>
      <c r="FUD43" s="164"/>
      <c r="FUE43" s="164"/>
      <c r="FUF43" s="164"/>
      <c r="FUG43" s="164"/>
      <c r="FUH43" s="164"/>
      <c r="FUI43" s="164"/>
      <c r="FUJ43" s="164"/>
      <c r="FUK43" s="164"/>
      <c r="FUL43" s="164"/>
      <c r="FUM43" s="164"/>
      <c r="FUN43" s="164"/>
      <c r="FUO43" s="164"/>
      <c r="FUP43" s="164"/>
      <c r="FUQ43" s="164"/>
      <c r="FUR43" s="164"/>
      <c r="FUS43" s="164"/>
      <c r="FUT43" s="164"/>
      <c r="FUU43" s="164"/>
      <c r="FUV43" s="164"/>
      <c r="FUW43" s="164"/>
      <c r="FUX43" s="164"/>
      <c r="FUY43" s="164"/>
      <c r="FUZ43" s="164"/>
      <c r="FVA43" s="164"/>
      <c r="FVB43" s="164"/>
      <c r="FVC43" s="164"/>
      <c r="FVD43" s="164"/>
      <c r="FVE43" s="164"/>
      <c r="FVF43" s="164"/>
      <c r="FVG43" s="164"/>
      <c r="FVH43" s="164"/>
      <c r="FVI43" s="164"/>
      <c r="FVJ43" s="164"/>
      <c r="FVK43" s="164"/>
      <c r="FVL43" s="164"/>
      <c r="FVM43" s="164"/>
      <c r="FVN43" s="164"/>
      <c r="FVO43" s="164"/>
      <c r="FVP43" s="164"/>
      <c r="FVQ43" s="164"/>
      <c r="FVR43" s="164"/>
      <c r="FVS43" s="164"/>
      <c r="FVT43" s="164"/>
      <c r="FVU43" s="164"/>
      <c r="FVV43" s="164"/>
      <c r="FVW43" s="164"/>
      <c r="FVX43" s="164"/>
      <c r="FVY43" s="164"/>
      <c r="FVZ43" s="164"/>
      <c r="FWA43" s="164"/>
      <c r="FWB43" s="164"/>
      <c r="FWC43" s="164"/>
      <c r="FWD43" s="164"/>
      <c r="FWE43" s="164"/>
      <c r="FWF43" s="164"/>
      <c r="FWG43" s="164"/>
      <c r="FWH43" s="164"/>
      <c r="FWI43" s="164"/>
      <c r="FWJ43" s="164"/>
      <c r="FWK43" s="164"/>
      <c r="FWL43" s="164"/>
      <c r="FWM43" s="164"/>
      <c r="FWN43" s="164"/>
      <c r="FWO43" s="164"/>
      <c r="FWP43" s="164"/>
      <c r="FWQ43" s="164"/>
      <c r="FWR43" s="164"/>
      <c r="FWS43" s="164"/>
      <c r="FWT43" s="164"/>
      <c r="FWU43" s="164"/>
      <c r="FWV43" s="164"/>
      <c r="FWW43" s="164"/>
      <c r="FWX43" s="164"/>
      <c r="FWY43" s="164"/>
      <c r="FWZ43" s="164"/>
      <c r="FXA43" s="164"/>
      <c r="FXB43" s="164"/>
      <c r="FXC43" s="164"/>
      <c r="FXD43" s="164"/>
      <c r="FXE43" s="164"/>
      <c r="FXF43" s="164"/>
      <c r="FXG43" s="164"/>
      <c r="FXH43" s="164"/>
      <c r="FXI43" s="164"/>
      <c r="FXJ43" s="164"/>
      <c r="FXK43" s="164"/>
      <c r="FXL43" s="164"/>
      <c r="FXM43" s="164"/>
      <c r="FXN43" s="164"/>
      <c r="FXO43" s="164"/>
      <c r="FXP43" s="164"/>
      <c r="FXQ43" s="164"/>
      <c r="FXR43" s="164"/>
      <c r="FXS43" s="164"/>
      <c r="FXT43" s="164"/>
      <c r="FXU43" s="164"/>
      <c r="FXV43" s="164"/>
      <c r="FXW43" s="164"/>
      <c r="FXX43" s="164"/>
      <c r="FXY43" s="164"/>
      <c r="FXZ43" s="164"/>
      <c r="FYA43" s="164"/>
      <c r="FYB43" s="164"/>
      <c r="FYC43" s="164"/>
      <c r="FYD43" s="164"/>
      <c r="FYE43" s="164"/>
      <c r="FYF43" s="164"/>
      <c r="FYG43" s="164"/>
      <c r="FYH43" s="164"/>
      <c r="FYI43" s="164"/>
      <c r="FYJ43" s="164"/>
      <c r="FYK43" s="164"/>
      <c r="FYL43" s="164"/>
      <c r="FYM43" s="164"/>
      <c r="FYN43" s="164"/>
      <c r="FYO43" s="164"/>
      <c r="FYP43" s="164"/>
      <c r="FYQ43" s="164"/>
      <c r="FYR43" s="164"/>
      <c r="FYS43" s="164"/>
      <c r="FYT43" s="164"/>
      <c r="FYU43" s="164"/>
      <c r="FYV43" s="164"/>
      <c r="FYW43" s="164"/>
      <c r="FYX43" s="164"/>
      <c r="FYY43" s="164"/>
      <c r="FYZ43" s="164"/>
      <c r="FZA43" s="164"/>
      <c r="FZB43" s="164"/>
      <c r="FZC43" s="164"/>
      <c r="FZD43" s="164"/>
      <c r="FZE43" s="164"/>
      <c r="FZF43" s="164"/>
      <c r="FZG43" s="164"/>
      <c r="FZH43" s="164"/>
      <c r="FZI43" s="164"/>
      <c r="FZJ43" s="164"/>
      <c r="FZK43" s="164"/>
      <c r="FZL43" s="164"/>
      <c r="FZM43" s="164"/>
      <c r="FZN43" s="164"/>
      <c r="FZO43" s="164"/>
      <c r="FZP43" s="164"/>
      <c r="FZQ43" s="164"/>
      <c r="FZR43" s="164"/>
      <c r="FZS43" s="164"/>
      <c r="FZT43" s="164"/>
      <c r="FZU43" s="164"/>
      <c r="FZV43" s="164"/>
      <c r="FZW43" s="164"/>
      <c r="FZX43" s="164"/>
      <c r="FZY43" s="164"/>
      <c r="FZZ43" s="164"/>
      <c r="GAA43" s="164"/>
      <c r="GAB43" s="164"/>
      <c r="GAC43" s="164"/>
      <c r="GAD43" s="164"/>
      <c r="GAE43" s="164"/>
      <c r="GAF43" s="164"/>
      <c r="GAG43" s="164"/>
      <c r="GAH43" s="164"/>
      <c r="GAI43" s="164"/>
      <c r="GAJ43" s="164"/>
      <c r="GAK43" s="164"/>
      <c r="GAL43" s="164"/>
      <c r="GAM43" s="164"/>
      <c r="GAN43" s="164"/>
      <c r="GAO43" s="164"/>
      <c r="GAP43" s="164"/>
      <c r="GAQ43" s="164"/>
      <c r="GAR43" s="164"/>
      <c r="GAS43" s="164"/>
      <c r="GAT43" s="164"/>
      <c r="GAU43" s="164"/>
      <c r="GAV43" s="164"/>
      <c r="GAW43" s="164"/>
      <c r="GAX43" s="164"/>
      <c r="GAY43" s="164"/>
      <c r="GAZ43" s="164"/>
      <c r="GBA43" s="164"/>
      <c r="GBB43" s="164"/>
      <c r="GBC43" s="164"/>
      <c r="GBD43" s="164"/>
      <c r="GBE43" s="164"/>
      <c r="GBF43" s="164"/>
      <c r="GBG43" s="164"/>
      <c r="GBH43" s="164"/>
      <c r="GBI43" s="164"/>
      <c r="GBJ43" s="164"/>
      <c r="GBK43" s="164"/>
      <c r="GBL43" s="164"/>
      <c r="GBM43" s="164"/>
      <c r="GBN43" s="164"/>
      <c r="GBO43" s="164"/>
      <c r="GBP43" s="164"/>
      <c r="GBQ43" s="164"/>
      <c r="GBR43" s="164"/>
      <c r="GBS43" s="164"/>
      <c r="GBT43" s="164"/>
      <c r="GBU43" s="164"/>
      <c r="GBV43" s="164"/>
      <c r="GBW43" s="164"/>
      <c r="GBX43" s="164"/>
      <c r="GBY43" s="164"/>
      <c r="GBZ43" s="164"/>
      <c r="GCA43" s="164"/>
      <c r="GCB43" s="164"/>
      <c r="GCC43" s="164"/>
      <c r="GCD43" s="164"/>
      <c r="GCE43" s="164"/>
      <c r="GCF43" s="164"/>
      <c r="GCG43" s="164"/>
      <c r="GCH43" s="164"/>
      <c r="GCI43" s="164"/>
      <c r="GCJ43" s="164"/>
      <c r="GCK43" s="164"/>
      <c r="GCL43" s="164"/>
      <c r="GCM43" s="164"/>
      <c r="GCN43" s="164"/>
      <c r="GCO43" s="164"/>
      <c r="GCP43" s="164"/>
      <c r="GCQ43" s="164"/>
      <c r="GCR43" s="164"/>
      <c r="GCS43" s="164"/>
      <c r="GCT43" s="164"/>
      <c r="GCU43" s="164"/>
      <c r="GCV43" s="164"/>
      <c r="GCW43" s="164"/>
      <c r="GCX43" s="164"/>
      <c r="GCY43" s="164"/>
      <c r="GCZ43" s="164"/>
      <c r="GDA43" s="164"/>
      <c r="GDB43" s="164"/>
      <c r="GDC43" s="164"/>
      <c r="GDD43" s="164"/>
      <c r="GDE43" s="164"/>
      <c r="GDF43" s="164"/>
      <c r="GDG43" s="164"/>
      <c r="GDH43" s="164"/>
      <c r="GDI43" s="164"/>
      <c r="GDJ43" s="164"/>
      <c r="GDK43" s="164"/>
      <c r="GDL43" s="164"/>
      <c r="GDM43" s="164"/>
      <c r="GDN43" s="164"/>
      <c r="GDO43" s="164"/>
      <c r="GDP43" s="164"/>
      <c r="GDQ43" s="164"/>
      <c r="GDR43" s="164"/>
      <c r="GDS43" s="164"/>
      <c r="GDT43" s="164"/>
      <c r="GDU43" s="164"/>
      <c r="GDV43" s="164"/>
      <c r="GDW43" s="164"/>
      <c r="GDX43" s="164"/>
      <c r="GDY43" s="164"/>
      <c r="GDZ43" s="164"/>
      <c r="GEA43" s="164"/>
      <c r="GEB43" s="164"/>
      <c r="GEC43" s="164"/>
      <c r="GED43" s="164"/>
      <c r="GEE43" s="164"/>
      <c r="GEF43" s="164"/>
      <c r="GEG43" s="164"/>
      <c r="GEH43" s="164"/>
      <c r="GEI43" s="164"/>
      <c r="GEJ43" s="164"/>
      <c r="GEK43" s="164"/>
      <c r="GEL43" s="164"/>
      <c r="GEM43" s="164"/>
      <c r="GEN43" s="164"/>
      <c r="GEO43" s="164"/>
      <c r="GEP43" s="164"/>
      <c r="GEQ43" s="164"/>
      <c r="GER43" s="164"/>
      <c r="GES43" s="164"/>
      <c r="GET43" s="164"/>
      <c r="GEU43" s="164"/>
      <c r="GEV43" s="164"/>
      <c r="GEW43" s="164"/>
      <c r="GEX43" s="164"/>
      <c r="GEY43" s="164"/>
      <c r="GEZ43" s="164"/>
      <c r="GFA43" s="164"/>
      <c r="GFB43" s="164"/>
      <c r="GFC43" s="164"/>
      <c r="GFD43" s="164"/>
      <c r="GFE43" s="164"/>
      <c r="GFF43" s="164"/>
      <c r="GFG43" s="164"/>
      <c r="GFH43" s="164"/>
      <c r="GFI43" s="164"/>
      <c r="GFJ43" s="164"/>
      <c r="GFK43" s="164"/>
      <c r="GFL43" s="164"/>
      <c r="GFM43" s="164"/>
      <c r="GFN43" s="164"/>
      <c r="GFO43" s="164"/>
      <c r="GFP43" s="164"/>
      <c r="GFQ43" s="164"/>
      <c r="GFR43" s="164"/>
      <c r="GFS43" s="164"/>
      <c r="GFT43" s="164"/>
      <c r="GFU43" s="164"/>
      <c r="GFV43" s="164"/>
      <c r="GFW43" s="164"/>
      <c r="GFX43" s="164"/>
      <c r="GFY43" s="164"/>
      <c r="GFZ43" s="164"/>
      <c r="GGA43" s="164"/>
      <c r="GGB43" s="164"/>
      <c r="GGC43" s="164"/>
      <c r="GGD43" s="164"/>
      <c r="GGE43" s="164"/>
      <c r="GGF43" s="164"/>
      <c r="GGG43" s="164"/>
      <c r="GGH43" s="164"/>
      <c r="GGI43" s="164"/>
      <c r="GGJ43" s="164"/>
      <c r="GGK43" s="164"/>
      <c r="GGL43" s="164"/>
      <c r="GGM43" s="164"/>
      <c r="GGN43" s="164"/>
      <c r="GGO43" s="164"/>
      <c r="GGP43" s="164"/>
      <c r="GGQ43" s="164"/>
      <c r="GGR43" s="164"/>
      <c r="GGS43" s="164"/>
      <c r="GGT43" s="164"/>
      <c r="GGU43" s="164"/>
      <c r="GGV43" s="164"/>
      <c r="GGW43" s="164"/>
      <c r="GGX43" s="164"/>
      <c r="GGY43" s="164"/>
      <c r="GGZ43" s="164"/>
      <c r="GHA43" s="164"/>
      <c r="GHB43" s="164"/>
      <c r="GHC43" s="164"/>
      <c r="GHD43" s="164"/>
      <c r="GHE43" s="164"/>
      <c r="GHF43" s="164"/>
      <c r="GHG43" s="164"/>
      <c r="GHH43" s="164"/>
      <c r="GHI43" s="164"/>
      <c r="GHJ43" s="164"/>
      <c r="GHK43" s="164"/>
      <c r="GHL43" s="164"/>
      <c r="GHM43" s="164"/>
      <c r="GHN43" s="164"/>
      <c r="GHO43" s="164"/>
      <c r="GHP43" s="164"/>
      <c r="GHQ43" s="164"/>
      <c r="GHR43" s="164"/>
      <c r="GHS43" s="164"/>
      <c r="GHT43" s="164"/>
      <c r="GHU43" s="164"/>
      <c r="GHV43" s="164"/>
      <c r="GHW43" s="164"/>
      <c r="GHX43" s="164"/>
      <c r="GHY43" s="164"/>
      <c r="GHZ43" s="164"/>
      <c r="GIA43" s="164"/>
      <c r="GIB43" s="164"/>
      <c r="GIC43" s="164"/>
      <c r="GID43" s="164"/>
      <c r="GIE43" s="164"/>
      <c r="GIF43" s="164"/>
      <c r="GIG43" s="164"/>
      <c r="GIH43" s="164"/>
      <c r="GII43" s="164"/>
      <c r="GIJ43" s="164"/>
      <c r="GIK43" s="164"/>
      <c r="GIL43" s="164"/>
      <c r="GIM43" s="164"/>
      <c r="GIN43" s="164"/>
      <c r="GIO43" s="164"/>
      <c r="GIP43" s="164"/>
      <c r="GIQ43" s="164"/>
      <c r="GIR43" s="164"/>
      <c r="GIS43" s="164"/>
      <c r="GIT43" s="164"/>
      <c r="GIU43" s="164"/>
      <c r="GIV43" s="164"/>
      <c r="GIW43" s="164"/>
      <c r="GIX43" s="164"/>
      <c r="GIY43" s="164"/>
      <c r="GIZ43" s="164"/>
      <c r="GJA43" s="164"/>
      <c r="GJB43" s="164"/>
      <c r="GJC43" s="164"/>
      <c r="GJD43" s="164"/>
      <c r="GJE43" s="164"/>
      <c r="GJF43" s="164"/>
      <c r="GJG43" s="164"/>
      <c r="GJH43" s="164"/>
      <c r="GJI43" s="164"/>
      <c r="GJJ43" s="164"/>
      <c r="GJK43" s="164"/>
      <c r="GJL43" s="164"/>
      <c r="GJM43" s="164"/>
      <c r="GJN43" s="164"/>
      <c r="GJO43" s="164"/>
      <c r="GJP43" s="164"/>
      <c r="GJQ43" s="164"/>
      <c r="GJR43" s="164"/>
      <c r="GJS43" s="164"/>
      <c r="GJT43" s="164"/>
      <c r="GJU43" s="164"/>
      <c r="GJV43" s="164"/>
      <c r="GJW43" s="164"/>
      <c r="GJX43" s="164"/>
      <c r="GJY43" s="164"/>
      <c r="GJZ43" s="164"/>
      <c r="GKA43" s="164"/>
      <c r="GKB43" s="164"/>
      <c r="GKC43" s="164"/>
      <c r="GKD43" s="164"/>
      <c r="GKE43" s="164"/>
      <c r="GKF43" s="164"/>
      <c r="GKG43" s="164"/>
      <c r="GKH43" s="164"/>
      <c r="GKI43" s="164"/>
      <c r="GKJ43" s="164"/>
      <c r="GKK43" s="164"/>
      <c r="GKL43" s="164"/>
      <c r="GKM43" s="164"/>
      <c r="GKN43" s="164"/>
      <c r="GKO43" s="164"/>
      <c r="GKP43" s="164"/>
      <c r="GKQ43" s="164"/>
      <c r="GKR43" s="164"/>
      <c r="GKS43" s="164"/>
      <c r="GKT43" s="164"/>
      <c r="GKU43" s="164"/>
      <c r="GKV43" s="164"/>
      <c r="GKW43" s="164"/>
      <c r="GKX43" s="164"/>
      <c r="GKY43" s="164"/>
      <c r="GKZ43" s="164"/>
      <c r="GLA43" s="164"/>
      <c r="GLB43" s="164"/>
      <c r="GLC43" s="164"/>
      <c r="GLD43" s="164"/>
      <c r="GLE43" s="164"/>
      <c r="GLF43" s="164"/>
      <c r="GLG43" s="164"/>
      <c r="GLH43" s="164"/>
      <c r="GLI43" s="164"/>
      <c r="GLJ43" s="164"/>
      <c r="GLK43" s="164"/>
      <c r="GLL43" s="164"/>
      <c r="GLM43" s="164"/>
      <c r="GLN43" s="164"/>
      <c r="GLO43" s="164"/>
      <c r="GLP43" s="164"/>
      <c r="GLQ43" s="164"/>
      <c r="GLR43" s="164"/>
      <c r="GLS43" s="164"/>
      <c r="GLT43" s="164"/>
      <c r="GLU43" s="164"/>
      <c r="GLV43" s="164"/>
      <c r="GLW43" s="164"/>
      <c r="GLX43" s="164"/>
      <c r="GLY43" s="164"/>
      <c r="GLZ43" s="164"/>
      <c r="GMA43" s="164"/>
      <c r="GMB43" s="164"/>
      <c r="GMC43" s="164"/>
      <c r="GMD43" s="164"/>
      <c r="GME43" s="164"/>
      <c r="GMF43" s="164"/>
      <c r="GMG43" s="164"/>
      <c r="GMH43" s="164"/>
      <c r="GMI43" s="164"/>
      <c r="GMJ43" s="164"/>
      <c r="GMK43" s="164"/>
      <c r="GML43" s="164"/>
      <c r="GMM43" s="164"/>
      <c r="GMN43" s="164"/>
      <c r="GMO43" s="164"/>
      <c r="GMP43" s="164"/>
      <c r="GMQ43" s="164"/>
      <c r="GMR43" s="164"/>
      <c r="GMS43" s="164"/>
      <c r="GMT43" s="164"/>
      <c r="GMU43" s="164"/>
      <c r="GMV43" s="164"/>
      <c r="GMW43" s="164"/>
      <c r="GMX43" s="164"/>
      <c r="GMY43" s="164"/>
      <c r="GMZ43" s="164"/>
      <c r="GNA43" s="164"/>
      <c r="GNB43" s="164"/>
      <c r="GNC43" s="164"/>
      <c r="GND43" s="164"/>
      <c r="GNE43" s="164"/>
      <c r="GNF43" s="164"/>
      <c r="GNG43" s="164"/>
      <c r="GNH43" s="164"/>
      <c r="GNI43" s="164"/>
      <c r="GNJ43" s="164"/>
      <c r="GNK43" s="164"/>
      <c r="GNL43" s="164"/>
      <c r="GNM43" s="164"/>
      <c r="GNN43" s="164"/>
      <c r="GNO43" s="164"/>
      <c r="GNP43" s="164"/>
      <c r="GNQ43" s="164"/>
      <c r="GNR43" s="164"/>
      <c r="GNS43" s="164"/>
      <c r="GNT43" s="164"/>
      <c r="GNU43" s="164"/>
      <c r="GNV43" s="164"/>
      <c r="GNW43" s="164"/>
      <c r="GNX43" s="164"/>
      <c r="GNY43" s="164"/>
      <c r="GNZ43" s="164"/>
      <c r="GOA43" s="164"/>
      <c r="GOB43" s="164"/>
      <c r="GOC43" s="164"/>
      <c r="GOD43" s="164"/>
      <c r="GOE43" s="164"/>
      <c r="GOF43" s="164"/>
      <c r="GOG43" s="164"/>
      <c r="GOH43" s="164"/>
      <c r="GOI43" s="164"/>
      <c r="GOJ43" s="164"/>
      <c r="GOK43" s="164"/>
      <c r="GOL43" s="164"/>
      <c r="GOM43" s="164"/>
      <c r="GON43" s="164"/>
      <c r="GOO43" s="164"/>
      <c r="GOP43" s="164"/>
      <c r="GOQ43" s="164"/>
      <c r="GOR43" s="164"/>
      <c r="GOS43" s="164"/>
      <c r="GOT43" s="164"/>
      <c r="GOU43" s="164"/>
      <c r="GOV43" s="164"/>
      <c r="GOW43" s="164"/>
      <c r="GOX43" s="164"/>
      <c r="GOY43" s="164"/>
      <c r="GOZ43" s="164"/>
      <c r="GPA43" s="164"/>
      <c r="GPB43" s="164"/>
      <c r="GPC43" s="164"/>
      <c r="GPD43" s="164"/>
      <c r="GPE43" s="164"/>
      <c r="GPF43" s="164"/>
      <c r="GPG43" s="164"/>
      <c r="GPH43" s="164"/>
      <c r="GPI43" s="164"/>
      <c r="GPJ43" s="164"/>
      <c r="GPK43" s="164"/>
      <c r="GPL43" s="164"/>
      <c r="GPM43" s="164"/>
      <c r="GPN43" s="164"/>
      <c r="GPO43" s="164"/>
      <c r="GPP43" s="164"/>
      <c r="GPQ43" s="164"/>
      <c r="GPR43" s="164"/>
      <c r="GPS43" s="164"/>
      <c r="GPT43" s="164"/>
      <c r="GPU43" s="164"/>
      <c r="GPV43" s="164"/>
      <c r="GPW43" s="164"/>
      <c r="GPX43" s="164"/>
      <c r="GPY43" s="164"/>
      <c r="GPZ43" s="164"/>
      <c r="GQA43" s="164"/>
      <c r="GQB43" s="164"/>
      <c r="GQC43" s="164"/>
      <c r="GQD43" s="164"/>
      <c r="GQE43" s="164"/>
      <c r="GQF43" s="164"/>
      <c r="GQG43" s="164"/>
      <c r="GQH43" s="164"/>
      <c r="GQI43" s="164"/>
      <c r="GQJ43" s="164"/>
      <c r="GQK43" s="164"/>
      <c r="GQL43" s="164"/>
      <c r="GQM43" s="164"/>
      <c r="GQN43" s="164"/>
      <c r="GQO43" s="164"/>
      <c r="GQP43" s="164"/>
      <c r="GQQ43" s="164"/>
      <c r="GQR43" s="164"/>
      <c r="GQS43" s="164"/>
      <c r="GQT43" s="164"/>
      <c r="GQU43" s="164"/>
      <c r="GQV43" s="164"/>
      <c r="GQW43" s="164"/>
      <c r="GQX43" s="164"/>
      <c r="GQY43" s="164"/>
      <c r="GQZ43" s="164"/>
      <c r="GRA43" s="164"/>
      <c r="GRB43" s="164"/>
      <c r="GRC43" s="164"/>
      <c r="GRD43" s="164"/>
      <c r="GRE43" s="164"/>
      <c r="GRF43" s="164"/>
      <c r="GRG43" s="164"/>
      <c r="GRH43" s="164"/>
      <c r="GRI43" s="164"/>
      <c r="GRJ43" s="164"/>
      <c r="GRK43" s="164"/>
      <c r="GRL43" s="164"/>
      <c r="GRM43" s="164"/>
      <c r="GRN43" s="164"/>
      <c r="GRO43" s="164"/>
      <c r="GRP43" s="164"/>
      <c r="GRQ43" s="164"/>
      <c r="GRR43" s="164"/>
      <c r="GRS43" s="164"/>
      <c r="GRT43" s="164"/>
      <c r="GRU43" s="164"/>
      <c r="GRV43" s="164"/>
      <c r="GRW43" s="164"/>
      <c r="GRX43" s="164"/>
      <c r="GRY43" s="164"/>
      <c r="GRZ43" s="164"/>
      <c r="GSA43" s="164"/>
      <c r="GSB43" s="164"/>
      <c r="GSC43" s="164"/>
      <c r="GSD43" s="164"/>
      <c r="GSE43" s="164"/>
      <c r="GSF43" s="164"/>
      <c r="GSG43" s="164"/>
      <c r="GSH43" s="164"/>
      <c r="GSI43" s="164"/>
      <c r="GSJ43" s="164"/>
      <c r="GSK43" s="164"/>
      <c r="GSL43" s="164"/>
      <c r="GSM43" s="164"/>
      <c r="GSN43" s="164"/>
      <c r="GSO43" s="164"/>
      <c r="GSP43" s="164"/>
      <c r="GSQ43" s="164"/>
      <c r="GSR43" s="164"/>
      <c r="GSS43" s="164"/>
      <c r="GST43" s="164"/>
      <c r="GSU43" s="164"/>
      <c r="GSV43" s="164"/>
      <c r="GSW43" s="164"/>
      <c r="GSX43" s="164"/>
      <c r="GSY43" s="164"/>
      <c r="GSZ43" s="164"/>
      <c r="GTA43" s="164"/>
      <c r="GTB43" s="164"/>
      <c r="GTC43" s="164"/>
      <c r="GTD43" s="164"/>
      <c r="GTE43" s="164"/>
      <c r="GTF43" s="164"/>
      <c r="GTG43" s="164"/>
      <c r="GTH43" s="164"/>
      <c r="GTI43" s="164"/>
      <c r="GTJ43" s="164"/>
      <c r="GTK43" s="164"/>
      <c r="GTL43" s="164"/>
      <c r="GTM43" s="164"/>
      <c r="GTN43" s="164"/>
      <c r="GTO43" s="164"/>
      <c r="GTP43" s="164"/>
      <c r="GTQ43" s="164"/>
      <c r="GTR43" s="164"/>
      <c r="GTS43" s="164"/>
      <c r="GTT43" s="164"/>
      <c r="GTU43" s="164"/>
      <c r="GTV43" s="164"/>
      <c r="GTW43" s="164"/>
      <c r="GTX43" s="164"/>
      <c r="GTY43" s="164"/>
      <c r="GTZ43" s="164"/>
      <c r="GUA43" s="164"/>
      <c r="GUB43" s="164"/>
      <c r="GUC43" s="164"/>
      <c r="GUD43" s="164"/>
      <c r="GUE43" s="164"/>
      <c r="GUF43" s="164"/>
      <c r="GUG43" s="164"/>
      <c r="GUH43" s="164"/>
      <c r="GUI43" s="164"/>
      <c r="GUJ43" s="164"/>
      <c r="GUK43" s="164"/>
      <c r="GUL43" s="164"/>
      <c r="GUM43" s="164"/>
      <c r="GUN43" s="164"/>
      <c r="GUO43" s="164"/>
      <c r="GUP43" s="164"/>
      <c r="GUQ43" s="164"/>
      <c r="GUR43" s="164"/>
      <c r="GUS43" s="164"/>
      <c r="GUT43" s="164"/>
      <c r="GUU43" s="164"/>
      <c r="GUV43" s="164"/>
      <c r="GUW43" s="164"/>
      <c r="GUX43" s="164"/>
      <c r="GUY43" s="164"/>
      <c r="GUZ43" s="164"/>
      <c r="GVA43" s="164"/>
      <c r="GVB43" s="164"/>
      <c r="GVC43" s="164"/>
      <c r="GVD43" s="164"/>
      <c r="GVE43" s="164"/>
      <c r="GVF43" s="164"/>
      <c r="GVG43" s="164"/>
      <c r="GVH43" s="164"/>
      <c r="GVI43" s="164"/>
      <c r="GVJ43" s="164"/>
      <c r="GVK43" s="164"/>
      <c r="GVL43" s="164"/>
      <c r="GVM43" s="164"/>
      <c r="GVN43" s="164"/>
      <c r="GVO43" s="164"/>
      <c r="GVP43" s="164"/>
      <c r="GVQ43" s="164"/>
      <c r="GVR43" s="164"/>
      <c r="GVS43" s="164"/>
      <c r="GVT43" s="164"/>
      <c r="GVU43" s="164"/>
      <c r="GVV43" s="164"/>
      <c r="GVW43" s="164"/>
      <c r="GVX43" s="164"/>
      <c r="GVY43" s="164"/>
      <c r="GVZ43" s="164"/>
      <c r="GWA43" s="164"/>
      <c r="GWB43" s="164"/>
      <c r="GWC43" s="164"/>
      <c r="GWD43" s="164"/>
      <c r="GWE43" s="164"/>
      <c r="GWF43" s="164"/>
      <c r="GWG43" s="164"/>
      <c r="GWH43" s="164"/>
      <c r="GWI43" s="164"/>
      <c r="GWJ43" s="164"/>
      <c r="GWK43" s="164"/>
      <c r="GWL43" s="164"/>
      <c r="GWM43" s="164"/>
      <c r="GWN43" s="164"/>
      <c r="GWO43" s="164"/>
      <c r="GWP43" s="164"/>
      <c r="GWQ43" s="164"/>
      <c r="GWR43" s="164"/>
      <c r="GWS43" s="164"/>
      <c r="GWT43" s="164"/>
      <c r="GWU43" s="164"/>
      <c r="GWV43" s="164"/>
      <c r="GWW43" s="164"/>
      <c r="GWX43" s="164"/>
      <c r="GWY43" s="164"/>
      <c r="GWZ43" s="164"/>
      <c r="GXA43" s="164"/>
      <c r="GXB43" s="164"/>
      <c r="GXC43" s="164"/>
      <c r="GXD43" s="164"/>
      <c r="GXE43" s="164"/>
      <c r="GXF43" s="164"/>
      <c r="GXG43" s="164"/>
      <c r="GXH43" s="164"/>
      <c r="GXI43" s="164"/>
      <c r="GXJ43" s="164"/>
      <c r="GXK43" s="164"/>
      <c r="GXL43" s="164"/>
      <c r="GXM43" s="164"/>
      <c r="GXN43" s="164"/>
      <c r="GXO43" s="164"/>
      <c r="GXP43" s="164"/>
      <c r="GXQ43" s="164"/>
      <c r="GXR43" s="164"/>
      <c r="GXS43" s="164"/>
      <c r="GXT43" s="164"/>
      <c r="GXU43" s="164"/>
      <c r="GXV43" s="164"/>
      <c r="GXW43" s="164"/>
      <c r="GXX43" s="164"/>
      <c r="GXY43" s="164"/>
      <c r="GXZ43" s="164"/>
      <c r="GYA43" s="164"/>
      <c r="GYB43" s="164"/>
      <c r="GYC43" s="164"/>
      <c r="GYD43" s="164"/>
      <c r="GYE43" s="164"/>
      <c r="GYF43" s="164"/>
      <c r="GYG43" s="164"/>
      <c r="GYH43" s="164"/>
      <c r="GYI43" s="164"/>
      <c r="GYJ43" s="164"/>
      <c r="GYK43" s="164"/>
      <c r="GYL43" s="164"/>
      <c r="GYM43" s="164"/>
      <c r="GYN43" s="164"/>
      <c r="GYO43" s="164"/>
      <c r="GYP43" s="164"/>
      <c r="GYQ43" s="164"/>
      <c r="GYR43" s="164"/>
      <c r="GYS43" s="164"/>
      <c r="GYT43" s="164"/>
      <c r="GYU43" s="164"/>
      <c r="GYV43" s="164"/>
      <c r="GYW43" s="164"/>
      <c r="GYX43" s="164"/>
      <c r="GYY43" s="164"/>
      <c r="GYZ43" s="164"/>
      <c r="GZA43" s="164"/>
      <c r="GZB43" s="164"/>
      <c r="GZC43" s="164"/>
      <c r="GZD43" s="164"/>
      <c r="GZE43" s="164"/>
      <c r="GZF43" s="164"/>
      <c r="GZG43" s="164"/>
      <c r="GZH43" s="164"/>
      <c r="GZI43" s="164"/>
      <c r="GZJ43" s="164"/>
      <c r="GZK43" s="164"/>
      <c r="GZL43" s="164"/>
      <c r="GZM43" s="164"/>
      <c r="GZN43" s="164"/>
      <c r="GZO43" s="164"/>
      <c r="GZP43" s="164"/>
      <c r="GZQ43" s="164"/>
      <c r="GZR43" s="164"/>
      <c r="GZS43" s="164"/>
      <c r="GZT43" s="164"/>
      <c r="GZU43" s="164"/>
      <c r="GZV43" s="164"/>
      <c r="GZW43" s="164"/>
      <c r="GZX43" s="164"/>
      <c r="GZY43" s="164"/>
      <c r="GZZ43" s="164"/>
      <c r="HAA43" s="164"/>
      <c r="HAB43" s="164"/>
      <c r="HAC43" s="164"/>
      <c r="HAD43" s="164"/>
      <c r="HAE43" s="164"/>
      <c r="HAF43" s="164"/>
      <c r="HAG43" s="164"/>
      <c r="HAH43" s="164"/>
      <c r="HAI43" s="164"/>
      <c r="HAJ43" s="164"/>
      <c r="HAK43" s="164"/>
      <c r="HAL43" s="164"/>
      <c r="HAM43" s="164"/>
      <c r="HAN43" s="164"/>
      <c r="HAO43" s="164"/>
      <c r="HAP43" s="164"/>
      <c r="HAQ43" s="164"/>
      <c r="HAR43" s="164"/>
      <c r="HAS43" s="164"/>
      <c r="HAT43" s="164"/>
      <c r="HAU43" s="164"/>
      <c r="HAV43" s="164"/>
      <c r="HAW43" s="164"/>
      <c r="HAX43" s="164"/>
      <c r="HAY43" s="164"/>
      <c r="HAZ43" s="164"/>
      <c r="HBA43" s="164"/>
      <c r="HBB43" s="164"/>
      <c r="HBC43" s="164"/>
      <c r="HBD43" s="164"/>
      <c r="HBE43" s="164"/>
      <c r="HBF43" s="164"/>
      <c r="HBG43" s="164"/>
      <c r="HBH43" s="164"/>
      <c r="HBI43" s="164"/>
      <c r="HBJ43" s="164"/>
      <c r="HBK43" s="164"/>
      <c r="HBL43" s="164"/>
      <c r="HBM43" s="164"/>
      <c r="HBN43" s="164"/>
      <c r="HBO43" s="164"/>
      <c r="HBP43" s="164"/>
      <c r="HBQ43" s="164"/>
      <c r="HBR43" s="164"/>
      <c r="HBS43" s="164"/>
      <c r="HBT43" s="164"/>
      <c r="HBU43" s="164"/>
      <c r="HBV43" s="164"/>
      <c r="HBW43" s="164"/>
      <c r="HBX43" s="164"/>
      <c r="HBY43" s="164"/>
      <c r="HBZ43" s="164"/>
      <c r="HCA43" s="164"/>
      <c r="HCB43" s="164"/>
      <c r="HCC43" s="164"/>
      <c r="HCD43" s="164"/>
      <c r="HCE43" s="164"/>
      <c r="HCF43" s="164"/>
      <c r="HCG43" s="164"/>
      <c r="HCH43" s="164"/>
      <c r="HCI43" s="164"/>
      <c r="HCJ43" s="164"/>
      <c r="HCK43" s="164"/>
      <c r="HCL43" s="164"/>
      <c r="HCM43" s="164"/>
      <c r="HCN43" s="164"/>
      <c r="HCO43" s="164"/>
      <c r="HCP43" s="164"/>
      <c r="HCQ43" s="164"/>
      <c r="HCR43" s="164"/>
      <c r="HCS43" s="164"/>
      <c r="HCT43" s="164"/>
      <c r="HCU43" s="164"/>
      <c r="HCV43" s="164"/>
      <c r="HCW43" s="164"/>
      <c r="HCX43" s="164"/>
      <c r="HCY43" s="164"/>
      <c r="HCZ43" s="164"/>
      <c r="HDA43" s="164"/>
      <c r="HDB43" s="164"/>
      <c r="HDC43" s="164"/>
      <c r="HDD43" s="164"/>
      <c r="HDE43" s="164"/>
      <c r="HDF43" s="164"/>
      <c r="HDG43" s="164"/>
      <c r="HDH43" s="164"/>
      <c r="HDI43" s="164"/>
      <c r="HDJ43" s="164"/>
      <c r="HDK43" s="164"/>
      <c r="HDL43" s="164"/>
      <c r="HDM43" s="164"/>
      <c r="HDN43" s="164"/>
      <c r="HDO43" s="164"/>
      <c r="HDP43" s="164"/>
      <c r="HDQ43" s="164"/>
      <c r="HDR43" s="164"/>
      <c r="HDS43" s="164"/>
      <c r="HDT43" s="164"/>
      <c r="HDU43" s="164"/>
      <c r="HDV43" s="164"/>
      <c r="HDW43" s="164"/>
      <c r="HDX43" s="164"/>
      <c r="HDY43" s="164"/>
      <c r="HDZ43" s="164"/>
      <c r="HEA43" s="164"/>
      <c r="HEB43" s="164"/>
      <c r="HEC43" s="164"/>
      <c r="HED43" s="164"/>
      <c r="HEE43" s="164"/>
      <c r="HEF43" s="164"/>
      <c r="HEG43" s="164"/>
      <c r="HEH43" s="164"/>
      <c r="HEI43" s="164"/>
      <c r="HEJ43" s="164"/>
      <c r="HEK43" s="164"/>
      <c r="HEL43" s="164"/>
      <c r="HEM43" s="164"/>
      <c r="HEN43" s="164"/>
      <c r="HEO43" s="164"/>
      <c r="HEP43" s="164"/>
      <c r="HEQ43" s="164"/>
      <c r="HER43" s="164"/>
      <c r="HES43" s="164"/>
      <c r="HET43" s="164"/>
      <c r="HEU43" s="164"/>
      <c r="HEV43" s="164"/>
      <c r="HEW43" s="164"/>
      <c r="HEX43" s="164"/>
      <c r="HEY43" s="164"/>
      <c r="HEZ43" s="164"/>
      <c r="HFA43" s="164"/>
      <c r="HFB43" s="164"/>
      <c r="HFC43" s="164"/>
      <c r="HFD43" s="164"/>
      <c r="HFE43" s="164"/>
      <c r="HFF43" s="164"/>
      <c r="HFG43" s="164"/>
      <c r="HFH43" s="164"/>
      <c r="HFI43" s="164"/>
      <c r="HFJ43" s="164"/>
      <c r="HFK43" s="164"/>
      <c r="HFL43" s="164"/>
      <c r="HFM43" s="164"/>
      <c r="HFN43" s="164"/>
      <c r="HFO43" s="164"/>
      <c r="HFP43" s="164"/>
      <c r="HFQ43" s="164"/>
      <c r="HFR43" s="164"/>
      <c r="HFS43" s="164"/>
      <c r="HFT43" s="164"/>
      <c r="HFU43" s="164"/>
      <c r="HFV43" s="164"/>
      <c r="HFW43" s="164"/>
      <c r="HFX43" s="164"/>
      <c r="HFY43" s="164"/>
      <c r="HFZ43" s="164"/>
      <c r="HGA43" s="164"/>
      <c r="HGB43" s="164"/>
      <c r="HGC43" s="164"/>
      <c r="HGD43" s="164"/>
      <c r="HGE43" s="164"/>
      <c r="HGF43" s="164"/>
      <c r="HGG43" s="164"/>
      <c r="HGH43" s="164"/>
      <c r="HGI43" s="164"/>
      <c r="HGJ43" s="164"/>
      <c r="HGK43" s="164"/>
      <c r="HGL43" s="164"/>
      <c r="HGM43" s="164"/>
      <c r="HGN43" s="164"/>
      <c r="HGO43" s="164"/>
      <c r="HGP43" s="164"/>
      <c r="HGQ43" s="164"/>
      <c r="HGR43" s="164"/>
      <c r="HGS43" s="164"/>
      <c r="HGT43" s="164"/>
      <c r="HGU43" s="164"/>
      <c r="HGV43" s="164"/>
      <c r="HGW43" s="164"/>
      <c r="HGX43" s="164"/>
      <c r="HGY43" s="164"/>
      <c r="HGZ43" s="164"/>
      <c r="HHA43" s="164"/>
      <c r="HHB43" s="164"/>
      <c r="HHC43" s="164"/>
      <c r="HHD43" s="164"/>
      <c r="HHE43" s="164"/>
      <c r="HHF43" s="164"/>
      <c r="HHG43" s="164"/>
      <c r="HHH43" s="164"/>
      <c r="HHI43" s="164"/>
      <c r="HHJ43" s="164"/>
      <c r="HHK43" s="164"/>
      <c r="HHL43" s="164"/>
      <c r="HHM43" s="164"/>
      <c r="HHN43" s="164"/>
      <c r="HHO43" s="164"/>
      <c r="HHP43" s="164"/>
      <c r="HHQ43" s="164"/>
      <c r="HHR43" s="164"/>
      <c r="HHS43" s="164"/>
      <c r="HHT43" s="164"/>
      <c r="HHU43" s="164"/>
      <c r="HHV43" s="164"/>
      <c r="HHW43" s="164"/>
      <c r="HHX43" s="164"/>
      <c r="HHY43" s="164"/>
      <c r="HHZ43" s="164"/>
      <c r="HIA43" s="164"/>
      <c r="HIB43" s="164"/>
      <c r="HIC43" s="164"/>
      <c r="HID43" s="164"/>
      <c r="HIE43" s="164"/>
      <c r="HIF43" s="164"/>
      <c r="HIG43" s="164"/>
      <c r="HIH43" s="164"/>
      <c r="HII43" s="164"/>
      <c r="HIJ43" s="164"/>
      <c r="HIK43" s="164"/>
      <c r="HIL43" s="164"/>
      <c r="HIM43" s="164"/>
      <c r="HIN43" s="164"/>
      <c r="HIO43" s="164"/>
      <c r="HIP43" s="164"/>
      <c r="HIQ43" s="164"/>
      <c r="HIR43" s="164"/>
      <c r="HIS43" s="164"/>
      <c r="HIT43" s="164"/>
      <c r="HIU43" s="164"/>
      <c r="HIV43" s="164"/>
      <c r="HIW43" s="164"/>
      <c r="HIX43" s="164"/>
      <c r="HIY43" s="164"/>
      <c r="HIZ43" s="164"/>
      <c r="HJA43" s="164"/>
      <c r="HJB43" s="164"/>
      <c r="HJC43" s="164"/>
      <c r="HJD43" s="164"/>
      <c r="HJE43" s="164"/>
      <c r="HJF43" s="164"/>
      <c r="HJG43" s="164"/>
      <c r="HJH43" s="164"/>
      <c r="HJI43" s="164"/>
      <c r="HJJ43" s="164"/>
      <c r="HJK43" s="164"/>
      <c r="HJL43" s="164"/>
      <c r="HJM43" s="164"/>
      <c r="HJN43" s="164"/>
      <c r="HJO43" s="164"/>
      <c r="HJP43" s="164"/>
      <c r="HJQ43" s="164"/>
      <c r="HJR43" s="164"/>
      <c r="HJS43" s="164"/>
      <c r="HJT43" s="164"/>
      <c r="HJU43" s="164"/>
      <c r="HJV43" s="164"/>
      <c r="HJW43" s="164"/>
      <c r="HJX43" s="164"/>
      <c r="HJY43" s="164"/>
      <c r="HJZ43" s="164"/>
      <c r="HKA43" s="164"/>
      <c r="HKB43" s="164"/>
      <c r="HKC43" s="164"/>
      <c r="HKD43" s="164"/>
      <c r="HKE43" s="164"/>
      <c r="HKF43" s="164"/>
      <c r="HKG43" s="164"/>
      <c r="HKH43" s="164"/>
      <c r="HKI43" s="164"/>
      <c r="HKJ43" s="164"/>
      <c r="HKK43" s="164"/>
      <c r="HKL43" s="164"/>
      <c r="HKM43" s="164"/>
      <c r="HKN43" s="164"/>
      <c r="HKO43" s="164"/>
      <c r="HKP43" s="164"/>
      <c r="HKQ43" s="164"/>
      <c r="HKR43" s="164"/>
      <c r="HKS43" s="164"/>
      <c r="HKT43" s="164"/>
      <c r="HKU43" s="164"/>
      <c r="HKV43" s="164"/>
      <c r="HKW43" s="164"/>
      <c r="HKX43" s="164"/>
      <c r="HKY43" s="164"/>
      <c r="HKZ43" s="164"/>
      <c r="HLA43" s="164"/>
      <c r="HLB43" s="164"/>
      <c r="HLC43" s="164"/>
      <c r="HLD43" s="164"/>
      <c r="HLE43" s="164"/>
      <c r="HLF43" s="164"/>
      <c r="HLG43" s="164"/>
      <c r="HLH43" s="164"/>
      <c r="HLI43" s="164"/>
      <c r="HLJ43" s="164"/>
      <c r="HLK43" s="164"/>
      <c r="HLL43" s="164"/>
      <c r="HLM43" s="164"/>
      <c r="HLN43" s="164"/>
      <c r="HLO43" s="164"/>
      <c r="HLP43" s="164"/>
      <c r="HLQ43" s="164"/>
      <c r="HLR43" s="164"/>
      <c r="HLS43" s="164"/>
      <c r="HLT43" s="164"/>
      <c r="HLU43" s="164"/>
      <c r="HLV43" s="164"/>
      <c r="HLW43" s="164"/>
      <c r="HLX43" s="164"/>
      <c r="HLY43" s="164"/>
      <c r="HLZ43" s="164"/>
      <c r="HMA43" s="164"/>
      <c r="HMB43" s="164"/>
      <c r="HMC43" s="164"/>
      <c r="HMD43" s="164"/>
      <c r="HME43" s="164"/>
      <c r="HMF43" s="164"/>
      <c r="HMG43" s="164"/>
      <c r="HMH43" s="164"/>
      <c r="HMI43" s="164"/>
      <c r="HMJ43" s="164"/>
      <c r="HMK43" s="164"/>
      <c r="HML43" s="164"/>
      <c r="HMM43" s="164"/>
      <c r="HMN43" s="164"/>
      <c r="HMO43" s="164"/>
      <c r="HMP43" s="164"/>
      <c r="HMQ43" s="164"/>
      <c r="HMR43" s="164"/>
      <c r="HMS43" s="164"/>
      <c r="HMT43" s="164"/>
      <c r="HMU43" s="164"/>
      <c r="HMV43" s="164"/>
      <c r="HMW43" s="164"/>
      <c r="HMX43" s="164"/>
      <c r="HMY43" s="164"/>
      <c r="HMZ43" s="164"/>
      <c r="HNA43" s="164"/>
      <c r="HNB43" s="164"/>
      <c r="HNC43" s="164"/>
      <c r="HND43" s="164"/>
      <c r="HNE43" s="164"/>
      <c r="HNF43" s="164"/>
      <c r="HNG43" s="164"/>
      <c r="HNH43" s="164"/>
      <c r="HNI43" s="164"/>
      <c r="HNJ43" s="164"/>
      <c r="HNK43" s="164"/>
      <c r="HNL43" s="164"/>
      <c r="HNM43" s="164"/>
      <c r="HNN43" s="164"/>
      <c r="HNO43" s="164"/>
      <c r="HNP43" s="164"/>
      <c r="HNQ43" s="164"/>
      <c r="HNR43" s="164"/>
      <c r="HNS43" s="164"/>
      <c r="HNT43" s="164"/>
      <c r="HNU43" s="164"/>
      <c r="HNV43" s="164"/>
      <c r="HNW43" s="164"/>
      <c r="HNX43" s="164"/>
      <c r="HNY43" s="164"/>
      <c r="HNZ43" s="164"/>
      <c r="HOA43" s="164"/>
      <c r="HOB43" s="164"/>
      <c r="HOC43" s="164"/>
      <c r="HOD43" s="164"/>
      <c r="HOE43" s="164"/>
      <c r="HOF43" s="164"/>
      <c r="HOG43" s="164"/>
      <c r="HOH43" s="164"/>
      <c r="HOI43" s="164"/>
      <c r="HOJ43" s="164"/>
      <c r="HOK43" s="164"/>
      <c r="HOL43" s="164"/>
      <c r="HOM43" s="164"/>
      <c r="HON43" s="164"/>
      <c r="HOO43" s="164"/>
      <c r="HOP43" s="164"/>
      <c r="HOQ43" s="164"/>
      <c r="HOR43" s="164"/>
      <c r="HOS43" s="164"/>
      <c r="HOT43" s="164"/>
      <c r="HOU43" s="164"/>
      <c r="HOV43" s="164"/>
      <c r="HOW43" s="164"/>
      <c r="HOX43" s="164"/>
      <c r="HOY43" s="164"/>
      <c r="HOZ43" s="164"/>
      <c r="HPA43" s="164"/>
      <c r="HPB43" s="164"/>
      <c r="HPC43" s="164"/>
      <c r="HPD43" s="164"/>
      <c r="HPE43" s="164"/>
      <c r="HPF43" s="164"/>
      <c r="HPG43" s="164"/>
      <c r="HPH43" s="164"/>
      <c r="HPI43" s="164"/>
      <c r="HPJ43" s="164"/>
      <c r="HPK43" s="164"/>
      <c r="HPL43" s="164"/>
      <c r="HPM43" s="164"/>
      <c r="HPN43" s="164"/>
      <c r="HPO43" s="164"/>
      <c r="HPP43" s="164"/>
      <c r="HPQ43" s="164"/>
      <c r="HPR43" s="164"/>
      <c r="HPS43" s="164"/>
      <c r="HPT43" s="164"/>
      <c r="HPU43" s="164"/>
      <c r="HPV43" s="164"/>
      <c r="HPW43" s="164"/>
      <c r="HPX43" s="164"/>
      <c r="HPY43" s="164"/>
      <c r="HPZ43" s="164"/>
      <c r="HQA43" s="164"/>
      <c r="HQB43" s="164"/>
      <c r="HQC43" s="164"/>
      <c r="HQD43" s="164"/>
      <c r="HQE43" s="164"/>
      <c r="HQF43" s="164"/>
      <c r="HQG43" s="164"/>
      <c r="HQH43" s="164"/>
      <c r="HQI43" s="164"/>
      <c r="HQJ43" s="164"/>
      <c r="HQK43" s="164"/>
      <c r="HQL43" s="164"/>
      <c r="HQM43" s="164"/>
      <c r="HQN43" s="164"/>
      <c r="HQO43" s="164"/>
      <c r="HQP43" s="164"/>
      <c r="HQQ43" s="164"/>
      <c r="HQR43" s="164"/>
      <c r="HQS43" s="164"/>
      <c r="HQT43" s="164"/>
      <c r="HQU43" s="164"/>
      <c r="HQV43" s="164"/>
      <c r="HQW43" s="164"/>
      <c r="HQX43" s="164"/>
      <c r="HQY43" s="164"/>
      <c r="HQZ43" s="164"/>
      <c r="HRA43" s="164"/>
      <c r="HRB43" s="164"/>
      <c r="HRC43" s="164"/>
      <c r="HRD43" s="164"/>
      <c r="HRE43" s="164"/>
      <c r="HRF43" s="164"/>
      <c r="HRG43" s="164"/>
      <c r="HRH43" s="164"/>
      <c r="HRI43" s="164"/>
      <c r="HRJ43" s="164"/>
      <c r="HRK43" s="164"/>
      <c r="HRL43" s="164"/>
      <c r="HRM43" s="164"/>
      <c r="HRN43" s="164"/>
      <c r="HRO43" s="164"/>
      <c r="HRP43" s="164"/>
      <c r="HRQ43" s="164"/>
      <c r="HRR43" s="164"/>
      <c r="HRS43" s="164"/>
      <c r="HRT43" s="164"/>
      <c r="HRU43" s="164"/>
      <c r="HRV43" s="164"/>
      <c r="HRW43" s="164"/>
      <c r="HRX43" s="164"/>
      <c r="HRY43" s="164"/>
      <c r="HRZ43" s="164"/>
      <c r="HSA43" s="164"/>
      <c r="HSB43" s="164"/>
      <c r="HSC43" s="164"/>
      <c r="HSD43" s="164"/>
      <c r="HSE43" s="164"/>
      <c r="HSF43" s="164"/>
      <c r="HSG43" s="164"/>
      <c r="HSH43" s="164"/>
      <c r="HSI43" s="164"/>
      <c r="HSJ43" s="164"/>
      <c r="HSK43" s="164"/>
      <c r="HSL43" s="164"/>
      <c r="HSM43" s="164"/>
      <c r="HSN43" s="164"/>
      <c r="HSO43" s="164"/>
      <c r="HSP43" s="164"/>
      <c r="HSQ43" s="164"/>
      <c r="HSR43" s="164"/>
      <c r="HSS43" s="164"/>
      <c r="HST43" s="164"/>
      <c r="HSU43" s="164"/>
      <c r="HSV43" s="164"/>
      <c r="HSW43" s="164"/>
      <c r="HSX43" s="164"/>
      <c r="HSY43" s="164"/>
      <c r="HSZ43" s="164"/>
      <c r="HTA43" s="164"/>
      <c r="HTB43" s="164"/>
      <c r="HTC43" s="164"/>
      <c r="HTD43" s="164"/>
      <c r="HTE43" s="164"/>
      <c r="HTF43" s="164"/>
      <c r="HTG43" s="164"/>
      <c r="HTH43" s="164"/>
      <c r="HTI43" s="164"/>
      <c r="HTJ43" s="164"/>
      <c r="HTK43" s="164"/>
      <c r="HTL43" s="164"/>
      <c r="HTM43" s="164"/>
      <c r="HTN43" s="164"/>
      <c r="HTO43" s="164"/>
      <c r="HTP43" s="164"/>
      <c r="HTQ43" s="164"/>
      <c r="HTR43" s="164"/>
      <c r="HTS43" s="164"/>
      <c r="HTT43" s="164"/>
      <c r="HTU43" s="164"/>
      <c r="HTV43" s="164"/>
      <c r="HTW43" s="164"/>
      <c r="HTX43" s="164"/>
      <c r="HTY43" s="164"/>
      <c r="HTZ43" s="164"/>
      <c r="HUA43" s="164"/>
      <c r="HUB43" s="164"/>
      <c r="HUC43" s="164"/>
      <c r="HUD43" s="164"/>
      <c r="HUE43" s="164"/>
      <c r="HUF43" s="164"/>
      <c r="HUG43" s="164"/>
      <c r="HUH43" s="164"/>
      <c r="HUI43" s="164"/>
      <c r="HUJ43" s="164"/>
      <c r="HUK43" s="164"/>
      <c r="HUL43" s="164"/>
      <c r="HUM43" s="164"/>
      <c r="HUN43" s="164"/>
      <c r="HUO43" s="164"/>
      <c r="HUP43" s="164"/>
      <c r="HUQ43" s="164"/>
      <c r="HUR43" s="164"/>
      <c r="HUS43" s="164"/>
      <c r="HUT43" s="164"/>
      <c r="HUU43" s="164"/>
      <c r="HUV43" s="164"/>
      <c r="HUW43" s="164"/>
      <c r="HUX43" s="164"/>
      <c r="HUY43" s="164"/>
      <c r="HUZ43" s="164"/>
      <c r="HVA43" s="164"/>
      <c r="HVB43" s="164"/>
      <c r="HVC43" s="164"/>
      <c r="HVD43" s="164"/>
      <c r="HVE43" s="164"/>
      <c r="HVF43" s="164"/>
      <c r="HVG43" s="164"/>
      <c r="HVH43" s="164"/>
      <c r="HVI43" s="164"/>
      <c r="HVJ43" s="164"/>
      <c r="HVK43" s="164"/>
      <c r="HVL43" s="164"/>
      <c r="HVM43" s="164"/>
      <c r="HVN43" s="164"/>
      <c r="HVO43" s="164"/>
      <c r="HVP43" s="164"/>
      <c r="HVQ43" s="164"/>
      <c r="HVR43" s="164"/>
      <c r="HVS43" s="164"/>
      <c r="HVT43" s="164"/>
      <c r="HVU43" s="164"/>
      <c r="HVV43" s="164"/>
      <c r="HVW43" s="164"/>
      <c r="HVX43" s="164"/>
      <c r="HVY43" s="164"/>
      <c r="HVZ43" s="164"/>
      <c r="HWA43" s="164"/>
      <c r="HWB43" s="164"/>
      <c r="HWC43" s="164"/>
      <c r="HWD43" s="164"/>
      <c r="HWE43" s="164"/>
      <c r="HWF43" s="164"/>
      <c r="HWG43" s="164"/>
      <c r="HWH43" s="164"/>
      <c r="HWI43" s="164"/>
      <c r="HWJ43" s="164"/>
      <c r="HWK43" s="164"/>
      <c r="HWL43" s="164"/>
      <c r="HWM43" s="164"/>
      <c r="HWN43" s="164"/>
      <c r="HWO43" s="164"/>
      <c r="HWP43" s="164"/>
      <c r="HWQ43" s="164"/>
      <c r="HWR43" s="164"/>
      <c r="HWS43" s="164"/>
      <c r="HWT43" s="164"/>
      <c r="HWU43" s="164"/>
      <c r="HWV43" s="164"/>
      <c r="HWW43" s="164"/>
      <c r="HWX43" s="164"/>
      <c r="HWY43" s="164"/>
      <c r="HWZ43" s="164"/>
      <c r="HXA43" s="164"/>
      <c r="HXB43" s="164"/>
      <c r="HXC43" s="164"/>
      <c r="HXD43" s="164"/>
      <c r="HXE43" s="164"/>
      <c r="HXF43" s="164"/>
      <c r="HXG43" s="164"/>
      <c r="HXH43" s="164"/>
      <c r="HXI43" s="164"/>
      <c r="HXJ43" s="164"/>
      <c r="HXK43" s="164"/>
      <c r="HXL43" s="164"/>
      <c r="HXM43" s="164"/>
      <c r="HXN43" s="164"/>
      <c r="HXO43" s="164"/>
      <c r="HXP43" s="164"/>
      <c r="HXQ43" s="164"/>
      <c r="HXR43" s="164"/>
      <c r="HXS43" s="164"/>
      <c r="HXT43" s="164"/>
      <c r="HXU43" s="164"/>
      <c r="HXV43" s="164"/>
      <c r="HXW43" s="164"/>
      <c r="HXX43" s="164"/>
      <c r="HXY43" s="164"/>
      <c r="HXZ43" s="164"/>
      <c r="HYA43" s="164"/>
      <c r="HYB43" s="164"/>
      <c r="HYC43" s="164"/>
      <c r="HYD43" s="164"/>
      <c r="HYE43" s="164"/>
      <c r="HYF43" s="164"/>
      <c r="HYG43" s="164"/>
      <c r="HYH43" s="164"/>
      <c r="HYI43" s="164"/>
      <c r="HYJ43" s="164"/>
      <c r="HYK43" s="164"/>
      <c r="HYL43" s="164"/>
      <c r="HYM43" s="164"/>
      <c r="HYN43" s="164"/>
      <c r="HYO43" s="164"/>
      <c r="HYP43" s="164"/>
      <c r="HYQ43" s="164"/>
      <c r="HYR43" s="164"/>
      <c r="HYS43" s="164"/>
      <c r="HYT43" s="164"/>
      <c r="HYU43" s="164"/>
      <c r="HYV43" s="164"/>
      <c r="HYW43" s="164"/>
      <c r="HYX43" s="164"/>
      <c r="HYY43" s="164"/>
      <c r="HYZ43" s="164"/>
      <c r="HZA43" s="164"/>
      <c r="HZB43" s="164"/>
      <c r="HZC43" s="164"/>
      <c r="HZD43" s="164"/>
      <c r="HZE43" s="164"/>
      <c r="HZF43" s="164"/>
      <c r="HZG43" s="164"/>
      <c r="HZH43" s="164"/>
      <c r="HZI43" s="164"/>
      <c r="HZJ43" s="164"/>
      <c r="HZK43" s="164"/>
      <c r="HZL43" s="164"/>
      <c r="HZM43" s="164"/>
      <c r="HZN43" s="164"/>
      <c r="HZO43" s="164"/>
      <c r="HZP43" s="164"/>
      <c r="HZQ43" s="164"/>
      <c r="HZR43" s="164"/>
      <c r="HZS43" s="164"/>
      <c r="HZT43" s="164"/>
      <c r="HZU43" s="164"/>
      <c r="HZV43" s="164"/>
      <c r="HZW43" s="164"/>
      <c r="HZX43" s="164"/>
      <c r="HZY43" s="164"/>
      <c r="HZZ43" s="164"/>
      <c r="IAA43" s="164"/>
      <c r="IAB43" s="164"/>
      <c r="IAC43" s="164"/>
      <c r="IAD43" s="164"/>
      <c r="IAE43" s="164"/>
      <c r="IAF43" s="164"/>
      <c r="IAG43" s="164"/>
      <c r="IAH43" s="164"/>
      <c r="IAI43" s="164"/>
      <c r="IAJ43" s="164"/>
      <c r="IAK43" s="164"/>
      <c r="IAL43" s="164"/>
      <c r="IAM43" s="164"/>
      <c r="IAN43" s="164"/>
      <c r="IAO43" s="164"/>
      <c r="IAP43" s="164"/>
      <c r="IAQ43" s="164"/>
      <c r="IAR43" s="164"/>
      <c r="IAS43" s="164"/>
      <c r="IAT43" s="164"/>
      <c r="IAU43" s="164"/>
      <c r="IAV43" s="164"/>
      <c r="IAW43" s="164"/>
      <c r="IAX43" s="164"/>
      <c r="IAY43" s="164"/>
      <c r="IAZ43" s="164"/>
      <c r="IBA43" s="164"/>
      <c r="IBB43" s="164"/>
      <c r="IBC43" s="164"/>
      <c r="IBD43" s="164"/>
      <c r="IBE43" s="164"/>
      <c r="IBF43" s="164"/>
      <c r="IBG43" s="164"/>
      <c r="IBH43" s="164"/>
      <c r="IBI43" s="164"/>
      <c r="IBJ43" s="164"/>
      <c r="IBK43" s="164"/>
      <c r="IBL43" s="164"/>
      <c r="IBM43" s="164"/>
      <c r="IBN43" s="164"/>
      <c r="IBO43" s="164"/>
      <c r="IBP43" s="164"/>
      <c r="IBQ43" s="164"/>
      <c r="IBR43" s="164"/>
      <c r="IBS43" s="164"/>
      <c r="IBT43" s="164"/>
      <c r="IBU43" s="164"/>
      <c r="IBV43" s="164"/>
      <c r="IBW43" s="164"/>
      <c r="IBX43" s="164"/>
      <c r="IBY43" s="164"/>
      <c r="IBZ43" s="164"/>
      <c r="ICA43" s="164"/>
      <c r="ICB43" s="164"/>
      <c r="ICC43" s="164"/>
      <c r="ICD43" s="164"/>
      <c r="ICE43" s="164"/>
      <c r="ICF43" s="164"/>
      <c r="ICG43" s="164"/>
      <c r="ICH43" s="164"/>
      <c r="ICI43" s="164"/>
      <c r="ICJ43" s="164"/>
      <c r="ICK43" s="164"/>
      <c r="ICL43" s="164"/>
      <c r="ICM43" s="164"/>
      <c r="ICN43" s="164"/>
      <c r="ICO43" s="164"/>
      <c r="ICP43" s="164"/>
      <c r="ICQ43" s="164"/>
      <c r="ICR43" s="164"/>
      <c r="ICS43" s="164"/>
      <c r="ICT43" s="164"/>
      <c r="ICU43" s="164"/>
      <c r="ICV43" s="164"/>
      <c r="ICW43" s="164"/>
      <c r="ICX43" s="164"/>
      <c r="ICY43" s="164"/>
      <c r="ICZ43" s="164"/>
      <c r="IDA43" s="164"/>
      <c r="IDB43" s="164"/>
      <c r="IDC43" s="164"/>
      <c r="IDD43" s="164"/>
      <c r="IDE43" s="164"/>
      <c r="IDF43" s="164"/>
      <c r="IDG43" s="164"/>
      <c r="IDH43" s="164"/>
      <c r="IDI43" s="164"/>
      <c r="IDJ43" s="164"/>
      <c r="IDK43" s="164"/>
      <c r="IDL43" s="164"/>
      <c r="IDM43" s="164"/>
      <c r="IDN43" s="164"/>
      <c r="IDO43" s="164"/>
      <c r="IDP43" s="164"/>
      <c r="IDQ43" s="164"/>
      <c r="IDR43" s="164"/>
      <c r="IDS43" s="164"/>
      <c r="IDT43" s="164"/>
      <c r="IDU43" s="164"/>
      <c r="IDV43" s="164"/>
      <c r="IDW43" s="164"/>
      <c r="IDX43" s="164"/>
      <c r="IDY43" s="164"/>
      <c r="IDZ43" s="164"/>
      <c r="IEA43" s="164"/>
      <c r="IEB43" s="164"/>
      <c r="IEC43" s="164"/>
      <c r="IED43" s="164"/>
      <c r="IEE43" s="164"/>
      <c r="IEF43" s="164"/>
      <c r="IEG43" s="164"/>
      <c r="IEH43" s="164"/>
      <c r="IEI43" s="164"/>
      <c r="IEJ43" s="164"/>
      <c r="IEK43" s="164"/>
      <c r="IEL43" s="164"/>
      <c r="IEM43" s="164"/>
      <c r="IEN43" s="164"/>
      <c r="IEO43" s="164"/>
      <c r="IEP43" s="164"/>
      <c r="IEQ43" s="164"/>
      <c r="IER43" s="164"/>
      <c r="IES43" s="164"/>
      <c r="IET43" s="164"/>
      <c r="IEU43" s="164"/>
      <c r="IEV43" s="164"/>
      <c r="IEW43" s="164"/>
      <c r="IEX43" s="164"/>
      <c r="IEY43" s="164"/>
      <c r="IEZ43" s="164"/>
      <c r="IFA43" s="164"/>
      <c r="IFB43" s="164"/>
      <c r="IFC43" s="164"/>
      <c r="IFD43" s="164"/>
      <c r="IFE43" s="164"/>
      <c r="IFF43" s="164"/>
      <c r="IFG43" s="164"/>
      <c r="IFH43" s="164"/>
      <c r="IFI43" s="164"/>
      <c r="IFJ43" s="164"/>
      <c r="IFK43" s="164"/>
      <c r="IFL43" s="164"/>
      <c r="IFM43" s="164"/>
      <c r="IFN43" s="164"/>
      <c r="IFO43" s="164"/>
      <c r="IFP43" s="164"/>
      <c r="IFQ43" s="164"/>
      <c r="IFR43" s="164"/>
      <c r="IFS43" s="164"/>
      <c r="IFT43" s="164"/>
      <c r="IFU43" s="164"/>
      <c r="IFV43" s="164"/>
      <c r="IFW43" s="164"/>
      <c r="IFX43" s="164"/>
      <c r="IFY43" s="164"/>
      <c r="IFZ43" s="164"/>
      <c r="IGA43" s="164"/>
      <c r="IGB43" s="164"/>
      <c r="IGC43" s="164"/>
      <c r="IGD43" s="164"/>
      <c r="IGE43" s="164"/>
      <c r="IGF43" s="164"/>
      <c r="IGG43" s="164"/>
      <c r="IGH43" s="164"/>
      <c r="IGI43" s="164"/>
      <c r="IGJ43" s="164"/>
      <c r="IGK43" s="164"/>
      <c r="IGL43" s="164"/>
      <c r="IGM43" s="164"/>
      <c r="IGN43" s="164"/>
      <c r="IGO43" s="164"/>
      <c r="IGP43" s="164"/>
      <c r="IGQ43" s="164"/>
      <c r="IGR43" s="164"/>
      <c r="IGS43" s="164"/>
      <c r="IGT43" s="164"/>
      <c r="IGU43" s="164"/>
      <c r="IGV43" s="164"/>
      <c r="IGW43" s="164"/>
      <c r="IGX43" s="164"/>
      <c r="IGY43" s="164"/>
      <c r="IGZ43" s="164"/>
      <c r="IHA43" s="164"/>
      <c r="IHB43" s="164"/>
      <c r="IHC43" s="164"/>
      <c r="IHD43" s="164"/>
      <c r="IHE43" s="164"/>
      <c r="IHF43" s="164"/>
      <c r="IHG43" s="164"/>
      <c r="IHH43" s="164"/>
      <c r="IHI43" s="164"/>
      <c r="IHJ43" s="164"/>
      <c r="IHK43" s="164"/>
      <c r="IHL43" s="164"/>
      <c r="IHM43" s="164"/>
      <c r="IHN43" s="164"/>
      <c r="IHO43" s="164"/>
      <c r="IHP43" s="164"/>
      <c r="IHQ43" s="164"/>
      <c r="IHR43" s="164"/>
      <c r="IHS43" s="164"/>
      <c r="IHT43" s="164"/>
      <c r="IHU43" s="164"/>
      <c r="IHV43" s="164"/>
      <c r="IHW43" s="164"/>
      <c r="IHX43" s="164"/>
      <c r="IHY43" s="164"/>
      <c r="IHZ43" s="164"/>
      <c r="IIA43" s="164"/>
      <c r="IIB43" s="164"/>
      <c r="IIC43" s="164"/>
      <c r="IID43" s="164"/>
      <c r="IIE43" s="164"/>
      <c r="IIF43" s="164"/>
      <c r="IIG43" s="164"/>
      <c r="IIH43" s="164"/>
      <c r="III43" s="164"/>
      <c r="IIJ43" s="164"/>
      <c r="IIK43" s="164"/>
      <c r="IIL43" s="164"/>
      <c r="IIM43" s="164"/>
      <c r="IIN43" s="164"/>
      <c r="IIO43" s="164"/>
      <c r="IIP43" s="164"/>
      <c r="IIQ43" s="164"/>
      <c r="IIR43" s="164"/>
      <c r="IIS43" s="164"/>
      <c r="IIT43" s="164"/>
      <c r="IIU43" s="164"/>
      <c r="IIV43" s="164"/>
      <c r="IIW43" s="164"/>
      <c r="IIX43" s="164"/>
      <c r="IIY43" s="164"/>
      <c r="IIZ43" s="164"/>
      <c r="IJA43" s="164"/>
      <c r="IJB43" s="164"/>
      <c r="IJC43" s="164"/>
      <c r="IJD43" s="164"/>
      <c r="IJE43" s="164"/>
      <c r="IJF43" s="164"/>
      <c r="IJG43" s="164"/>
      <c r="IJH43" s="164"/>
      <c r="IJI43" s="164"/>
      <c r="IJJ43" s="164"/>
      <c r="IJK43" s="164"/>
      <c r="IJL43" s="164"/>
      <c r="IJM43" s="164"/>
      <c r="IJN43" s="164"/>
      <c r="IJO43" s="164"/>
      <c r="IJP43" s="164"/>
      <c r="IJQ43" s="164"/>
      <c r="IJR43" s="164"/>
      <c r="IJS43" s="164"/>
      <c r="IJT43" s="164"/>
      <c r="IJU43" s="164"/>
      <c r="IJV43" s="164"/>
      <c r="IJW43" s="164"/>
      <c r="IJX43" s="164"/>
      <c r="IJY43" s="164"/>
      <c r="IJZ43" s="164"/>
      <c r="IKA43" s="164"/>
      <c r="IKB43" s="164"/>
      <c r="IKC43" s="164"/>
      <c r="IKD43" s="164"/>
      <c r="IKE43" s="164"/>
      <c r="IKF43" s="164"/>
      <c r="IKG43" s="164"/>
      <c r="IKH43" s="164"/>
      <c r="IKI43" s="164"/>
      <c r="IKJ43" s="164"/>
      <c r="IKK43" s="164"/>
      <c r="IKL43" s="164"/>
      <c r="IKM43" s="164"/>
      <c r="IKN43" s="164"/>
      <c r="IKO43" s="164"/>
      <c r="IKP43" s="164"/>
      <c r="IKQ43" s="164"/>
      <c r="IKR43" s="164"/>
      <c r="IKS43" s="164"/>
      <c r="IKT43" s="164"/>
      <c r="IKU43" s="164"/>
      <c r="IKV43" s="164"/>
      <c r="IKW43" s="164"/>
      <c r="IKX43" s="164"/>
      <c r="IKY43" s="164"/>
      <c r="IKZ43" s="164"/>
      <c r="ILA43" s="164"/>
      <c r="ILB43" s="164"/>
      <c r="ILC43" s="164"/>
      <c r="ILD43" s="164"/>
      <c r="ILE43" s="164"/>
      <c r="ILF43" s="164"/>
      <c r="ILG43" s="164"/>
      <c r="ILH43" s="164"/>
      <c r="ILI43" s="164"/>
      <c r="ILJ43" s="164"/>
      <c r="ILK43" s="164"/>
      <c r="ILL43" s="164"/>
      <c r="ILM43" s="164"/>
      <c r="ILN43" s="164"/>
      <c r="ILO43" s="164"/>
      <c r="ILP43" s="164"/>
      <c r="ILQ43" s="164"/>
      <c r="ILR43" s="164"/>
      <c r="ILS43" s="164"/>
      <c r="ILT43" s="164"/>
      <c r="ILU43" s="164"/>
      <c r="ILV43" s="164"/>
      <c r="ILW43" s="164"/>
      <c r="ILX43" s="164"/>
      <c r="ILY43" s="164"/>
      <c r="ILZ43" s="164"/>
      <c r="IMA43" s="164"/>
      <c r="IMB43" s="164"/>
      <c r="IMC43" s="164"/>
      <c r="IMD43" s="164"/>
      <c r="IME43" s="164"/>
      <c r="IMF43" s="164"/>
      <c r="IMG43" s="164"/>
      <c r="IMH43" s="164"/>
      <c r="IMI43" s="164"/>
      <c r="IMJ43" s="164"/>
      <c r="IMK43" s="164"/>
      <c r="IML43" s="164"/>
      <c r="IMM43" s="164"/>
      <c r="IMN43" s="164"/>
      <c r="IMO43" s="164"/>
      <c r="IMP43" s="164"/>
      <c r="IMQ43" s="164"/>
      <c r="IMR43" s="164"/>
      <c r="IMS43" s="164"/>
      <c r="IMT43" s="164"/>
      <c r="IMU43" s="164"/>
      <c r="IMV43" s="164"/>
      <c r="IMW43" s="164"/>
      <c r="IMX43" s="164"/>
      <c r="IMY43" s="164"/>
      <c r="IMZ43" s="164"/>
      <c r="INA43" s="164"/>
      <c r="INB43" s="164"/>
      <c r="INC43" s="164"/>
      <c r="IND43" s="164"/>
      <c r="INE43" s="164"/>
      <c r="INF43" s="164"/>
      <c r="ING43" s="164"/>
      <c r="INH43" s="164"/>
      <c r="INI43" s="164"/>
      <c r="INJ43" s="164"/>
      <c r="INK43" s="164"/>
      <c r="INL43" s="164"/>
      <c r="INM43" s="164"/>
      <c r="INN43" s="164"/>
      <c r="INO43" s="164"/>
      <c r="INP43" s="164"/>
      <c r="INQ43" s="164"/>
      <c r="INR43" s="164"/>
      <c r="INS43" s="164"/>
      <c r="INT43" s="164"/>
      <c r="INU43" s="164"/>
      <c r="INV43" s="164"/>
      <c r="INW43" s="164"/>
      <c r="INX43" s="164"/>
      <c r="INY43" s="164"/>
      <c r="INZ43" s="164"/>
      <c r="IOA43" s="164"/>
      <c r="IOB43" s="164"/>
      <c r="IOC43" s="164"/>
      <c r="IOD43" s="164"/>
      <c r="IOE43" s="164"/>
      <c r="IOF43" s="164"/>
      <c r="IOG43" s="164"/>
      <c r="IOH43" s="164"/>
      <c r="IOI43" s="164"/>
      <c r="IOJ43" s="164"/>
      <c r="IOK43" s="164"/>
      <c r="IOL43" s="164"/>
      <c r="IOM43" s="164"/>
      <c r="ION43" s="164"/>
      <c r="IOO43" s="164"/>
      <c r="IOP43" s="164"/>
      <c r="IOQ43" s="164"/>
      <c r="IOR43" s="164"/>
      <c r="IOS43" s="164"/>
      <c r="IOT43" s="164"/>
      <c r="IOU43" s="164"/>
      <c r="IOV43" s="164"/>
      <c r="IOW43" s="164"/>
      <c r="IOX43" s="164"/>
      <c r="IOY43" s="164"/>
      <c r="IOZ43" s="164"/>
      <c r="IPA43" s="164"/>
      <c r="IPB43" s="164"/>
      <c r="IPC43" s="164"/>
      <c r="IPD43" s="164"/>
      <c r="IPE43" s="164"/>
      <c r="IPF43" s="164"/>
      <c r="IPG43" s="164"/>
      <c r="IPH43" s="164"/>
      <c r="IPI43" s="164"/>
      <c r="IPJ43" s="164"/>
      <c r="IPK43" s="164"/>
      <c r="IPL43" s="164"/>
      <c r="IPM43" s="164"/>
      <c r="IPN43" s="164"/>
      <c r="IPO43" s="164"/>
      <c r="IPP43" s="164"/>
      <c r="IPQ43" s="164"/>
      <c r="IPR43" s="164"/>
      <c r="IPS43" s="164"/>
      <c r="IPT43" s="164"/>
      <c r="IPU43" s="164"/>
      <c r="IPV43" s="164"/>
      <c r="IPW43" s="164"/>
      <c r="IPX43" s="164"/>
      <c r="IPY43" s="164"/>
      <c r="IPZ43" s="164"/>
      <c r="IQA43" s="164"/>
      <c r="IQB43" s="164"/>
      <c r="IQC43" s="164"/>
      <c r="IQD43" s="164"/>
      <c r="IQE43" s="164"/>
      <c r="IQF43" s="164"/>
      <c r="IQG43" s="164"/>
      <c r="IQH43" s="164"/>
      <c r="IQI43" s="164"/>
      <c r="IQJ43" s="164"/>
      <c r="IQK43" s="164"/>
      <c r="IQL43" s="164"/>
      <c r="IQM43" s="164"/>
      <c r="IQN43" s="164"/>
      <c r="IQO43" s="164"/>
      <c r="IQP43" s="164"/>
      <c r="IQQ43" s="164"/>
      <c r="IQR43" s="164"/>
      <c r="IQS43" s="164"/>
      <c r="IQT43" s="164"/>
      <c r="IQU43" s="164"/>
      <c r="IQV43" s="164"/>
      <c r="IQW43" s="164"/>
      <c r="IQX43" s="164"/>
      <c r="IQY43" s="164"/>
      <c r="IQZ43" s="164"/>
      <c r="IRA43" s="164"/>
      <c r="IRB43" s="164"/>
      <c r="IRC43" s="164"/>
      <c r="IRD43" s="164"/>
      <c r="IRE43" s="164"/>
      <c r="IRF43" s="164"/>
      <c r="IRG43" s="164"/>
      <c r="IRH43" s="164"/>
      <c r="IRI43" s="164"/>
      <c r="IRJ43" s="164"/>
      <c r="IRK43" s="164"/>
      <c r="IRL43" s="164"/>
      <c r="IRM43" s="164"/>
      <c r="IRN43" s="164"/>
      <c r="IRO43" s="164"/>
      <c r="IRP43" s="164"/>
      <c r="IRQ43" s="164"/>
      <c r="IRR43" s="164"/>
      <c r="IRS43" s="164"/>
      <c r="IRT43" s="164"/>
      <c r="IRU43" s="164"/>
      <c r="IRV43" s="164"/>
      <c r="IRW43" s="164"/>
      <c r="IRX43" s="164"/>
      <c r="IRY43" s="164"/>
      <c r="IRZ43" s="164"/>
      <c r="ISA43" s="164"/>
      <c r="ISB43" s="164"/>
      <c r="ISC43" s="164"/>
      <c r="ISD43" s="164"/>
      <c r="ISE43" s="164"/>
      <c r="ISF43" s="164"/>
      <c r="ISG43" s="164"/>
      <c r="ISH43" s="164"/>
      <c r="ISI43" s="164"/>
      <c r="ISJ43" s="164"/>
      <c r="ISK43" s="164"/>
      <c r="ISL43" s="164"/>
      <c r="ISM43" s="164"/>
      <c r="ISN43" s="164"/>
      <c r="ISO43" s="164"/>
      <c r="ISP43" s="164"/>
      <c r="ISQ43" s="164"/>
      <c r="ISR43" s="164"/>
      <c r="ISS43" s="164"/>
      <c r="IST43" s="164"/>
      <c r="ISU43" s="164"/>
      <c r="ISV43" s="164"/>
      <c r="ISW43" s="164"/>
      <c r="ISX43" s="164"/>
      <c r="ISY43" s="164"/>
      <c r="ISZ43" s="164"/>
      <c r="ITA43" s="164"/>
      <c r="ITB43" s="164"/>
      <c r="ITC43" s="164"/>
      <c r="ITD43" s="164"/>
      <c r="ITE43" s="164"/>
      <c r="ITF43" s="164"/>
      <c r="ITG43" s="164"/>
      <c r="ITH43" s="164"/>
      <c r="ITI43" s="164"/>
      <c r="ITJ43" s="164"/>
      <c r="ITK43" s="164"/>
      <c r="ITL43" s="164"/>
      <c r="ITM43" s="164"/>
      <c r="ITN43" s="164"/>
      <c r="ITO43" s="164"/>
      <c r="ITP43" s="164"/>
      <c r="ITQ43" s="164"/>
      <c r="ITR43" s="164"/>
      <c r="ITS43" s="164"/>
      <c r="ITT43" s="164"/>
      <c r="ITU43" s="164"/>
      <c r="ITV43" s="164"/>
      <c r="ITW43" s="164"/>
      <c r="ITX43" s="164"/>
      <c r="ITY43" s="164"/>
      <c r="ITZ43" s="164"/>
      <c r="IUA43" s="164"/>
      <c r="IUB43" s="164"/>
      <c r="IUC43" s="164"/>
      <c r="IUD43" s="164"/>
      <c r="IUE43" s="164"/>
      <c r="IUF43" s="164"/>
      <c r="IUG43" s="164"/>
      <c r="IUH43" s="164"/>
      <c r="IUI43" s="164"/>
      <c r="IUJ43" s="164"/>
      <c r="IUK43" s="164"/>
      <c r="IUL43" s="164"/>
      <c r="IUM43" s="164"/>
      <c r="IUN43" s="164"/>
      <c r="IUO43" s="164"/>
      <c r="IUP43" s="164"/>
      <c r="IUQ43" s="164"/>
      <c r="IUR43" s="164"/>
      <c r="IUS43" s="164"/>
      <c r="IUT43" s="164"/>
      <c r="IUU43" s="164"/>
      <c r="IUV43" s="164"/>
      <c r="IUW43" s="164"/>
      <c r="IUX43" s="164"/>
      <c r="IUY43" s="164"/>
      <c r="IUZ43" s="164"/>
      <c r="IVA43" s="164"/>
      <c r="IVB43" s="164"/>
      <c r="IVC43" s="164"/>
      <c r="IVD43" s="164"/>
      <c r="IVE43" s="164"/>
      <c r="IVF43" s="164"/>
      <c r="IVG43" s="164"/>
      <c r="IVH43" s="164"/>
      <c r="IVI43" s="164"/>
      <c r="IVJ43" s="164"/>
      <c r="IVK43" s="164"/>
      <c r="IVL43" s="164"/>
      <c r="IVM43" s="164"/>
      <c r="IVN43" s="164"/>
      <c r="IVO43" s="164"/>
      <c r="IVP43" s="164"/>
      <c r="IVQ43" s="164"/>
      <c r="IVR43" s="164"/>
      <c r="IVS43" s="164"/>
      <c r="IVT43" s="164"/>
      <c r="IVU43" s="164"/>
      <c r="IVV43" s="164"/>
      <c r="IVW43" s="164"/>
      <c r="IVX43" s="164"/>
      <c r="IVY43" s="164"/>
      <c r="IVZ43" s="164"/>
      <c r="IWA43" s="164"/>
      <c r="IWB43" s="164"/>
      <c r="IWC43" s="164"/>
      <c r="IWD43" s="164"/>
      <c r="IWE43" s="164"/>
      <c r="IWF43" s="164"/>
      <c r="IWG43" s="164"/>
      <c r="IWH43" s="164"/>
      <c r="IWI43" s="164"/>
      <c r="IWJ43" s="164"/>
      <c r="IWK43" s="164"/>
      <c r="IWL43" s="164"/>
      <c r="IWM43" s="164"/>
      <c r="IWN43" s="164"/>
      <c r="IWO43" s="164"/>
      <c r="IWP43" s="164"/>
      <c r="IWQ43" s="164"/>
      <c r="IWR43" s="164"/>
      <c r="IWS43" s="164"/>
      <c r="IWT43" s="164"/>
      <c r="IWU43" s="164"/>
      <c r="IWV43" s="164"/>
      <c r="IWW43" s="164"/>
      <c r="IWX43" s="164"/>
      <c r="IWY43" s="164"/>
      <c r="IWZ43" s="164"/>
      <c r="IXA43" s="164"/>
      <c r="IXB43" s="164"/>
      <c r="IXC43" s="164"/>
      <c r="IXD43" s="164"/>
      <c r="IXE43" s="164"/>
      <c r="IXF43" s="164"/>
      <c r="IXG43" s="164"/>
      <c r="IXH43" s="164"/>
      <c r="IXI43" s="164"/>
      <c r="IXJ43" s="164"/>
      <c r="IXK43" s="164"/>
      <c r="IXL43" s="164"/>
      <c r="IXM43" s="164"/>
      <c r="IXN43" s="164"/>
      <c r="IXO43" s="164"/>
      <c r="IXP43" s="164"/>
      <c r="IXQ43" s="164"/>
      <c r="IXR43" s="164"/>
      <c r="IXS43" s="164"/>
      <c r="IXT43" s="164"/>
      <c r="IXU43" s="164"/>
      <c r="IXV43" s="164"/>
      <c r="IXW43" s="164"/>
      <c r="IXX43" s="164"/>
      <c r="IXY43" s="164"/>
      <c r="IXZ43" s="164"/>
      <c r="IYA43" s="164"/>
      <c r="IYB43" s="164"/>
      <c r="IYC43" s="164"/>
      <c r="IYD43" s="164"/>
      <c r="IYE43" s="164"/>
      <c r="IYF43" s="164"/>
      <c r="IYG43" s="164"/>
      <c r="IYH43" s="164"/>
      <c r="IYI43" s="164"/>
      <c r="IYJ43" s="164"/>
      <c r="IYK43" s="164"/>
      <c r="IYL43" s="164"/>
      <c r="IYM43" s="164"/>
      <c r="IYN43" s="164"/>
      <c r="IYO43" s="164"/>
      <c r="IYP43" s="164"/>
      <c r="IYQ43" s="164"/>
      <c r="IYR43" s="164"/>
      <c r="IYS43" s="164"/>
      <c r="IYT43" s="164"/>
      <c r="IYU43" s="164"/>
      <c r="IYV43" s="164"/>
      <c r="IYW43" s="164"/>
      <c r="IYX43" s="164"/>
      <c r="IYY43" s="164"/>
      <c r="IYZ43" s="164"/>
      <c r="IZA43" s="164"/>
      <c r="IZB43" s="164"/>
      <c r="IZC43" s="164"/>
      <c r="IZD43" s="164"/>
      <c r="IZE43" s="164"/>
      <c r="IZF43" s="164"/>
      <c r="IZG43" s="164"/>
      <c r="IZH43" s="164"/>
      <c r="IZI43" s="164"/>
      <c r="IZJ43" s="164"/>
      <c r="IZK43" s="164"/>
      <c r="IZL43" s="164"/>
      <c r="IZM43" s="164"/>
      <c r="IZN43" s="164"/>
      <c r="IZO43" s="164"/>
      <c r="IZP43" s="164"/>
      <c r="IZQ43" s="164"/>
      <c r="IZR43" s="164"/>
      <c r="IZS43" s="164"/>
      <c r="IZT43" s="164"/>
      <c r="IZU43" s="164"/>
      <c r="IZV43" s="164"/>
      <c r="IZW43" s="164"/>
      <c r="IZX43" s="164"/>
      <c r="IZY43" s="164"/>
      <c r="IZZ43" s="164"/>
      <c r="JAA43" s="164"/>
      <c r="JAB43" s="164"/>
      <c r="JAC43" s="164"/>
      <c r="JAD43" s="164"/>
      <c r="JAE43" s="164"/>
      <c r="JAF43" s="164"/>
      <c r="JAG43" s="164"/>
      <c r="JAH43" s="164"/>
      <c r="JAI43" s="164"/>
      <c r="JAJ43" s="164"/>
      <c r="JAK43" s="164"/>
      <c r="JAL43" s="164"/>
      <c r="JAM43" s="164"/>
      <c r="JAN43" s="164"/>
      <c r="JAO43" s="164"/>
      <c r="JAP43" s="164"/>
      <c r="JAQ43" s="164"/>
      <c r="JAR43" s="164"/>
      <c r="JAS43" s="164"/>
      <c r="JAT43" s="164"/>
      <c r="JAU43" s="164"/>
      <c r="JAV43" s="164"/>
      <c r="JAW43" s="164"/>
      <c r="JAX43" s="164"/>
      <c r="JAY43" s="164"/>
      <c r="JAZ43" s="164"/>
      <c r="JBA43" s="164"/>
      <c r="JBB43" s="164"/>
      <c r="JBC43" s="164"/>
      <c r="JBD43" s="164"/>
      <c r="JBE43" s="164"/>
      <c r="JBF43" s="164"/>
      <c r="JBG43" s="164"/>
      <c r="JBH43" s="164"/>
      <c r="JBI43" s="164"/>
      <c r="JBJ43" s="164"/>
      <c r="JBK43" s="164"/>
      <c r="JBL43" s="164"/>
      <c r="JBM43" s="164"/>
      <c r="JBN43" s="164"/>
      <c r="JBO43" s="164"/>
      <c r="JBP43" s="164"/>
      <c r="JBQ43" s="164"/>
      <c r="JBR43" s="164"/>
      <c r="JBS43" s="164"/>
      <c r="JBT43" s="164"/>
      <c r="JBU43" s="164"/>
      <c r="JBV43" s="164"/>
      <c r="JBW43" s="164"/>
      <c r="JBX43" s="164"/>
      <c r="JBY43" s="164"/>
      <c r="JBZ43" s="164"/>
      <c r="JCA43" s="164"/>
      <c r="JCB43" s="164"/>
      <c r="JCC43" s="164"/>
      <c r="JCD43" s="164"/>
      <c r="JCE43" s="164"/>
      <c r="JCF43" s="164"/>
      <c r="JCG43" s="164"/>
      <c r="JCH43" s="164"/>
      <c r="JCI43" s="164"/>
      <c r="JCJ43" s="164"/>
      <c r="JCK43" s="164"/>
      <c r="JCL43" s="164"/>
      <c r="JCM43" s="164"/>
      <c r="JCN43" s="164"/>
      <c r="JCO43" s="164"/>
      <c r="JCP43" s="164"/>
      <c r="JCQ43" s="164"/>
      <c r="JCR43" s="164"/>
      <c r="JCS43" s="164"/>
      <c r="JCT43" s="164"/>
      <c r="JCU43" s="164"/>
      <c r="JCV43" s="164"/>
      <c r="JCW43" s="164"/>
      <c r="JCX43" s="164"/>
      <c r="JCY43" s="164"/>
      <c r="JCZ43" s="164"/>
      <c r="JDA43" s="164"/>
      <c r="JDB43" s="164"/>
      <c r="JDC43" s="164"/>
      <c r="JDD43" s="164"/>
      <c r="JDE43" s="164"/>
      <c r="JDF43" s="164"/>
      <c r="JDG43" s="164"/>
      <c r="JDH43" s="164"/>
      <c r="JDI43" s="164"/>
      <c r="JDJ43" s="164"/>
      <c r="JDK43" s="164"/>
      <c r="JDL43" s="164"/>
      <c r="JDM43" s="164"/>
      <c r="JDN43" s="164"/>
      <c r="JDO43" s="164"/>
      <c r="JDP43" s="164"/>
      <c r="JDQ43" s="164"/>
      <c r="JDR43" s="164"/>
      <c r="JDS43" s="164"/>
      <c r="JDT43" s="164"/>
      <c r="JDU43" s="164"/>
      <c r="JDV43" s="164"/>
      <c r="JDW43" s="164"/>
      <c r="JDX43" s="164"/>
      <c r="JDY43" s="164"/>
      <c r="JDZ43" s="164"/>
      <c r="JEA43" s="164"/>
      <c r="JEB43" s="164"/>
      <c r="JEC43" s="164"/>
      <c r="JED43" s="164"/>
      <c r="JEE43" s="164"/>
      <c r="JEF43" s="164"/>
      <c r="JEG43" s="164"/>
      <c r="JEH43" s="164"/>
      <c r="JEI43" s="164"/>
      <c r="JEJ43" s="164"/>
      <c r="JEK43" s="164"/>
      <c r="JEL43" s="164"/>
      <c r="JEM43" s="164"/>
      <c r="JEN43" s="164"/>
      <c r="JEO43" s="164"/>
      <c r="JEP43" s="164"/>
      <c r="JEQ43" s="164"/>
      <c r="JER43" s="164"/>
      <c r="JES43" s="164"/>
      <c r="JET43" s="164"/>
      <c r="JEU43" s="164"/>
      <c r="JEV43" s="164"/>
      <c r="JEW43" s="164"/>
      <c r="JEX43" s="164"/>
      <c r="JEY43" s="164"/>
      <c r="JEZ43" s="164"/>
      <c r="JFA43" s="164"/>
      <c r="JFB43" s="164"/>
      <c r="JFC43" s="164"/>
      <c r="JFD43" s="164"/>
      <c r="JFE43" s="164"/>
      <c r="JFF43" s="164"/>
      <c r="JFG43" s="164"/>
      <c r="JFH43" s="164"/>
      <c r="JFI43" s="164"/>
      <c r="JFJ43" s="164"/>
      <c r="JFK43" s="164"/>
      <c r="JFL43" s="164"/>
      <c r="JFM43" s="164"/>
      <c r="JFN43" s="164"/>
      <c r="JFO43" s="164"/>
      <c r="JFP43" s="164"/>
      <c r="JFQ43" s="164"/>
      <c r="JFR43" s="164"/>
      <c r="JFS43" s="164"/>
      <c r="JFT43" s="164"/>
      <c r="JFU43" s="164"/>
      <c r="JFV43" s="164"/>
      <c r="JFW43" s="164"/>
      <c r="JFX43" s="164"/>
      <c r="JFY43" s="164"/>
      <c r="JFZ43" s="164"/>
      <c r="JGA43" s="164"/>
      <c r="JGB43" s="164"/>
      <c r="JGC43" s="164"/>
      <c r="JGD43" s="164"/>
      <c r="JGE43" s="164"/>
      <c r="JGF43" s="164"/>
      <c r="JGG43" s="164"/>
      <c r="JGH43" s="164"/>
      <c r="JGI43" s="164"/>
      <c r="JGJ43" s="164"/>
      <c r="JGK43" s="164"/>
      <c r="JGL43" s="164"/>
      <c r="JGM43" s="164"/>
      <c r="JGN43" s="164"/>
      <c r="JGO43" s="164"/>
      <c r="JGP43" s="164"/>
      <c r="JGQ43" s="164"/>
      <c r="JGR43" s="164"/>
      <c r="JGS43" s="164"/>
      <c r="JGT43" s="164"/>
      <c r="JGU43" s="164"/>
      <c r="JGV43" s="164"/>
      <c r="JGW43" s="164"/>
      <c r="JGX43" s="164"/>
      <c r="JGY43" s="164"/>
      <c r="JGZ43" s="164"/>
      <c r="JHA43" s="164"/>
      <c r="JHB43" s="164"/>
      <c r="JHC43" s="164"/>
      <c r="JHD43" s="164"/>
      <c r="JHE43" s="164"/>
      <c r="JHF43" s="164"/>
      <c r="JHG43" s="164"/>
      <c r="JHH43" s="164"/>
      <c r="JHI43" s="164"/>
      <c r="JHJ43" s="164"/>
      <c r="JHK43" s="164"/>
      <c r="JHL43" s="164"/>
      <c r="JHM43" s="164"/>
      <c r="JHN43" s="164"/>
      <c r="JHO43" s="164"/>
      <c r="JHP43" s="164"/>
      <c r="JHQ43" s="164"/>
      <c r="JHR43" s="164"/>
      <c r="JHS43" s="164"/>
      <c r="JHT43" s="164"/>
      <c r="JHU43" s="164"/>
      <c r="JHV43" s="164"/>
      <c r="JHW43" s="164"/>
      <c r="JHX43" s="164"/>
      <c r="JHY43" s="164"/>
      <c r="JHZ43" s="164"/>
      <c r="JIA43" s="164"/>
      <c r="JIB43" s="164"/>
      <c r="JIC43" s="164"/>
      <c r="JID43" s="164"/>
      <c r="JIE43" s="164"/>
      <c r="JIF43" s="164"/>
      <c r="JIG43" s="164"/>
      <c r="JIH43" s="164"/>
      <c r="JII43" s="164"/>
      <c r="JIJ43" s="164"/>
      <c r="JIK43" s="164"/>
      <c r="JIL43" s="164"/>
      <c r="JIM43" s="164"/>
      <c r="JIN43" s="164"/>
      <c r="JIO43" s="164"/>
      <c r="JIP43" s="164"/>
      <c r="JIQ43" s="164"/>
      <c r="JIR43" s="164"/>
      <c r="JIS43" s="164"/>
      <c r="JIT43" s="164"/>
      <c r="JIU43" s="164"/>
      <c r="JIV43" s="164"/>
      <c r="JIW43" s="164"/>
      <c r="JIX43" s="164"/>
      <c r="JIY43" s="164"/>
      <c r="JIZ43" s="164"/>
      <c r="JJA43" s="164"/>
      <c r="JJB43" s="164"/>
      <c r="JJC43" s="164"/>
      <c r="JJD43" s="164"/>
      <c r="JJE43" s="164"/>
      <c r="JJF43" s="164"/>
      <c r="JJG43" s="164"/>
      <c r="JJH43" s="164"/>
      <c r="JJI43" s="164"/>
      <c r="JJJ43" s="164"/>
      <c r="JJK43" s="164"/>
      <c r="JJL43" s="164"/>
      <c r="JJM43" s="164"/>
      <c r="JJN43" s="164"/>
      <c r="JJO43" s="164"/>
      <c r="JJP43" s="164"/>
      <c r="JJQ43" s="164"/>
      <c r="JJR43" s="164"/>
      <c r="JJS43" s="164"/>
      <c r="JJT43" s="164"/>
      <c r="JJU43" s="164"/>
      <c r="JJV43" s="164"/>
      <c r="JJW43" s="164"/>
      <c r="JJX43" s="164"/>
      <c r="JJY43" s="164"/>
      <c r="JJZ43" s="164"/>
      <c r="JKA43" s="164"/>
      <c r="JKB43" s="164"/>
      <c r="JKC43" s="164"/>
      <c r="JKD43" s="164"/>
      <c r="JKE43" s="164"/>
      <c r="JKF43" s="164"/>
      <c r="JKG43" s="164"/>
      <c r="JKH43" s="164"/>
      <c r="JKI43" s="164"/>
      <c r="JKJ43" s="164"/>
      <c r="JKK43" s="164"/>
      <c r="JKL43" s="164"/>
      <c r="JKM43" s="164"/>
      <c r="JKN43" s="164"/>
      <c r="JKO43" s="164"/>
      <c r="JKP43" s="164"/>
      <c r="JKQ43" s="164"/>
      <c r="JKR43" s="164"/>
      <c r="JKS43" s="164"/>
      <c r="JKT43" s="164"/>
      <c r="JKU43" s="164"/>
      <c r="JKV43" s="164"/>
      <c r="JKW43" s="164"/>
      <c r="JKX43" s="164"/>
      <c r="JKY43" s="164"/>
      <c r="JKZ43" s="164"/>
      <c r="JLA43" s="164"/>
      <c r="JLB43" s="164"/>
      <c r="JLC43" s="164"/>
      <c r="JLD43" s="164"/>
      <c r="JLE43" s="164"/>
      <c r="JLF43" s="164"/>
      <c r="JLG43" s="164"/>
      <c r="JLH43" s="164"/>
      <c r="JLI43" s="164"/>
      <c r="JLJ43" s="164"/>
      <c r="JLK43" s="164"/>
      <c r="JLL43" s="164"/>
      <c r="JLM43" s="164"/>
      <c r="JLN43" s="164"/>
      <c r="JLO43" s="164"/>
      <c r="JLP43" s="164"/>
      <c r="JLQ43" s="164"/>
      <c r="JLR43" s="164"/>
      <c r="JLS43" s="164"/>
      <c r="JLT43" s="164"/>
      <c r="JLU43" s="164"/>
      <c r="JLV43" s="164"/>
      <c r="JLW43" s="164"/>
      <c r="JLX43" s="164"/>
      <c r="JLY43" s="164"/>
      <c r="JLZ43" s="164"/>
      <c r="JMA43" s="164"/>
      <c r="JMB43" s="164"/>
      <c r="JMC43" s="164"/>
      <c r="JMD43" s="164"/>
      <c r="JME43" s="164"/>
      <c r="JMF43" s="164"/>
      <c r="JMG43" s="164"/>
      <c r="JMH43" s="164"/>
      <c r="JMI43" s="164"/>
      <c r="JMJ43" s="164"/>
      <c r="JMK43" s="164"/>
      <c r="JML43" s="164"/>
      <c r="JMM43" s="164"/>
      <c r="JMN43" s="164"/>
      <c r="JMO43" s="164"/>
      <c r="JMP43" s="164"/>
      <c r="JMQ43" s="164"/>
      <c r="JMR43" s="164"/>
      <c r="JMS43" s="164"/>
      <c r="JMT43" s="164"/>
      <c r="JMU43" s="164"/>
      <c r="JMV43" s="164"/>
      <c r="JMW43" s="164"/>
      <c r="JMX43" s="164"/>
      <c r="JMY43" s="164"/>
      <c r="JMZ43" s="164"/>
      <c r="JNA43" s="164"/>
      <c r="JNB43" s="164"/>
      <c r="JNC43" s="164"/>
      <c r="JND43" s="164"/>
      <c r="JNE43" s="164"/>
      <c r="JNF43" s="164"/>
      <c r="JNG43" s="164"/>
      <c r="JNH43" s="164"/>
      <c r="JNI43" s="164"/>
      <c r="JNJ43" s="164"/>
      <c r="JNK43" s="164"/>
      <c r="JNL43" s="164"/>
      <c r="JNM43" s="164"/>
      <c r="JNN43" s="164"/>
      <c r="JNO43" s="164"/>
      <c r="JNP43" s="164"/>
      <c r="JNQ43" s="164"/>
      <c r="JNR43" s="164"/>
      <c r="JNS43" s="164"/>
      <c r="JNT43" s="164"/>
      <c r="JNU43" s="164"/>
      <c r="JNV43" s="164"/>
      <c r="JNW43" s="164"/>
      <c r="JNX43" s="164"/>
      <c r="JNY43" s="164"/>
      <c r="JNZ43" s="164"/>
      <c r="JOA43" s="164"/>
      <c r="JOB43" s="164"/>
      <c r="JOC43" s="164"/>
      <c r="JOD43" s="164"/>
      <c r="JOE43" s="164"/>
      <c r="JOF43" s="164"/>
      <c r="JOG43" s="164"/>
      <c r="JOH43" s="164"/>
      <c r="JOI43" s="164"/>
      <c r="JOJ43" s="164"/>
      <c r="JOK43" s="164"/>
      <c r="JOL43" s="164"/>
      <c r="JOM43" s="164"/>
      <c r="JON43" s="164"/>
      <c r="JOO43" s="164"/>
      <c r="JOP43" s="164"/>
      <c r="JOQ43" s="164"/>
      <c r="JOR43" s="164"/>
      <c r="JOS43" s="164"/>
      <c r="JOT43" s="164"/>
      <c r="JOU43" s="164"/>
      <c r="JOV43" s="164"/>
      <c r="JOW43" s="164"/>
      <c r="JOX43" s="164"/>
      <c r="JOY43" s="164"/>
      <c r="JOZ43" s="164"/>
      <c r="JPA43" s="164"/>
      <c r="JPB43" s="164"/>
      <c r="JPC43" s="164"/>
      <c r="JPD43" s="164"/>
      <c r="JPE43" s="164"/>
      <c r="JPF43" s="164"/>
      <c r="JPG43" s="164"/>
      <c r="JPH43" s="164"/>
      <c r="JPI43" s="164"/>
      <c r="JPJ43" s="164"/>
      <c r="JPK43" s="164"/>
      <c r="JPL43" s="164"/>
      <c r="JPM43" s="164"/>
      <c r="JPN43" s="164"/>
      <c r="JPO43" s="164"/>
      <c r="JPP43" s="164"/>
      <c r="JPQ43" s="164"/>
      <c r="JPR43" s="164"/>
      <c r="JPS43" s="164"/>
      <c r="JPT43" s="164"/>
      <c r="JPU43" s="164"/>
      <c r="JPV43" s="164"/>
      <c r="JPW43" s="164"/>
      <c r="JPX43" s="164"/>
      <c r="JPY43" s="164"/>
      <c r="JPZ43" s="164"/>
      <c r="JQA43" s="164"/>
      <c r="JQB43" s="164"/>
      <c r="JQC43" s="164"/>
      <c r="JQD43" s="164"/>
      <c r="JQE43" s="164"/>
      <c r="JQF43" s="164"/>
      <c r="JQG43" s="164"/>
      <c r="JQH43" s="164"/>
      <c r="JQI43" s="164"/>
      <c r="JQJ43" s="164"/>
      <c r="JQK43" s="164"/>
      <c r="JQL43" s="164"/>
      <c r="JQM43" s="164"/>
      <c r="JQN43" s="164"/>
      <c r="JQO43" s="164"/>
      <c r="JQP43" s="164"/>
      <c r="JQQ43" s="164"/>
      <c r="JQR43" s="164"/>
      <c r="JQS43" s="164"/>
      <c r="JQT43" s="164"/>
      <c r="JQU43" s="164"/>
      <c r="JQV43" s="164"/>
      <c r="JQW43" s="164"/>
      <c r="JQX43" s="164"/>
      <c r="JQY43" s="164"/>
      <c r="JQZ43" s="164"/>
      <c r="JRA43" s="164"/>
      <c r="JRB43" s="164"/>
      <c r="JRC43" s="164"/>
      <c r="JRD43" s="164"/>
      <c r="JRE43" s="164"/>
      <c r="JRF43" s="164"/>
      <c r="JRG43" s="164"/>
      <c r="JRH43" s="164"/>
      <c r="JRI43" s="164"/>
      <c r="JRJ43" s="164"/>
      <c r="JRK43" s="164"/>
      <c r="JRL43" s="164"/>
      <c r="JRM43" s="164"/>
      <c r="JRN43" s="164"/>
      <c r="JRO43" s="164"/>
      <c r="JRP43" s="164"/>
      <c r="JRQ43" s="164"/>
      <c r="JRR43" s="164"/>
      <c r="JRS43" s="164"/>
      <c r="JRT43" s="164"/>
      <c r="JRU43" s="164"/>
      <c r="JRV43" s="164"/>
      <c r="JRW43" s="164"/>
      <c r="JRX43" s="164"/>
      <c r="JRY43" s="164"/>
      <c r="JRZ43" s="164"/>
      <c r="JSA43" s="164"/>
      <c r="JSB43" s="164"/>
      <c r="JSC43" s="164"/>
      <c r="JSD43" s="164"/>
      <c r="JSE43" s="164"/>
      <c r="JSF43" s="164"/>
      <c r="JSG43" s="164"/>
      <c r="JSH43" s="164"/>
      <c r="JSI43" s="164"/>
      <c r="JSJ43" s="164"/>
      <c r="JSK43" s="164"/>
      <c r="JSL43" s="164"/>
      <c r="JSM43" s="164"/>
      <c r="JSN43" s="164"/>
      <c r="JSO43" s="164"/>
      <c r="JSP43" s="164"/>
      <c r="JSQ43" s="164"/>
      <c r="JSR43" s="164"/>
      <c r="JSS43" s="164"/>
      <c r="JST43" s="164"/>
      <c r="JSU43" s="164"/>
      <c r="JSV43" s="164"/>
      <c r="JSW43" s="164"/>
      <c r="JSX43" s="164"/>
      <c r="JSY43" s="164"/>
      <c r="JSZ43" s="164"/>
      <c r="JTA43" s="164"/>
      <c r="JTB43" s="164"/>
      <c r="JTC43" s="164"/>
      <c r="JTD43" s="164"/>
      <c r="JTE43" s="164"/>
      <c r="JTF43" s="164"/>
      <c r="JTG43" s="164"/>
      <c r="JTH43" s="164"/>
      <c r="JTI43" s="164"/>
      <c r="JTJ43" s="164"/>
      <c r="JTK43" s="164"/>
      <c r="JTL43" s="164"/>
      <c r="JTM43" s="164"/>
      <c r="JTN43" s="164"/>
      <c r="JTO43" s="164"/>
      <c r="JTP43" s="164"/>
      <c r="JTQ43" s="164"/>
      <c r="JTR43" s="164"/>
      <c r="JTS43" s="164"/>
      <c r="JTT43" s="164"/>
      <c r="JTU43" s="164"/>
      <c r="JTV43" s="164"/>
      <c r="JTW43" s="164"/>
      <c r="JTX43" s="164"/>
      <c r="JTY43" s="164"/>
      <c r="JTZ43" s="164"/>
      <c r="JUA43" s="164"/>
      <c r="JUB43" s="164"/>
      <c r="JUC43" s="164"/>
      <c r="JUD43" s="164"/>
      <c r="JUE43" s="164"/>
      <c r="JUF43" s="164"/>
      <c r="JUG43" s="164"/>
      <c r="JUH43" s="164"/>
      <c r="JUI43" s="164"/>
      <c r="JUJ43" s="164"/>
      <c r="JUK43" s="164"/>
      <c r="JUL43" s="164"/>
      <c r="JUM43" s="164"/>
      <c r="JUN43" s="164"/>
      <c r="JUO43" s="164"/>
      <c r="JUP43" s="164"/>
      <c r="JUQ43" s="164"/>
      <c r="JUR43" s="164"/>
      <c r="JUS43" s="164"/>
      <c r="JUT43" s="164"/>
      <c r="JUU43" s="164"/>
      <c r="JUV43" s="164"/>
      <c r="JUW43" s="164"/>
      <c r="JUX43" s="164"/>
      <c r="JUY43" s="164"/>
      <c r="JUZ43" s="164"/>
      <c r="JVA43" s="164"/>
      <c r="JVB43" s="164"/>
      <c r="JVC43" s="164"/>
      <c r="JVD43" s="164"/>
      <c r="JVE43" s="164"/>
      <c r="JVF43" s="164"/>
      <c r="JVG43" s="164"/>
      <c r="JVH43" s="164"/>
      <c r="JVI43" s="164"/>
      <c r="JVJ43" s="164"/>
      <c r="JVK43" s="164"/>
      <c r="JVL43" s="164"/>
      <c r="JVM43" s="164"/>
      <c r="JVN43" s="164"/>
      <c r="JVO43" s="164"/>
      <c r="JVP43" s="164"/>
      <c r="JVQ43" s="164"/>
      <c r="JVR43" s="164"/>
      <c r="JVS43" s="164"/>
      <c r="JVT43" s="164"/>
      <c r="JVU43" s="164"/>
      <c r="JVV43" s="164"/>
      <c r="JVW43" s="164"/>
      <c r="JVX43" s="164"/>
      <c r="JVY43" s="164"/>
      <c r="JVZ43" s="164"/>
      <c r="JWA43" s="164"/>
      <c r="JWB43" s="164"/>
      <c r="JWC43" s="164"/>
      <c r="JWD43" s="164"/>
      <c r="JWE43" s="164"/>
      <c r="JWF43" s="164"/>
      <c r="JWG43" s="164"/>
      <c r="JWH43" s="164"/>
      <c r="JWI43" s="164"/>
      <c r="JWJ43" s="164"/>
      <c r="JWK43" s="164"/>
      <c r="JWL43" s="164"/>
      <c r="JWM43" s="164"/>
      <c r="JWN43" s="164"/>
      <c r="JWO43" s="164"/>
      <c r="JWP43" s="164"/>
      <c r="JWQ43" s="164"/>
      <c r="JWR43" s="164"/>
      <c r="JWS43" s="164"/>
      <c r="JWT43" s="164"/>
      <c r="JWU43" s="164"/>
      <c r="JWV43" s="164"/>
      <c r="JWW43" s="164"/>
      <c r="JWX43" s="164"/>
      <c r="JWY43" s="164"/>
      <c r="JWZ43" s="164"/>
      <c r="JXA43" s="164"/>
      <c r="JXB43" s="164"/>
      <c r="JXC43" s="164"/>
      <c r="JXD43" s="164"/>
      <c r="JXE43" s="164"/>
      <c r="JXF43" s="164"/>
      <c r="JXG43" s="164"/>
      <c r="JXH43" s="164"/>
      <c r="JXI43" s="164"/>
      <c r="JXJ43" s="164"/>
      <c r="JXK43" s="164"/>
      <c r="JXL43" s="164"/>
      <c r="JXM43" s="164"/>
      <c r="JXN43" s="164"/>
      <c r="JXO43" s="164"/>
      <c r="JXP43" s="164"/>
      <c r="JXQ43" s="164"/>
      <c r="JXR43" s="164"/>
      <c r="JXS43" s="164"/>
      <c r="JXT43" s="164"/>
      <c r="JXU43" s="164"/>
      <c r="JXV43" s="164"/>
      <c r="JXW43" s="164"/>
      <c r="JXX43" s="164"/>
      <c r="JXY43" s="164"/>
      <c r="JXZ43" s="164"/>
      <c r="JYA43" s="164"/>
      <c r="JYB43" s="164"/>
      <c r="JYC43" s="164"/>
      <c r="JYD43" s="164"/>
      <c r="JYE43" s="164"/>
      <c r="JYF43" s="164"/>
      <c r="JYG43" s="164"/>
      <c r="JYH43" s="164"/>
      <c r="JYI43" s="164"/>
      <c r="JYJ43" s="164"/>
      <c r="JYK43" s="164"/>
      <c r="JYL43" s="164"/>
      <c r="JYM43" s="164"/>
      <c r="JYN43" s="164"/>
      <c r="JYO43" s="164"/>
      <c r="JYP43" s="164"/>
      <c r="JYQ43" s="164"/>
      <c r="JYR43" s="164"/>
      <c r="JYS43" s="164"/>
      <c r="JYT43" s="164"/>
      <c r="JYU43" s="164"/>
      <c r="JYV43" s="164"/>
      <c r="JYW43" s="164"/>
      <c r="JYX43" s="164"/>
      <c r="JYY43" s="164"/>
      <c r="JYZ43" s="164"/>
      <c r="JZA43" s="164"/>
      <c r="JZB43" s="164"/>
      <c r="JZC43" s="164"/>
      <c r="JZD43" s="164"/>
      <c r="JZE43" s="164"/>
      <c r="JZF43" s="164"/>
      <c r="JZG43" s="164"/>
      <c r="JZH43" s="164"/>
      <c r="JZI43" s="164"/>
      <c r="JZJ43" s="164"/>
      <c r="JZK43" s="164"/>
      <c r="JZL43" s="164"/>
      <c r="JZM43" s="164"/>
      <c r="JZN43" s="164"/>
      <c r="JZO43" s="164"/>
      <c r="JZP43" s="164"/>
      <c r="JZQ43" s="164"/>
      <c r="JZR43" s="164"/>
      <c r="JZS43" s="164"/>
      <c r="JZT43" s="164"/>
      <c r="JZU43" s="164"/>
      <c r="JZV43" s="164"/>
      <c r="JZW43" s="164"/>
      <c r="JZX43" s="164"/>
      <c r="JZY43" s="164"/>
      <c r="JZZ43" s="164"/>
      <c r="KAA43" s="164"/>
      <c r="KAB43" s="164"/>
      <c r="KAC43" s="164"/>
      <c r="KAD43" s="164"/>
      <c r="KAE43" s="164"/>
      <c r="KAF43" s="164"/>
      <c r="KAG43" s="164"/>
      <c r="KAH43" s="164"/>
      <c r="KAI43" s="164"/>
      <c r="KAJ43" s="164"/>
      <c r="KAK43" s="164"/>
      <c r="KAL43" s="164"/>
      <c r="KAM43" s="164"/>
      <c r="KAN43" s="164"/>
      <c r="KAO43" s="164"/>
      <c r="KAP43" s="164"/>
      <c r="KAQ43" s="164"/>
      <c r="KAR43" s="164"/>
      <c r="KAS43" s="164"/>
      <c r="KAT43" s="164"/>
      <c r="KAU43" s="164"/>
      <c r="KAV43" s="164"/>
      <c r="KAW43" s="164"/>
      <c r="KAX43" s="164"/>
      <c r="KAY43" s="164"/>
      <c r="KAZ43" s="164"/>
      <c r="KBA43" s="164"/>
      <c r="KBB43" s="164"/>
      <c r="KBC43" s="164"/>
      <c r="KBD43" s="164"/>
      <c r="KBE43" s="164"/>
      <c r="KBF43" s="164"/>
      <c r="KBG43" s="164"/>
      <c r="KBH43" s="164"/>
      <c r="KBI43" s="164"/>
      <c r="KBJ43" s="164"/>
      <c r="KBK43" s="164"/>
      <c r="KBL43" s="164"/>
      <c r="KBM43" s="164"/>
      <c r="KBN43" s="164"/>
      <c r="KBO43" s="164"/>
      <c r="KBP43" s="164"/>
      <c r="KBQ43" s="164"/>
      <c r="KBR43" s="164"/>
      <c r="KBS43" s="164"/>
      <c r="KBT43" s="164"/>
      <c r="KBU43" s="164"/>
      <c r="KBV43" s="164"/>
      <c r="KBW43" s="164"/>
      <c r="KBX43" s="164"/>
      <c r="KBY43" s="164"/>
      <c r="KBZ43" s="164"/>
      <c r="KCA43" s="164"/>
      <c r="KCB43" s="164"/>
      <c r="KCC43" s="164"/>
      <c r="KCD43" s="164"/>
      <c r="KCE43" s="164"/>
      <c r="KCF43" s="164"/>
      <c r="KCG43" s="164"/>
      <c r="KCH43" s="164"/>
      <c r="KCI43" s="164"/>
      <c r="KCJ43" s="164"/>
      <c r="KCK43" s="164"/>
      <c r="KCL43" s="164"/>
      <c r="KCM43" s="164"/>
      <c r="KCN43" s="164"/>
      <c r="KCO43" s="164"/>
      <c r="KCP43" s="164"/>
      <c r="KCQ43" s="164"/>
      <c r="KCR43" s="164"/>
      <c r="KCS43" s="164"/>
      <c r="KCT43" s="164"/>
      <c r="KCU43" s="164"/>
      <c r="KCV43" s="164"/>
      <c r="KCW43" s="164"/>
      <c r="KCX43" s="164"/>
      <c r="KCY43" s="164"/>
      <c r="KCZ43" s="164"/>
      <c r="KDA43" s="164"/>
      <c r="KDB43" s="164"/>
      <c r="KDC43" s="164"/>
      <c r="KDD43" s="164"/>
      <c r="KDE43" s="164"/>
      <c r="KDF43" s="164"/>
      <c r="KDG43" s="164"/>
      <c r="KDH43" s="164"/>
      <c r="KDI43" s="164"/>
      <c r="KDJ43" s="164"/>
      <c r="KDK43" s="164"/>
      <c r="KDL43" s="164"/>
      <c r="KDM43" s="164"/>
      <c r="KDN43" s="164"/>
      <c r="KDO43" s="164"/>
      <c r="KDP43" s="164"/>
      <c r="KDQ43" s="164"/>
      <c r="KDR43" s="164"/>
      <c r="KDS43" s="164"/>
      <c r="KDT43" s="164"/>
      <c r="KDU43" s="164"/>
      <c r="KDV43" s="164"/>
      <c r="KDW43" s="164"/>
      <c r="KDX43" s="164"/>
      <c r="KDY43" s="164"/>
      <c r="KDZ43" s="164"/>
      <c r="KEA43" s="164"/>
      <c r="KEB43" s="164"/>
      <c r="KEC43" s="164"/>
      <c r="KED43" s="164"/>
      <c r="KEE43" s="164"/>
      <c r="KEF43" s="164"/>
      <c r="KEG43" s="164"/>
      <c r="KEH43" s="164"/>
      <c r="KEI43" s="164"/>
      <c r="KEJ43" s="164"/>
      <c r="KEK43" s="164"/>
      <c r="KEL43" s="164"/>
      <c r="KEM43" s="164"/>
      <c r="KEN43" s="164"/>
      <c r="KEO43" s="164"/>
      <c r="KEP43" s="164"/>
      <c r="KEQ43" s="164"/>
      <c r="KER43" s="164"/>
      <c r="KES43" s="164"/>
      <c r="KET43" s="164"/>
      <c r="KEU43" s="164"/>
      <c r="KEV43" s="164"/>
      <c r="KEW43" s="164"/>
      <c r="KEX43" s="164"/>
      <c r="KEY43" s="164"/>
      <c r="KEZ43" s="164"/>
      <c r="KFA43" s="164"/>
      <c r="KFB43" s="164"/>
      <c r="KFC43" s="164"/>
      <c r="KFD43" s="164"/>
      <c r="KFE43" s="164"/>
      <c r="KFF43" s="164"/>
      <c r="KFG43" s="164"/>
      <c r="KFH43" s="164"/>
      <c r="KFI43" s="164"/>
      <c r="KFJ43" s="164"/>
      <c r="KFK43" s="164"/>
      <c r="KFL43" s="164"/>
      <c r="KFM43" s="164"/>
      <c r="KFN43" s="164"/>
      <c r="KFO43" s="164"/>
      <c r="KFP43" s="164"/>
      <c r="KFQ43" s="164"/>
      <c r="KFR43" s="164"/>
      <c r="KFS43" s="164"/>
      <c r="KFT43" s="164"/>
      <c r="KFU43" s="164"/>
      <c r="KFV43" s="164"/>
      <c r="KFW43" s="164"/>
      <c r="KFX43" s="164"/>
      <c r="KFY43" s="164"/>
      <c r="KFZ43" s="164"/>
      <c r="KGA43" s="164"/>
      <c r="KGB43" s="164"/>
      <c r="KGC43" s="164"/>
      <c r="KGD43" s="164"/>
      <c r="KGE43" s="164"/>
      <c r="KGF43" s="164"/>
      <c r="KGG43" s="164"/>
      <c r="KGH43" s="164"/>
      <c r="KGI43" s="164"/>
      <c r="KGJ43" s="164"/>
      <c r="KGK43" s="164"/>
      <c r="KGL43" s="164"/>
      <c r="KGM43" s="164"/>
      <c r="KGN43" s="164"/>
      <c r="KGO43" s="164"/>
      <c r="KGP43" s="164"/>
      <c r="KGQ43" s="164"/>
      <c r="KGR43" s="164"/>
      <c r="KGS43" s="164"/>
      <c r="KGT43" s="164"/>
      <c r="KGU43" s="164"/>
      <c r="KGV43" s="164"/>
      <c r="KGW43" s="164"/>
      <c r="KGX43" s="164"/>
      <c r="KGY43" s="164"/>
      <c r="KGZ43" s="164"/>
      <c r="KHA43" s="164"/>
      <c r="KHB43" s="164"/>
      <c r="KHC43" s="164"/>
      <c r="KHD43" s="164"/>
      <c r="KHE43" s="164"/>
      <c r="KHF43" s="164"/>
      <c r="KHG43" s="164"/>
      <c r="KHH43" s="164"/>
      <c r="KHI43" s="164"/>
      <c r="KHJ43" s="164"/>
      <c r="KHK43" s="164"/>
      <c r="KHL43" s="164"/>
      <c r="KHM43" s="164"/>
      <c r="KHN43" s="164"/>
      <c r="KHO43" s="164"/>
      <c r="KHP43" s="164"/>
      <c r="KHQ43" s="164"/>
      <c r="KHR43" s="164"/>
      <c r="KHS43" s="164"/>
      <c r="KHT43" s="164"/>
      <c r="KHU43" s="164"/>
      <c r="KHV43" s="164"/>
      <c r="KHW43" s="164"/>
      <c r="KHX43" s="164"/>
      <c r="KHY43" s="164"/>
      <c r="KHZ43" s="164"/>
      <c r="KIA43" s="164"/>
      <c r="KIB43" s="164"/>
      <c r="KIC43" s="164"/>
      <c r="KID43" s="164"/>
      <c r="KIE43" s="164"/>
      <c r="KIF43" s="164"/>
      <c r="KIG43" s="164"/>
      <c r="KIH43" s="164"/>
      <c r="KII43" s="164"/>
      <c r="KIJ43" s="164"/>
      <c r="KIK43" s="164"/>
      <c r="KIL43" s="164"/>
      <c r="KIM43" s="164"/>
      <c r="KIN43" s="164"/>
      <c r="KIO43" s="164"/>
      <c r="KIP43" s="164"/>
      <c r="KIQ43" s="164"/>
      <c r="KIR43" s="164"/>
      <c r="KIS43" s="164"/>
      <c r="KIT43" s="164"/>
      <c r="KIU43" s="164"/>
      <c r="KIV43" s="164"/>
      <c r="KIW43" s="164"/>
      <c r="KIX43" s="164"/>
      <c r="KIY43" s="164"/>
      <c r="KIZ43" s="164"/>
      <c r="KJA43" s="164"/>
      <c r="KJB43" s="164"/>
      <c r="KJC43" s="164"/>
      <c r="KJD43" s="164"/>
      <c r="KJE43" s="164"/>
      <c r="KJF43" s="164"/>
      <c r="KJG43" s="164"/>
      <c r="KJH43" s="164"/>
      <c r="KJI43" s="164"/>
      <c r="KJJ43" s="164"/>
      <c r="KJK43" s="164"/>
      <c r="KJL43" s="164"/>
      <c r="KJM43" s="164"/>
      <c r="KJN43" s="164"/>
      <c r="KJO43" s="164"/>
      <c r="KJP43" s="164"/>
      <c r="KJQ43" s="164"/>
      <c r="KJR43" s="164"/>
      <c r="KJS43" s="164"/>
      <c r="KJT43" s="164"/>
      <c r="KJU43" s="164"/>
      <c r="KJV43" s="164"/>
      <c r="KJW43" s="164"/>
      <c r="KJX43" s="164"/>
      <c r="KJY43" s="164"/>
      <c r="KJZ43" s="164"/>
      <c r="KKA43" s="164"/>
      <c r="KKB43" s="164"/>
      <c r="KKC43" s="164"/>
      <c r="KKD43" s="164"/>
      <c r="KKE43" s="164"/>
      <c r="KKF43" s="164"/>
      <c r="KKG43" s="164"/>
      <c r="KKH43" s="164"/>
      <c r="KKI43" s="164"/>
      <c r="KKJ43" s="164"/>
      <c r="KKK43" s="164"/>
      <c r="KKL43" s="164"/>
      <c r="KKM43" s="164"/>
      <c r="KKN43" s="164"/>
      <c r="KKO43" s="164"/>
      <c r="KKP43" s="164"/>
      <c r="KKQ43" s="164"/>
      <c r="KKR43" s="164"/>
      <c r="KKS43" s="164"/>
      <c r="KKT43" s="164"/>
      <c r="KKU43" s="164"/>
      <c r="KKV43" s="164"/>
      <c r="KKW43" s="164"/>
      <c r="KKX43" s="164"/>
      <c r="KKY43" s="164"/>
      <c r="KKZ43" s="164"/>
      <c r="KLA43" s="164"/>
      <c r="KLB43" s="164"/>
      <c r="KLC43" s="164"/>
      <c r="KLD43" s="164"/>
      <c r="KLE43" s="164"/>
      <c r="KLF43" s="164"/>
      <c r="KLG43" s="164"/>
      <c r="KLH43" s="164"/>
      <c r="KLI43" s="164"/>
      <c r="KLJ43" s="164"/>
      <c r="KLK43" s="164"/>
      <c r="KLL43" s="164"/>
      <c r="KLM43" s="164"/>
      <c r="KLN43" s="164"/>
      <c r="KLO43" s="164"/>
      <c r="KLP43" s="164"/>
      <c r="KLQ43" s="164"/>
      <c r="KLR43" s="164"/>
      <c r="KLS43" s="164"/>
      <c r="KLT43" s="164"/>
      <c r="KLU43" s="164"/>
      <c r="KLV43" s="164"/>
      <c r="KLW43" s="164"/>
      <c r="KLX43" s="164"/>
      <c r="KLY43" s="164"/>
      <c r="KLZ43" s="164"/>
      <c r="KMA43" s="164"/>
      <c r="KMB43" s="164"/>
      <c r="KMC43" s="164"/>
      <c r="KMD43" s="164"/>
      <c r="KME43" s="164"/>
      <c r="KMF43" s="164"/>
      <c r="KMG43" s="164"/>
      <c r="KMH43" s="164"/>
      <c r="KMI43" s="164"/>
      <c r="KMJ43" s="164"/>
      <c r="KMK43" s="164"/>
      <c r="KML43" s="164"/>
      <c r="KMM43" s="164"/>
      <c r="KMN43" s="164"/>
      <c r="KMO43" s="164"/>
      <c r="KMP43" s="164"/>
      <c r="KMQ43" s="164"/>
      <c r="KMR43" s="164"/>
      <c r="KMS43" s="164"/>
      <c r="KMT43" s="164"/>
      <c r="KMU43" s="164"/>
      <c r="KMV43" s="164"/>
      <c r="KMW43" s="164"/>
      <c r="KMX43" s="164"/>
      <c r="KMY43" s="164"/>
      <c r="KMZ43" s="164"/>
      <c r="KNA43" s="164"/>
      <c r="KNB43" s="164"/>
      <c r="KNC43" s="164"/>
      <c r="KND43" s="164"/>
      <c r="KNE43" s="164"/>
      <c r="KNF43" s="164"/>
      <c r="KNG43" s="164"/>
      <c r="KNH43" s="164"/>
      <c r="KNI43" s="164"/>
      <c r="KNJ43" s="164"/>
      <c r="KNK43" s="164"/>
      <c r="KNL43" s="164"/>
      <c r="KNM43" s="164"/>
      <c r="KNN43" s="164"/>
      <c r="KNO43" s="164"/>
      <c r="KNP43" s="164"/>
      <c r="KNQ43" s="164"/>
      <c r="KNR43" s="164"/>
      <c r="KNS43" s="164"/>
      <c r="KNT43" s="164"/>
      <c r="KNU43" s="164"/>
      <c r="KNV43" s="164"/>
      <c r="KNW43" s="164"/>
      <c r="KNX43" s="164"/>
      <c r="KNY43" s="164"/>
      <c r="KNZ43" s="164"/>
      <c r="KOA43" s="164"/>
      <c r="KOB43" s="164"/>
      <c r="KOC43" s="164"/>
      <c r="KOD43" s="164"/>
      <c r="KOE43" s="164"/>
      <c r="KOF43" s="164"/>
      <c r="KOG43" s="164"/>
      <c r="KOH43" s="164"/>
      <c r="KOI43" s="164"/>
      <c r="KOJ43" s="164"/>
      <c r="KOK43" s="164"/>
      <c r="KOL43" s="164"/>
      <c r="KOM43" s="164"/>
      <c r="KON43" s="164"/>
      <c r="KOO43" s="164"/>
      <c r="KOP43" s="164"/>
      <c r="KOQ43" s="164"/>
      <c r="KOR43" s="164"/>
      <c r="KOS43" s="164"/>
      <c r="KOT43" s="164"/>
      <c r="KOU43" s="164"/>
      <c r="KOV43" s="164"/>
      <c r="KOW43" s="164"/>
      <c r="KOX43" s="164"/>
      <c r="KOY43" s="164"/>
      <c r="KOZ43" s="164"/>
      <c r="KPA43" s="164"/>
      <c r="KPB43" s="164"/>
      <c r="KPC43" s="164"/>
      <c r="KPD43" s="164"/>
      <c r="KPE43" s="164"/>
      <c r="KPF43" s="164"/>
      <c r="KPG43" s="164"/>
      <c r="KPH43" s="164"/>
      <c r="KPI43" s="164"/>
      <c r="KPJ43" s="164"/>
      <c r="KPK43" s="164"/>
      <c r="KPL43" s="164"/>
      <c r="KPM43" s="164"/>
      <c r="KPN43" s="164"/>
      <c r="KPO43" s="164"/>
      <c r="KPP43" s="164"/>
      <c r="KPQ43" s="164"/>
      <c r="KPR43" s="164"/>
      <c r="KPS43" s="164"/>
      <c r="KPT43" s="164"/>
      <c r="KPU43" s="164"/>
      <c r="KPV43" s="164"/>
      <c r="KPW43" s="164"/>
      <c r="KPX43" s="164"/>
      <c r="KPY43" s="164"/>
      <c r="KPZ43" s="164"/>
      <c r="KQA43" s="164"/>
      <c r="KQB43" s="164"/>
      <c r="KQC43" s="164"/>
      <c r="KQD43" s="164"/>
      <c r="KQE43" s="164"/>
      <c r="KQF43" s="164"/>
      <c r="KQG43" s="164"/>
      <c r="KQH43" s="164"/>
      <c r="KQI43" s="164"/>
      <c r="KQJ43" s="164"/>
      <c r="KQK43" s="164"/>
      <c r="KQL43" s="164"/>
      <c r="KQM43" s="164"/>
      <c r="KQN43" s="164"/>
      <c r="KQO43" s="164"/>
      <c r="KQP43" s="164"/>
      <c r="KQQ43" s="164"/>
      <c r="KQR43" s="164"/>
      <c r="KQS43" s="164"/>
      <c r="KQT43" s="164"/>
      <c r="KQU43" s="164"/>
      <c r="KQV43" s="164"/>
      <c r="KQW43" s="164"/>
      <c r="KQX43" s="164"/>
      <c r="KQY43" s="164"/>
      <c r="KQZ43" s="164"/>
      <c r="KRA43" s="164"/>
      <c r="KRB43" s="164"/>
      <c r="KRC43" s="164"/>
      <c r="KRD43" s="164"/>
      <c r="KRE43" s="164"/>
      <c r="KRF43" s="164"/>
      <c r="KRG43" s="164"/>
      <c r="KRH43" s="164"/>
      <c r="KRI43" s="164"/>
      <c r="KRJ43" s="164"/>
      <c r="KRK43" s="164"/>
      <c r="KRL43" s="164"/>
      <c r="KRM43" s="164"/>
      <c r="KRN43" s="164"/>
      <c r="KRO43" s="164"/>
      <c r="KRP43" s="164"/>
      <c r="KRQ43" s="164"/>
      <c r="KRR43" s="164"/>
      <c r="KRS43" s="164"/>
      <c r="KRT43" s="164"/>
      <c r="KRU43" s="164"/>
      <c r="KRV43" s="164"/>
      <c r="KRW43" s="164"/>
      <c r="KRX43" s="164"/>
      <c r="KRY43" s="164"/>
      <c r="KRZ43" s="164"/>
      <c r="KSA43" s="164"/>
      <c r="KSB43" s="164"/>
      <c r="KSC43" s="164"/>
      <c r="KSD43" s="164"/>
      <c r="KSE43" s="164"/>
      <c r="KSF43" s="164"/>
      <c r="KSG43" s="164"/>
      <c r="KSH43" s="164"/>
      <c r="KSI43" s="164"/>
      <c r="KSJ43" s="164"/>
      <c r="KSK43" s="164"/>
      <c r="KSL43" s="164"/>
      <c r="KSM43" s="164"/>
      <c r="KSN43" s="164"/>
      <c r="KSO43" s="164"/>
      <c r="KSP43" s="164"/>
      <c r="KSQ43" s="164"/>
      <c r="KSR43" s="164"/>
      <c r="KSS43" s="164"/>
      <c r="KST43" s="164"/>
      <c r="KSU43" s="164"/>
      <c r="KSV43" s="164"/>
      <c r="KSW43" s="164"/>
      <c r="KSX43" s="164"/>
      <c r="KSY43" s="164"/>
      <c r="KSZ43" s="164"/>
      <c r="KTA43" s="164"/>
      <c r="KTB43" s="164"/>
      <c r="KTC43" s="164"/>
      <c r="KTD43" s="164"/>
      <c r="KTE43" s="164"/>
      <c r="KTF43" s="164"/>
      <c r="KTG43" s="164"/>
      <c r="KTH43" s="164"/>
      <c r="KTI43" s="164"/>
      <c r="KTJ43" s="164"/>
      <c r="KTK43" s="164"/>
      <c r="KTL43" s="164"/>
      <c r="KTM43" s="164"/>
      <c r="KTN43" s="164"/>
      <c r="KTO43" s="164"/>
      <c r="KTP43" s="164"/>
      <c r="KTQ43" s="164"/>
      <c r="KTR43" s="164"/>
      <c r="KTS43" s="164"/>
      <c r="KTT43" s="164"/>
      <c r="KTU43" s="164"/>
      <c r="KTV43" s="164"/>
      <c r="KTW43" s="164"/>
      <c r="KTX43" s="164"/>
      <c r="KTY43" s="164"/>
      <c r="KTZ43" s="164"/>
      <c r="KUA43" s="164"/>
      <c r="KUB43" s="164"/>
      <c r="KUC43" s="164"/>
      <c r="KUD43" s="164"/>
      <c r="KUE43" s="164"/>
      <c r="KUF43" s="164"/>
      <c r="KUG43" s="164"/>
      <c r="KUH43" s="164"/>
      <c r="KUI43" s="164"/>
      <c r="KUJ43" s="164"/>
      <c r="KUK43" s="164"/>
      <c r="KUL43" s="164"/>
      <c r="KUM43" s="164"/>
      <c r="KUN43" s="164"/>
      <c r="KUO43" s="164"/>
      <c r="KUP43" s="164"/>
      <c r="KUQ43" s="164"/>
      <c r="KUR43" s="164"/>
      <c r="KUS43" s="164"/>
      <c r="KUT43" s="164"/>
      <c r="KUU43" s="164"/>
      <c r="KUV43" s="164"/>
      <c r="KUW43" s="164"/>
      <c r="KUX43" s="164"/>
      <c r="KUY43" s="164"/>
      <c r="KUZ43" s="164"/>
      <c r="KVA43" s="164"/>
      <c r="KVB43" s="164"/>
      <c r="KVC43" s="164"/>
      <c r="KVD43" s="164"/>
      <c r="KVE43" s="164"/>
      <c r="KVF43" s="164"/>
      <c r="KVG43" s="164"/>
      <c r="KVH43" s="164"/>
      <c r="KVI43" s="164"/>
      <c r="KVJ43" s="164"/>
      <c r="KVK43" s="164"/>
      <c r="KVL43" s="164"/>
      <c r="KVM43" s="164"/>
      <c r="KVN43" s="164"/>
      <c r="KVO43" s="164"/>
      <c r="KVP43" s="164"/>
      <c r="KVQ43" s="164"/>
      <c r="KVR43" s="164"/>
      <c r="KVS43" s="164"/>
      <c r="KVT43" s="164"/>
      <c r="KVU43" s="164"/>
      <c r="KVV43" s="164"/>
      <c r="KVW43" s="164"/>
      <c r="KVX43" s="164"/>
      <c r="KVY43" s="164"/>
      <c r="KVZ43" s="164"/>
      <c r="KWA43" s="164"/>
      <c r="KWB43" s="164"/>
      <c r="KWC43" s="164"/>
      <c r="KWD43" s="164"/>
      <c r="KWE43" s="164"/>
      <c r="KWF43" s="164"/>
      <c r="KWG43" s="164"/>
      <c r="KWH43" s="164"/>
      <c r="KWI43" s="164"/>
      <c r="KWJ43" s="164"/>
      <c r="KWK43" s="164"/>
      <c r="KWL43" s="164"/>
      <c r="KWM43" s="164"/>
      <c r="KWN43" s="164"/>
      <c r="KWO43" s="164"/>
      <c r="KWP43" s="164"/>
      <c r="KWQ43" s="164"/>
      <c r="KWR43" s="164"/>
      <c r="KWS43" s="164"/>
      <c r="KWT43" s="164"/>
      <c r="KWU43" s="164"/>
      <c r="KWV43" s="164"/>
      <c r="KWW43" s="164"/>
      <c r="KWX43" s="164"/>
      <c r="KWY43" s="164"/>
      <c r="KWZ43" s="164"/>
      <c r="KXA43" s="164"/>
      <c r="KXB43" s="164"/>
      <c r="KXC43" s="164"/>
      <c r="KXD43" s="164"/>
      <c r="KXE43" s="164"/>
      <c r="KXF43" s="164"/>
      <c r="KXG43" s="164"/>
      <c r="KXH43" s="164"/>
      <c r="KXI43" s="164"/>
      <c r="KXJ43" s="164"/>
      <c r="KXK43" s="164"/>
      <c r="KXL43" s="164"/>
      <c r="KXM43" s="164"/>
      <c r="KXN43" s="164"/>
      <c r="KXO43" s="164"/>
      <c r="KXP43" s="164"/>
      <c r="KXQ43" s="164"/>
      <c r="KXR43" s="164"/>
      <c r="KXS43" s="164"/>
      <c r="KXT43" s="164"/>
      <c r="KXU43" s="164"/>
      <c r="KXV43" s="164"/>
      <c r="KXW43" s="164"/>
      <c r="KXX43" s="164"/>
      <c r="KXY43" s="164"/>
      <c r="KXZ43" s="164"/>
      <c r="KYA43" s="164"/>
      <c r="KYB43" s="164"/>
      <c r="KYC43" s="164"/>
      <c r="KYD43" s="164"/>
      <c r="KYE43" s="164"/>
      <c r="KYF43" s="164"/>
      <c r="KYG43" s="164"/>
      <c r="KYH43" s="164"/>
      <c r="KYI43" s="164"/>
      <c r="KYJ43" s="164"/>
      <c r="KYK43" s="164"/>
      <c r="KYL43" s="164"/>
      <c r="KYM43" s="164"/>
      <c r="KYN43" s="164"/>
      <c r="KYO43" s="164"/>
      <c r="KYP43" s="164"/>
      <c r="KYQ43" s="164"/>
      <c r="KYR43" s="164"/>
      <c r="KYS43" s="164"/>
      <c r="KYT43" s="164"/>
      <c r="KYU43" s="164"/>
      <c r="KYV43" s="164"/>
      <c r="KYW43" s="164"/>
      <c r="KYX43" s="164"/>
      <c r="KYY43" s="164"/>
      <c r="KYZ43" s="164"/>
      <c r="KZA43" s="164"/>
      <c r="KZB43" s="164"/>
      <c r="KZC43" s="164"/>
      <c r="KZD43" s="164"/>
      <c r="KZE43" s="164"/>
      <c r="KZF43" s="164"/>
      <c r="KZG43" s="164"/>
      <c r="KZH43" s="164"/>
      <c r="KZI43" s="164"/>
      <c r="KZJ43" s="164"/>
      <c r="KZK43" s="164"/>
      <c r="KZL43" s="164"/>
      <c r="KZM43" s="164"/>
      <c r="KZN43" s="164"/>
      <c r="KZO43" s="164"/>
      <c r="KZP43" s="164"/>
      <c r="KZQ43" s="164"/>
      <c r="KZR43" s="164"/>
      <c r="KZS43" s="164"/>
      <c r="KZT43" s="164"/>
      <c r="KZU43" s="164"/>
      <c r="KZV43" s="164"/>
      <c r="KZW43" s="164"/>
      <c r="KZX43" s="164"/>
      <c r="KZY43" s="164"/>
      <c r="KZZ43" s="164"/>
      <c r="LAA43" s="164"/>
      <c r="LAB43" s="164"/>
      <c r="LAC43" s="164"/>
      <c r="LAD43" s="164"/>
      <c r="LAE43" s="164"/>
      <c r="LAF43" s="164"/>
      <c r="LAG43" s="164"/>
      <c r="LAH43" s="164"/>
      <c r="LAI43" s="164"/>
      <c r="LAJ43" s="164"/>
      <c r="LAK43" s="164"/>
      <c r="LAL43" s="164"/>
      <c r="LAM43" s="164"/>
      <c r="LAN43" s="164"/>
      <c r="LAO43" s="164"/>
      <c r="LAP43" s="164"/>
      <c r="LAQ43" s="164"/>
      <c r="LAR43" s="164"/>
      <c r="LAS43" s="164"/>
      <c r="LAT43" s="164"/>
      <c r="LAU43" s="164"/>
      <c r="LAV43" s="164"/>
      <c r="LAW43" s="164"/>
      <c r="LAX43" s="164"/>
      <c r="LAY43" s="164"/>
      <c r="LAZ43" s="164"/>
      <c r="LBA43" s="164"/>
      <c r="LBB43" s="164"/>
      <c r="LBC43" s="164"/>
      <c r="LBD43" s="164"/>
      <c r="LBE43" s="164"/>
      <c r="LBF43" s="164"/>
      <c r="LBG43" s="164"/>
      <c r="LBH43" s="164"/>
      <c r="LBI43" s="164"/>
      <c r="LBJ43" s="164"/>
      <c r="LBK43" s="164"/>
      <c r="LBL43" s="164"/>
      <c r="LBM43" s="164"/>
      <c r="LBN43" s="164"/>
      <c r="LBO43" s="164"/>
      <c r="LBP43" s="164"/>
      <c r="LBQ43" s="164"/>
      <c r="LBR43" s="164"/>
      <c r="LBS43" s="164"/>
      <c r="LBT43" s="164"/>
      <c r="LBU43" s="164"/>
      <c r="LBV43" s="164"/>
      <c r="LBW43" s="164"/>
      <c r="LBX43" s="164"/>
      <c r="LBY43" s="164"/>
      <c r="LBZ43" s="164"/>
      <c r="LCA43" s="164"/>
      <c r="LCB43" s="164"/>
      <c r="LCC43" s="164"/>
      <c r="LCD43" s="164"/>
      <c r="LCE43" s="164"/>
      <c r="LCF43" s="164"/>
      <c r="LCG43" s="164"/>
      <c r="LCH43" s="164"/>
      <c r="LCI43" s="164"/>
      <c r="LCJ43" s="164"/>
      <c r="LCK43" s="164"/>
      <c r="LCL43" s="164"/>
      <c r="LCM43" s="164"/>
      <c r="LCN43" s="164"/>
      <c r="LCO43" s="164"/>
      <c r="LCP43" s="164"/>
      <c r="LCQ43" s="164"/>
      <c r="LCR43" s="164"/>
      <c r="LCS43" s="164"/>
      <c r="LCT43" s="164"/>
      <c r="LCU43" s="164"/>
      <c r="LCV43" s="164"/>
      <c r="LCW43" s="164"/>
      <c r="LCX43" s="164"/>
      <c r="LCY43" s="164"/>
      <c r="LCZ43" s="164"/>
      <c r="LDA43" s="164"/>
      <c r="LDB43" s="164"/>
      <c r="LDC43" s="164"/>
      <c r="LDD43" s="164"/>
      <c r="LDE43" s="164"/>
      <c r="LDF43" s="164"/>
      <c r="LDG43" s="164"/>
      <c r="LDH43" s="164"/>
      <c r="LDI43" s="164"/>
      <c r="LDJ43" s="164"/>
      <c r="LDK43" s="164"/>
      <c r="LDL43" s="164"/>
      <c r="LDM43" s="164"/>
      <c r="LDN43" s="164"/>
      <c r="LDO43" s="164"/>
      <c r="LDP43" s="164"/>
      <c r="LDQ43" s="164"/>
      <c r="LDR43" s="164"/>
      <c r="LDS43" s="164"/>
      <c r="LDT43" s="164"/>
      <c r="LDU43" s="164"/>
      <c r="LDV43" s="164"/>
      <c r="LDW43" s="164"/>
      <c r="LDX43" s="164"/>
      <c r="LDY43" s="164"/>
      <c r="LDZ43" s="164"/>
      <c r="LEA43" s="164"/>
      <c r="LEB43" s="164"/>
      <c r="LEC43" s="164"/>
      <c r="LED43" s="164"/>
      <c r="LEE43" s="164"/>
      <c r="LEF43" s="164"/>
      <c r="LEG43" s="164"/>
      <c r="LEH43" s="164"/>
      <c r="LEI43" s="164"/>
      <c r="LEJ43" s="164"/>
      <c r="LEK43" s="164"/>
      <c r="LEL43" s="164"/>
      <c r="LEM43" s="164"/>
      <c r="LEN43" s="164"/>
      <c r="LEO43" s="164"/>
      <c r="LEP43" s="164"/>
      <c r="LEQ43" s="164"/>
      <c r="LER43" s="164"/>
      <c r="LES43" s="164"/>
      <c r="LET43" s="164"/>
      <c r="LEU43" s="164"/>
      <c r="LEV43" s="164"/>
      <c r="LEW43" s="164"/>
      <c r="LEX43" s="164"/>
      <c r="LEY43" s="164"/>
      <c r="LEZ43" s="164"/>
      <c r="LFA43" s="164"/>
      <c r="LFB43" s="164"/>
      <c r="LFC43" s="164"/>
      <c r="LFD43" s="164"/>
      <c r="LFE43" s="164"/>
      <c r="LFF43" s="164"/>
      <c r="LFG43" s="164"/>
      <c r="LFH43" s="164"/>
      <c r="LFI43" s="164"/>
      <c r="LFJ43" s="164"/>
      <c r="LFK43" s="164"/>
      <c r="LFL43" s="164"/>
      <c r="LFM43" s="164"/>
      <c r="LFN43" s="164"/>
      <c r="LFO43" s="164"/>
      <c r="LFP43" s="164"/>
      <c r="LFQ43" s="164"/>
      <c r="LFR43" s="164"/>
      <c r="LFS43" s="164"/>
      <c r="LFT43" s="164"/>
      <c r="LFU43" s="164"/>
      <c r="LFV43" s="164"/>
      <c r="LFW43" s="164"/>
      <c r="LFX43" s="164"/>
      <c r="LFY43" s="164"/>
      <c r="LFZ43" s="164"/>
      <c r="LGA43" s="164"/>
      <c r="LGB43" s="164"/>
      <c r="LGC43" s="164"/>
      <c r="LGD43" s="164"/>
      <c r="LGE43" s="164"/>
      <c r="LGF43" s="164"/>
      <c r="LGG43" s="164"/>
      <c r="LGH43" s="164"/>
      <c r="LGI43" s="164"/>
      <c r="LGJ43" s="164"/>
      <c r="LGK43" s="164"/>
      <c r="LGL43" s="164"/>
      <c r="LGM43" s="164"/>
      <c r="LGN43" s="164"/>
      <c r="LGO43" s="164"/>
      <c r="LGP43" s="164"/>
      <c r="LGQ43" s="164"/>
      <c r="LGR43" s="164"/>
      <c r="LGS43" s="164"/>
      <c r="LGT43" s="164"/>
      <c r="LGU43" s="164"/>
      <c r="LGV43" s="164"/>
      <c r="LGW43" s="164"/>
      <c r="LGX43" s="164"/>
      <c r="LGY43" s="164"/>
      <c r="LGZ43" s="164"/>
      <c r="LHA43" s="164"/>
      <c r="LHB43" s="164"/>
      <c r="LHC43" s="164"/>
      <c r="LHD43" s="164"/>
      <c r="LHE43" s="164"/>
      <c r="LHF43" s="164"/>
      <c r="LHG43" s="164"/>
      <c r="LHH43" s="164"/>
      <c r="LHI43" s="164"/>
      <c r="LHJ43" s="164"/>
      <c r="LHK43" s="164"/>
      <c r="LHL43" s="164"/>
      <c r="LHM43" s="164"/>
      <c r="LHN43" s="164"/>
      <c r="LHO43" s="164"/>
      <c r="LHP43" s="164"/>
      <c r="LHQ43" s="164"/>
      <c r="LHR43" s="164"/>
      <c r="LHS43" s="164"/>
      <c r="LHT43" s="164"/>
      <c r="LHU43" s="164"/>
      <c r="LHV43" s="164"/>
      <c r="LHW43" s="164"/>
      <c r="LHX43" s="164"/>
      <c r="LHY43" s="164"/>
      <c r="LHZ43" s="164"/>
      <c r="LIA43" s="164"/>
      <c r="LIB43" s="164"/>
      <c r="LIC43" s="164"/>
      <c r="LID43" s="164"/>
      <c r="LIE43" s="164"/>
      <c r="LIF43" s="164"/>
      <c r="LIG43" s="164"/>
      <c r="LIH43" s="164"/>
      <c r="LII43" s="164"/>
      <c r="LIJ43" s="164"/>
      <c r="LIK43" s="164"/>
      <c r="LIL43" s="164"/>
      <c r="LIM43" s="164"/>
      <c r="LIN43" s="164"/>
      <c r="LIO43" s="164"/>
      <c r="LIP43" s="164"/>
      <c r="LIQ43" s="164"/>
      <c r="LIR43" s="164"/>
      <c r="LIS43" s="164"/>
      <c r="LIT43" s="164"/>
      <c r="LIU43" s="164"/>
      <c r="LIV43" s="164"/>
      <c r="LIW43" s="164"/>
      <c r="LIX43" s="164"/>
      <c r="LIY43" s="164"/>
      <c r="LIZ43" s="164"/>
      <c r="LJA43" s="164"/>
      <c r="LJB43" s="164"/>
      <c r="LJC43" s="164"/>
      <c r="LJD43" s="164"/>
      <c r="LJE43" s="164"/>
      <c r="LJF43" s="164"/>
      <c r="LJG43" s="164"/>
      <c r="LJH43" s="164"/>
      <c r="LJI43" s="164"/>
      <c r="LJJ43" s="164"/>
      <c r="LJK43" s="164"/>
      <c r="LJL43" s="164"/>
      <c r="LJM43" s="164"/>
      <c r="LJN43" s="164"/>
      <c r="LJO43" s="164"/>
      <c r="LJP43" s="164"/>
      <c r="LJQ43" s="164"/>
      <c r="LJR43" s="164"/>
      <c r="LJS43" s="164"/>
      <c r="LJT43" s="164"/>
      <c r="LJU43" s="164"/>
      <c r="LJV43" s="164"/>
      <c r="LJW43" s="164"/>
      <c r="LJX43" s="164"/>
      <c r="LJY43" s="164"/>
      <c r="LJZ43" s="164"/>
      <c r="LKA43" s="164"/>
      <c r="LKB43" s="164"/>
      <c r="LKC43" s="164"/>
      <c r="LKD43" s="164"/>
      <c r="LKE43" s="164"/>
      <c r="LKF43" s="164"/>
      <c r="LKG43" s="164"/>
      <c r="LKH43" s="164"/>
      <c r="LKI43" s="164"/>
      <c r="LKJ43" s="164"/>
      <c r="LKK43" s="164"/>
      <c r="LKL43" s="164"/>
      <c r="LKM43" s="164"/>
      <c r="LKN43" s="164"/>
      <c r="LKO43" s="164"/>
      <c r="LKP43" s="164"/>
      <c r="LKQ43" s="164"/>
      <c r="LKR43" s="164"/>
      <c r="LKS43" s="164"/>
      <c r="LKT43" s="164"/>
      <c r="LKU43" s="164"/>
      <c r="LKV43" s="164"/>
      <c r="LKW43" s="164"/>
      <c r="LKX43" s="164"/>
      <c r="LKY43" s="164"/>
      <c r="LKZ43" s="164"/>
      <c r="LLA43" s="164"/>
      <c r="LLB43" s="164"/>
      <c r="LLC43" s="164"/>
      <c r="LLD43" s="164"/>
      <c r="LLE43" s="164"/>
      <c r="LLF43" s="164"/>
      <c r="LLG43" s="164"/>
      <c r="LLH43" s="164"/>
      <c r="LLI43" s="164"/>
      <c r="LLJ43" s="164"/>
      <c r="LLK43" s="164"/>
      <c r="LLL43" s="164"/>
      <c r="LLM43" s="164"/>
      <c r="LLN43" s="164"/>
      <c r="LLO43" s="164"/>
      <c r="LLP43" s="164"/>
      <c r="LLQ43" s="164"/>
      <c r="LLR43" s="164"/>
      <c r="LLS43" s="164"/>
      <c r="LLT43" s="164"/>
      <c r="LLU43" s="164"/>
      <c r="LLV43" s="164"/>
      <c r="LLW43" s="164"/>
      <c r="LLX43" s="164"/>
      <c r="LLY43" s="164"/>
      <c r="LLZ43" s="164"/>
      <c r="LMA43" s="164"/>
      <c r="LMB43" s="164"/>
      <c r="LMC43" s="164"/>
      <c r="LMD43" s="164"/>
      <c r="LME43" s="164"/>
      <c r="LMF43" s="164"/>
      <c r="LMG43" s="164"/>
      <c r="LMH43" s="164"/>
      <c r="LMI43" s="164"/>
      <c r="LMJ43" s="164"/>
      <c r="LMK43" s="164"/>
      <c r="LML43" s="164"/>
      <c r="LMM43" s="164"/>
      <c r="LMN43" s="164"/>
      <c r="LMO43" s="164"/>
      <c r="LMP43" s="164"/>
      <c r="LMQ43" s="164"/>
      <c r="LMR43" s="164"/>
      <c r="LMS43" s="164"/>
      <c r="LMT43" s="164"/>
      <c r="LMU43" s="164"/>
      <c r="LMV43" s="164"/>
      <c r="LMW43" s="164"/>
      <c r="LMX43" s="164"/>
      <c r="LMY43" s="164"/>
      <c r="LMZ43" s="164"/>
      <c r="LNA43" s="164"/>
      <c r="LNB43" s="164"/>
      <c r="LNC43" s="164"/>
      <c r="LND43" s="164"/>
      <c r="LNE43" s="164"/>
      <c r="LNF43" s="164"/>
      <c r="LNG43" s="164"/>
      <c r="LNH43" s="164"/>
      <c r="LNI43" s="164"/>
      <c r="LNJ43" s="164"/>
      <c r="LNK43" s="164"/>
      <c r="LNL43" s="164"/>
      <c r="LNM43" s="164"/>
      <c r="LNN43" s="164"/>
      <c r="LNO43" s="164"/>
      <c r="LNP43" s="164"/>
      <c r="LNQ43" s="164"/>
      <c r="LNR43" s="164"/>
      <c r="LNS43" s="164"/>
      <c r="LNT43" s="164"/>
      <c r="LNU43" s="164"/>
      <c r="LNV43" s="164"/>
      <c r="LNW43" s="164"/>
      <c r="LNX43" s="164"/>
      <c r="LNY43" s="164"/>
      <c r="LNZ43" s="164"/>
      <c r="LOA43" s="164"/>
      <c r="LOB43" s="164"/>
      <c r="LOC43" s="164"/>
      <c r="LOD43" s="164"/>
      <c r="LOE43" s="164"/>
      <c r="LOF43" s="164"/>
      <c r="LOG43" s="164"/>
      <c r="LOH43" s="164"/>
      <c r="LOI43" s="164"/>
      <c r="LOJ43" s="164"/>
      <c r="LOK43" s="164"/>
      <c r="LOL43" s="164"/>
      <c r="LOM43" s="164"/>
      <c r="LON43" s="164"/>
      <c r="LOO43" s="164"/>
      <c r="LOP43" s="164"/>
      <c r="LOQ43" s="164"/>
      <c r="LOR43" s="164"/>
      <c r="LOS43" s="164"/>
      <c r="LOT43" s="164"/>
      <c r="LOU43" s="164"/>
      <c r="LOV43" s="164"/>
      <c r="LOW43" s="164"/>
      <c r="LOX43" s="164"/>
      <c r="LOY43" s="164"/>
      <c r="LOZ43" s="164"/>
      <c r="LPA43" s="164"/>
      <c r="LPB43" s="164"/>
      <c r="LPC43" s="164"/>
      <c r="LPD43" s="164"/>
      <c r="LPE43" s="164"/>
      <c r="LPF43" s="164"/>
      <c r="LPG43" s="164"/>
      <c r="LPH43" s="164"/>
      <c r="LPI43" s="164"/>
      <c r="LPJ43" s="164"/>
      <c r="LPK43" s="164"/>
      <c r="LPL43" s="164"/>
      <c r="LPM43" s="164"/>
      <c r="LPN43" s="164"/>
      <c r="LPO43" s="164"/>
      <c r="LPP43" s="164"/>
      <c r="LPQ43" s="164"/>
      <c r="LPR43" s="164"/>
      <c r="LPS43" s="164"/>
      <c r="LPT43" s="164"/>
      <c r="LPU43" s="164"/>
      <c r="LPV43" s="164"/>
      <c r="LPW43" s="164"/>
      <c r="LPX43" s="164"/>
      <c r="LPY43" s="164"/>
      <c r="LPZ43" s="164"/>
      <c r="LQA43" s="164"/>
      <c r="LQB43" s="164"/>
      <c r="LQC43" s="164"/>
      <c r="LQD43" s="164"/>
      <c r="LQE43" s="164"/>
      <c r="LQF43" s="164"/>
      <c r="LQG43" s="164"/>
      <c r="LQH43" s="164"/>
      <c r="LQI43" s="164"/>
      <c r="LQJ43" s="164"/>
      <c r="LQK43" s="164"/>
      <c r="LQL43" s="164"/>
      <c r="LQM43" s="164"/>
      <c r="LQN43" s="164"/>
      <c r="LQO43" s="164"/>
      <c r="LQP43" s="164"/>
      <c r="LQQ43" s="164"/>
      <c r="LQR43" s="164"/>
      <c r="LQS43" s="164"/>
      <c r="LQT43" s="164"/>
      <c r="LQU43" s="164"/>
      <c r="LQV43" s="164"/>
      <c r="LQW43" s="164"/>
      <c r="LQX43" s="164"/>
      <c r="LQY43" s="164"/>
      <c r="LQZ43" s="164"/>
      <c r="LRA43" s="164"/>
      <c r="LRB43" s="164"/>
      <c r="LRC43" s="164"/>
      <c r="LRD43" s="164"/>
      <c r="LRE43" s="164"/>
      <c r="LRF43" s="164"/>
      <c r="LRG43" s="164"/>
      <c r="LRH43" s="164"/>
      <c r="LRI43" s="164"/>
      <c r="LRJ43" s="164"/>
      <c r="LRK43" s="164"/>
      <c r="LRL43" s="164"/>
      <c r="LRM43" s="164"/>
      <c r="LRN43" s="164"/>
      <c r="LRO43" s="164"/>
      <c r="LRP43" s="164"/>
      <c r="LRQ43" s="164"/>
      <c r="LRR43" s="164"/>
      <c r="LRS43" s="164"/>
      <c r="LRT43" s="164"/>
      <c r="LRU43" s="164"/>
      <c r="LRV43" s="164"/>
      <c r="LRW43" s="164"/>
      <c r="LRX43" s="164"/>
      <c r="LRY43" s="164"/>
      <c r="LRZ43" s="164"/>
      <c r="LSA43" s="164"/>
      <c r="LSB43" s="164"/>
      <c r="LSC43" s="164"/>
      <c r="LSD43" s="164"/>
      <c r="LSE43" s="164"/>
      <c r="LSF43" s="164"/>
      <c r="LSG43" s="164"/>
      <c r="LSH43" s="164"/>
      <c r="LSI43" s="164"/>
      <c r="LSJ43" s="164"/>
      <c r="LSK43" s="164"/>
      <c r="LSL43" s="164"/>
      <c r="LSM43" s="164"/>
      <c r="LSN43" s="164"/>
      <c r="LSO43" s="164"/>
      <c r="LSP43" s="164"/>
      <c r="LSQ43" s="164"/>
      <c r="LSR43" s="164"/>
      <c r="LSS43" s="164"/>
      <c r="LST43" s="164"/>
      <c r="LSU43" s="164"/>
      <c r="LSV43" s="164"/>
      <c r="LSW43" s="164"/>
      <c r="LSX43" s="164"/>
      <c r="LSY43" s="164"/>
      <c r="LSZ43" s="164"/>
      <c r="LTA43" s="164"/>
      <c r="LTB43" s="164"/>
      <c r="LTC43" s="164"/>
      <c r="LTD43" s="164"/>
      <c r="LTE43" s="164"/>
      <c r="LTF43" s="164"/>
      <c r="LTG43" s="164"/>
      <c r="LTH43" s="164"/>
      <c r="LTI43" s="164"/>
      <c r="LTJ43" s="164"/>
      <c r="LTK43" s="164"/>
      <c r="LTL43" s="164"/>
      <c r="LTM43" s="164"/>
      <c r="LTN43" s="164"/>
      <c r="LTO43" s="164"/>
      <c r="LTP43" s="164"/>
      <c r="LTQ43" s="164"/>
      <c r="LTR43" s="164"/>
      <c r="LTS43" s="164"/>
      <c r="LTT43" s="164"/>
      <c r="LTU43" s="164"/>
      <c r="LTV43" s="164"/>
      <c r="LTW43" s="164"/>
      <c r="LTX43" s="164"/>
      <c r="LTY43" s="164"/>
      <c r="LTZ43" s="164"/>
      <c r="LUA43" s="164"/>
      <c r="LUB43" s="164"/>
      <c r="LUC43" s="164"/>
      <c r="LUD43" s="164"/>
      <c r="LUE43" s="164"/>
      <c r="LUF43" s="164"/>
      <c r="LUG43" s="164"/>
      <c r="LUH43" s="164"/>
      <c r="LUI43" s="164"/>
      <c r="LUJ43" s="164"/>
      <c r="LUK43" s="164"/>
      <c r="LUL43" s="164"/>
      <c r="LUM43" s="164"/>
      <c r="LUN43" s="164"/>
      <c r="LUO43" s="164"/>
      <c r="LUP43" s="164"/>
      <c r="LUQ43" s="164"/>
      <c r="LUR43" s="164"/>
      <c r="LUS43" s="164"/>
      <c r="LUT43" s="164"/>
      <c r="LUU43" s="164"/>
      <c r="LUV43" s="164"/>
      <c r="LUW43" s="164"/>
      <c r="LUX43" s="164"/>
      <c r="LUY43" s="164"/>
      <c r="LUZ43" s="164"/>
      <c r="LVA43" s="164"/>
      <c r="LVB43" s="164"/>
      <c r="LVC43" s="164"/>
      <c r="LVD43" s="164"/>
      <c r="LVE43" s="164"/>
      <c r="LVF43" s="164"/>
      <c r="LVG43" s="164"/>
      <c r="LVH43" s="164"/>
      <c r="LVI43" s="164"/>
      <c r="LVJ43" s="164"/>
      <c r="LVK43" s="164"/>
      <c r="LVL43" s="164"/>
      <c r="LVM43" s="164"/>
      <c r="LVN43" s="164"/>
      <c r="LVO43" s="164"/>
      <c r="LVP43" s="164"/>
      <c r="LVQ43" s="164"/>
      <c r="LVR43" s="164"/>
      <c r="LVS43" s="164"/>
      <c r="LVT43" s="164"/>
      <c r="LVU43" s="164"/>
      <c r="LVV43" s="164"/>
      <c r="LVW43" s="164"/>
      <c r="LVX43" s="164"/>
      <c r="LVY43" s="164"/>
      <c r="LVZ43" s="164"/>
      <c r="LWA43" s="164"/>
      <c r="LWB43" s="164"/>
      <c r="LWC43" s="164"/>
      <c r="LWD43" s="164"/>
      <c r="LWE43" s="164"/>
      <c r="LWF43" s="164"/>
      <c r="LWG43" s="164"/>
      <c r="LWH43" s="164"/>
      <c r="LWI43" s="164"/>
      <c r="LWJ43" s="164"/>
      <c r="LWK43" s="164"/>
      <c r="LWL43" s="164"/>
      <c r="LWM43" s="164"/>
      <c r="LWN43" s="164"/>
      <c r="LWO43" s="164"/>
      <c r="LWP43" s="164"/>
      <c r="LWQ43" s="164"/>
      <c r="LWR43" s="164"/>
      <c r="LWS43" s="164"/>
      <c r="LWT43" s="164"/>
      <c r="LWU43" s="164"/>
      <c r="LWV43" s="164"/>
      <c r="LWW43" s="164"/>
      <c r="LWX43" s="164"/>
      <c r="LWY43" s="164"/>
      <c r="LWZ43" s="164"/>
      <c r="LXA43" s="164"/>
      <c r="LXB43" s="164"/>
      <c r="LXC43" s="164"/>
      <c r="LXD43" s="164"/>
      <c r="LXE43" s="164"/>
      <c r="LXF43" s="164"/>
      <c r="LXG43" s="164"/>
      <c r="LXH43" s="164"/>
      <c r="LXI43" s="164"/>
      <c r="LXJ43" s="164"/>
      <c r="LXK43" s="164"/>
      <c r="LXL43" s="164"/>
      <c r="LXM43" s="164"/>
      <c r="LXN43" s="164"/>
      <c r="LXO43" s="164"/>
      <c r="LXP43" s="164"/>
      <c r="LXQ43" s="164"/>
      <c r="LXR43" s="164"/>
      <c r="LXS43" s="164"/>
      <c r="LXT43" s="164"/>
      <c r="LXU43" s="164"/>
      <c r="LXV43" s="164"/>
      <c r="LXW43" s="164"/>
      <c r="LXX43" s="164"/>
      <c r="LXY43" s="164"/>
      <c r="LXZ43" s="164"/>
      <c r="LYA43" s="164"/>
      <c r="LYB43" s="164"/>
      <c r="LYC43" s="164"/>
      <c r="LYD43" s="164"/>
      <c r="LYE43" s="164"/>
      <c r="LYF43" s="164"/>
      <c r="LYG43" s="164"/>
      <c r="LYH43" s="164"/>
      <c r="LYI43" s="164"/>
      <c r="LYJ43" s="164"/>
      <c r="LYK43" s="164"/>
      <c r="LYL43" s="164"/>
      <c r="LYM43" s="164"/>
      <c r="LYN43" s="164"/>
      <c r="LYO43" s="164"/>
      <c r="LYP43" s="164"/>
      <c r="LYQ43" s="164"/>
      <c r="LYR43" s="164"/>
      <c r="LYS43" s="164"/>
      <c r="LYT43" s="164"/>
      <c r="LYU43" s="164"/>
      <c r="LYV43" s="164"/>
      <c r="LYW43" s="164"/>
      <c r="LYX43" s="164"/>
      <c r="LYY43" s="164"/>
      <c r="LYZ43" s="164"/>
      <c r="LZA43" s="164"/>
      <c r="LZB43" s="164"/>
      <c r="LZC43" s="164"/>
      <c r="LZD43" s="164"/>
      <c r="LZE43" s="164"/>
      <c r="LZF43" s="164"/>
      <c r="LZG43" s="164"/>
      <c r="LZH43" s="164"/>
      <c r="LZI43" s="164"/>
      <c r="LZJ43" s="164"/>
      <c r="LZK43" s="164"/>
      <c r="LZL43" s="164"/>
      <c r="LZM43" s="164"/>
      <c r="LZN43" s="164"/>
      <c r="LZO43" s="164"/>
      <c r="LZP43" s="164"/>
      <c r="LZQ43" s="164"/>
      <c r="LZR43" s="164"/>
      <c r="LZS43" s="164"/>
      <c r="LZT43" s="164"/>
      <c r="LZU43" s="164"/>
      <c r="LZV43" s="164"/>
      <c r="LZW43" s="164"/>
      <c r="LZX43" s="164"/>
      <c r="LZY43" s="164"/>
      <c r="LZZ43" s="164"/>
      <c r="MAA43" s="164"/>
      <c r="MAB43" s="164"/>
      <c r="MAC43" s="164"/>
      <c r="MAD43" s="164"/>
      <c r="MAE43" s="164"/>
      <c r="MAF43" s="164"/>
      <c r="MAG43" s="164"/>
      <c r="MAH43" s="164"/>
      <c r="MAI43" s="164"/>
      <c r="MAJ43" s="164"/>
      <c r="MAK43" s="164"/>
      <c r="MAL43" s="164"/>
      <c r="MAM43" s="164"/>
      <c r="MAN43" s="164"/>
      <c r="MAO43" s="164"/>
      <c r="MAP43" s="164"/>
      <c r="MAQ43" s="164"/>
      <c r="MAR43" s="164"/>
      <c r="MAS43" s="164"/>
      <c r="MAT43" s="164"/>
      <c r="MAU43" s="164"/>
      <c r="MAV43" s="164"/>
      <c r="MAW43" s="164"/>
      <c r="MAX43" s="164"/>
      <c r="MAY43" s="164"/>
      <c r="MAZ43" s="164"/>
      <c r="MBA43" s="164"/>
      <c r="MBB43" s="164"/>
      <c r="MBC43" s="164"/>
      <c r="MBD43" s="164"/>
      <c r="MBE43" s="164"/>
      <c r="MBF43" s="164"/>
      <c r="MBG43" s="164"/>
      <c r="MBH43" s="164"/>
      <c r="MBI43" s="164"/>
      <c r="MBJ43" s="164"/>
      <c r="MBK43" s="164"/>
      <c r="MBL43" s="164"/>
      <c r="MBM43" s="164"/>
      <c r="MBN43" s="164"/>
      <c r="MBO43" s="164"/>
      <c r="MBP43" s="164"/>
      <c r="MBQ43" s="164"/>
      <c r="MBR43" s="164"/>
      <c r="MBS43" s="164"/>
      <c r="MBT43" s="164"/>
      <c r="MBU43" s="164"/>
      <c r="MBV43" s="164"/>
      <c r="MBW43" s="164"/>
      <c r="MBX43" s="164"/>
      <c r="MBY43" s="164"/>
      <c r="MBZ43" s="164"/>
      <c r="MCA43" s="164"/>
      <c r="MCB43" s="164"/>
      <c r="MCC43" s="164"/>
      <c r="MCD43" s="164"/>
      <c r="MCE43" s="164"/>
      <c r="MCF43" s="164"/>
      <c r="MCG43" s="164"/>
      <c r="MCH43" s="164"/>
      <c r="MCI43" s="164"/>
      <c r="MCJ43" s="164"/>
      <c r="MCK43" s="164"/>
      <c r="MCL43" s="164"/>
      <c r="MCM43" s="164"/>
      <c r="MCN43" s="164"/>
      <c r="MCO43" s="164"/>
      <c r="MCP43" s="164"/>
      <c r="MCQ43" s="164"/>
      <c r="MCR43" s="164"/>
      <c r="MCS43" s="164"/>
      <c r="MCT43" s="164"/>
      <c r="MCU43" s="164"/>
      <c r="MCV43" s="164"/>
      <c r="MCW43" s="164"/>
      <c r="MCX43" s="164"/>
      <c r="MCY43" s="164"/>
      <c r="MCZ43" s="164"/>
      <c r="MDA43" s="164"/>
      <c r="MDB43" s="164"/>
      <c r="MDC43" s="164"/>
      <c r="MDD43" s="164"/>
      <c r="MDE43" s="164"/>
      <c r="MDF43" s="164"/>
      <c r="MDG43" s="164"/>
      <c r="MDH43" s="164"/>
      <c r="MDI43" s="164"/>
      <c r="MDJ43" s="164"/>
      <c r="MDK43" s="164"/>
      <c r="MDL43" s="164"/>
      <c r="MDM43" s="164"/>
      <c r="MDN43" s="164"/>
      <c r="MDO43" s="164"/>
      <c r="MDP43" s="164"/>
      <c r="MDQ43" s="164"/>
      <c r="MDR43" s="164"/>
      <c r="MDS43" s="164"/>
      <c r="MDT43" s="164"/>
      <c r="MDU43" s="164"/>
      <c r="MDV43" s="164"/>
      <c r="MDW43" s="164"/>
      <c r="MDX43" s="164"/>
      <c r="MDY43" s="164"/>
      <c r="MDZ43" s="164"/>
      <c r="MEA43" s="164"/>
      <c r="MEB43" s="164"/>
      <c r="MEC43" s="164"/>
      <c r="MED43" s="164"/>
      <c r="MEE43" s="164"/>
      <c r="MEF43" s="164"/>
      <c r="MEG43" s="164"/>
      <c r="MEH43" s="164"/>
      <c r="MEI43" s="164"/>
      <c r="MEJ43" s="164"/>
      <c r="MEK43" s="164"/>
      <c r="MEL43" s="164"/>
      <c r="MEM43" s="164"/>
      <c r="MEN43" s="164"/>
      <c r="MEO43" s="164"/>
      <c r="MEP43" s="164"/>
      <c r="MEQ43" s="164"/>
      <c r="MER43" s="164"/>
      <c r="MES43" s="164"/>
      <c r="MET43" s="164"/>
      <c r="MEU43" s="164"/>
      <c r="MEV43" s="164"/>
      <c r="MEW43" s="164"/>
      <c r="MEX43" s="164"/>
      <c r="MEY43" s="164"/>
      <c r="MEZ43" s="164"/>
      <c r="MFA43" s="164"/>
      <c r="MFB43" s="164"/>
      <c r="MFC43" s="164"/>
      <c r="MFD43" s="164"/>
      <c r="MFE43" s="164"/>
      <c r="MFF43" s="164"/>
      <c r="MFG43" s="164"/>
      <c r="MFH43" s="164"/>
      <c r="MFI43" s="164"/>
      <c r="MFJ43" s="164"/>
      <c r="MFK43" s="164"/>
      <c r="MFL43" s="164"/>
      <c r="MFM43" s="164"/>
      <c r="MFN43" s="164"/>
      <c r="MFO43" s="164"/>
      <c r="MFP43" s="164"/>
      <c r="MFQ43" s="164"/>
      <c r="MFR43" s="164"/>
      <c r="MFS43" s="164"/>
      <c r="MFT43" s="164"/>
      <c r="MFU43" s="164"/>
      <c r="MFV43" s="164"/>
      <c r="MFW43" s="164"/>
      <c r="MFX43" s="164"/>
      <c r="MFY43" s="164"/>
      <c r="MFZ43" s="164"/>
      <c r="MGA43" s="164"/>
      <c r="MGB43" s="164"/>
      <c r="MGC43" s="164"/>
      <c r="MGD43" s="164"/>
      <c r="MGE43" s="164"/>
      <c r="MGF43" s="164"/>
      <c r="MGG43" s="164"/>
      <c r="MGH43" s="164"/>
      <c r="MGI43" s="164"/>
      <c r="MGJ43" s="164"/>
      <c r="MGK43" s="164"/>
      <c r="MGL43" s="164"/>
      <c r="MGM43" s="164"/>
      <c r="MGN43" s="164"/>
      <c r="MGO43" s="164"/>
      <c r="MGP43" s="164"/>
      <c r="MGQ43" s="164"/>
      <c r="MGR43" s="164"/>
      <c r="MGS43" s="164"/>
      <c r="MGT43" s="164"/>
      <c r="MGU43" s="164"/>
      <c r="MGV43" s="164"/>
      <c r="MGW43" s="164"/>
      <c r="MGX43" s="164"/>
      <c r="MGY43" s="164"/>
      <c r="MGZ43" s="164"/>
      <c r="MHA43" s="164"/>
      <c r="MHB43" s="164"/>
      <c r="MHC43" s="164"/>
      <c r="MHD43" s="164"/>
      <c r="MHE43" s="164"/>
      <c r="MHF43" s="164"/>
      <c r="MHG43" s="164"/>
      <c r="MHH43" s="164"/>
      <c r="MHI43" s="164"/>
      <c r="MHJ43" s="164"/>
      <c r="MHK43" s="164"/>
      <c r="MHL43" s="164"/>
      <c r="MHM43" s="164"/>
      <c r="MHN43" s="164"/>
      <c r="MHO43" s="164"/>
      <c r="MHP43" s="164"/>
      <c r="MHQ43" s="164"/>
      <c r="MHR43" s="164"/>
      <c r="MHS43" s="164"/>
      <c r="MHT43" s="164"/>
      <c r="MHU43" s="164"/>
      <c r="MHV43" s="164"/>
      <c r="MHW43" s="164"/>
      <c r="MHX43" s="164"/>
      <c r="MHY43" s="164"/>
      <c r="MHZ43" s="164"/>
      <c r="MIA43" s="164"/>
      <c r="MIB43" s="164"/>
      <c r="MIC43" s="164"/>
      <c r="MID43" s="164"/>
      <c r="MIE43" s="164"/>
      <c r="MIF43" s="164"/>
      <c r="MIG43" s="164"/>
      <c r="MIH43" s="164"/>
      <c r="MII43" s="164"/>
      <c r="MIJ43" s="164"/>
      <c r="MIK43" s="164"/>
      <c r="MIL43" s="164"/>
      <c r="MIM43" s="164"/>
      <c r="MIN43" s="164"/>
      <c r="MIO43" s="164"/>
      <c r="MIP43" s="164"/>
      <c r="MIQ43" s="164"/>
      <c r="MIR43" s="164"/>
      <c r="MIS43" s="164"/>
      <c r="MIT43" s="164"/>
      <c r="MIU43" s="164"/>
      <c r="MIV43" s="164"/>
      <c r="MIW43" s="164"/>
      <c r="MIX43" s="164"/>
      <c r="MIY43" s="164"/>
      <c r="MIZ43" s="164"/>
      <c r="MJA43" s="164"/>
      <c r="MJB43" s="164"/>
      <c r="MJC43" s="164"/>
      <c r="MJD43" s="164"/>
      <c r="MJE43" s="164"/>
      <c r="MJF43" s="164"/>
      <c r="MJG43" s="164"/>
      <c r="MJH43" s="164"/>
      <c r="MJI43" s="164"/>
      <c r="MJJ43" s="164"/>
      <c r="MJK43" s="164"/>
      <c r="MJL43" s="164"/>
      <c r="MJM43" s="164"/>
      <c r="MJN43" s="164"/>
      <c r="MJO43" s="164"/>
      <c r="MJP43" s="164"/>
      <c r="MJQ43" s="164"/>
      <c r="MJR43" s="164"/>
      <c r="MJS43" s="164"/>
      <c r="MJT43" s="164"/>
      <c r="MJU43" s="164"/>
      <c r="MJV43" s="164"/>
      <c r="MJW43" s="164"/>
      <c r="MJX43" s="164"/>
      <c r="MJY43" s="164"/>
      <c r="MJZ43" s="164"/>
      <c r="MKA43" s="164"/>
      <c r="MKB43" s="164"/>
      <c r="MKC43" s="164"/>
      <c r="MKD43" s="164"/>
      <c r="MKE43" s="164"/>
      <c r="MKF43" s="164"/>
      <c r="MKG43" s="164"/>
      <c r="MKH43" s="164"/>
      <c r="MKI43" s="164"/>
      <c r="MKJ43" s="164"/>
      <c r="MKK43" s="164"/>
      <c r="MKL43" s="164"/>
      <c r="MKM43" s="164"/>
      <c r="MKN43" s="164"/>
      <c r="MKO43" s="164"/>
      <c r="MKP43" s="164"/>
      <c r="MKQ43" s="164"/>
      <c r="MKR43" s="164"/>
      <c r="MKS43" s="164"/>
      <c r="MKT43" s="164"/>
      <c r="MKU43" s="164"/>
      <c r="MKV43" s="164"/>
      <c r="MKW43" s="164"/>
      <c r="MKX43" s="164"/>
      <c r="MKY43" s="164"/>
      <c r="MKZ43" s="164"/>
      <c r="MLA43" s="164"/>
      <c r="MLB43" s="164"/>
      <c r="MLC43" s="164"/>
      <c r="MLD43" s="164"/>
      <c r="MLE43" s="164"/>
      <c r="MLF43" s="164"/>
      <c r="MLG43" s="164"/>
      <c r="MLH43" s="164"/>
      <c r="MLI43" s="164"/>
      <c r="MLJ43" s="164"/>
      <c r="MLK43" s="164"/>
      <c r="MLL43" s="164"/>
      <c r="MLM43" s="164"/>
      <c r="MLN43" s="164"/>
      <c r="MLO43" s="164"/>
      <c r="MLP43" s="164"/>
      <c r="MLQ43" s="164"/>
      <c r="MLR43" s="164"/>
      <c r="MLS43" s="164"/>
      <c r="MLT43" s="164"/>
      <c r="MLU43" s="164"/>
      <c r="MLV43" s="164"/>
      <c r="MLW43" s="164"/>
      <c r="MLX43" s="164"/>
      <c r="MLY43" s="164"/>
      <c r="MLZ43" s="164"/>
      <c r="MMA43" s="164"/>
      <c r="MMB43" s="164"/>
      <c r="MMC43" s="164"/>
      <c r="MMD43" s="164"/>
      <c r="MME43" s="164"/>
      <c r="MMF43" s="164"/>
      <c r="MMG43" s="164"/>
      <c r="MMH43" s="164"/>
      <c r="MMI43" s="164"/>
      <c r="MMJ43" s="164"/>
      <c r="MMK43" s="164"/>
      <c r="MML43" s="164"/>
      <c r="MMM43" s="164"/>
      <c r="MMN43" s="164"/>
      <c r="MMO43" s="164"/>
      <c r="MMP43" s="164"/>
      <c r="MMQ43" s="164"/>
      <c r="MMR43" s="164"/>
      <c r="MMS43" s="164"/>
      <c r="MMT43" s="164"/>
      <c r="MMU43" s="164"/>
      <c r="MMV43" s="164"/>
      <c r="MMW43" s="164"/>
      <c r="MMX43" s="164"/>
      <c r="MMY43" s="164"/>
      <c r="MMZ43" s="164"/>
      <c r="MNA43" s="164"/>
      <c r="MNB43" s="164"/>
      <c r="MNC43" s="164"/>
      <c r="MND43" s="164"/>
      <c r="MNE43" s="164"/>
      <c r="MNF43" s="164"/>
      <c r="MNG43" s="164"/>
      <c r="MNH43" s="164"/>
      <c r="MNI43" s="164"/>
      <c r="MNJ43" s="164"/>
      <c r="MNK43" s="164"/>
      <c r="MNL43" s="164"/>
      <c r="MNM43" s="164"/>
      <c r="MNN43" s="164"/>
      <c r="MNO43" s="164"/>
      <c r="MNP43" s="164"/>
      <c r="MNQ43" s="164"/>
      <c r="MNR43" s="164"/>
      <c r="MNS43" s="164"/>
      <c r="MNT43" s="164"/>
      <c r="MNU43" s="164"/>
      <c r="MNV43" s="164"/>
      <c r="MNW43" s="164"/>
      <c r="MNX43" s="164"/>
      <c r="MNY43" s="164"/>
      <c r="MNZ43" s="164"/>
      <c r="MOA43" s="164"/>
      <c r="MOB43" s="164"/>
      <c r="MOC43" s="164"/>
      <c r="MOD43" s="164"/>
      <c r="MOE43" s="164"/>
      <c r="MOF43" s="164"/>
      <c r="MOG43" s="164"/>
      <c r="MOH43" s="164"/>
      <c r="MOI43" s="164"/>
      <c r="MOJ43" s="164"/>
      <c r="MOK43" s="164"/>
      <c r="MOL43" s="164"/>
      <c r="MOM43" s="164"/>
      <c r="MON43" s="164"/>
      <c r="MOO43" s="164"/>
      <c r="MOP43" s="164"/>
      <c r="MOQ43" s="164"/>
      <c r="MOR43" s="164"/>
      <c r="MOS43" s="164"/>
      <c r="MOT43" s="164"/>
      <c r="MOU43" s="164"/>
      <c r="MOV43" s="164"/>
      <c r="MOW43" s="164"/>
      <c r="MOX43" s="164"/>
      <c r="MOY43" s="164"/>
      <c r="MOZ43" s="164"/>
      <c r="MPA43" s="164"/>
      <c r="MPB43" s="164"/>
      <c r="MPC43" s="164"/>
      <c r="MPD43" s="164"/>
      <c r="MPE43" s="164"/>
      <c r="MPF43" s="164"/>
      <c r="MPG43" s="164"/>
      <c r="MPH43" s="164"/>
      <c r="MPI43" s="164"/>
      <c r="MPJ43" s="164"/>
      <c r="MPK43" s="164"/>
      <c r="MPL43" s="164"/>
      <c r="MPM43" s="164"/>
      <c r="MPN43" s="164"/>
      <c r="MPO43" s="164"/>
      <c r="MPP43" s="164"/>
      <c r="MPQ43" s="164"/>
      <c r="MPR43" s="164"/>
      <c r="MPS43" s="164"/>
      <c r="MPT43" s="164"/>
      <c r="MPU43" s="164"/>
      <c r="MPV43" s="164"/>
      <c r="MPW43" s="164"/>
      <c r="MPX43" s="164"/>
      <c r="MPY43" s="164"/>
      <c r="MPZ43" s="164"/>
      <c r="MQA43" s="164"/>
      <c r="MQB43" s="164"/>
      <c r="MQC43" s="164"/>
      <c r="MQD43" s="164"/>
      <c r="MQE43" s="164"/>
      <c r="MQF43" s="164"/>
      <c r="MQG43" s="164"/>
      <c r="MQH43" s="164"/>
      <c r="MQI43" s="164"/>
      <c r="MQJ43" s="164"/>
      <c r="MQK43" s="164"/>
      <c r="MQL43" s="164"/>
      <c r="MQM43" s="164"/>
      <c r="MQN43" s="164"/>
      <c r="MQO43" s="164"/>
      <c r="MQP43" s="164"/>
      <c r="MQQ43" s="164"/>
      <c r="MQR43" s="164"/>
      <c r="MQS43" s="164"/>
      <c r="MQT43" s="164"/>
      <c r="MQU43" s="164"/>
      <c r="MQV43" s="164"/>
      <c r="MQW43" s="164"/>
      <c r="MQX43" s="164"/>
      <c r="MQY43" s="164"/>
      <c r="MQZ43" s="164"/>
      <c r="MRA43" s="164"/>
      <c r="MRB43" s="164"/>
      <c r="MRC43" s="164"/>
      <c r="MRD43" s="164"/>
      <c r="MRE43" s="164"/>
      <c r="MRF43" s="164"/>
      <c r="MRG43" s="164"/>
      <c r="MRH43" s="164"/>
      <c r="MRI43" s="164"/>
      <c r="MRJ43" s="164"/>
      <c r="MRK43" s="164"/>
      <c r="MRL43" s="164"/>
      <c r="MRM43" s="164"/>
      <c r="MRN43" s="164"/>
      <c r="MRO43" s="164"/>
      <c r="MRP43" s="164"/>
      <c r="MRQ43" s="164"/>
      <c r="MRR43" s="164"/>
      <c r="MRS43" s="164"/>
      <c r="MRT43" s="164"/>
      <c r="MRU43" s="164"/>
      <c r="MRV43" s="164"/>
      <c r="MRW43" s="164"/>
      <c r="MRX43" s="164"/>
      <c r="MRY43" s="164"/>
      <c r="MRZ43" s="164"/>
      <c r="MSA43" s="164"/>
      <c r="MSB43" s="164"/>
      <c r="MSC43" s="164"/>
      <c r="MSD43" s="164"/>
      <c r="MSE43" s="164"/>
      <c r="MSF43" s="164"/>
      <c r="MSG43" s="164"/>
      <c r="MSH43" s="164"/>
      <c r="MSI43" s="164"/>
      <c r="MSJ43" s="164"/>
      <c r="MSK43" s="164"/>
      <c r="MSL43" s="164"/>
      <c r="MSM43" s="164"/>
      <c r="MSN43" s="164"/>
      <c r="MSO43" s="164"/>
      <c r="MSP43" s="164"/>
      <c r="MSQ43" s="164"/>
      <c r="MSR43" s="164"/>
      <c r="MSS43" s="164"/>
      <c r="MST43" s="164"/>
      <c r="MSU43" s="164"/>
      <c r="MSV43" s="164"/>
      <c r="MSW43" s="164"/>
      <c r="MSX43" s="164"/>
      <c r="MSY43" s="164"/>
      <c r="MSZ43" s="164"/>
      <c r="MTA43" s="164"/>
      <c r="MTB43" s="164"/>
      <c r="MTC43" s="164"/>
      <c r="MTD43" s="164"/>
      <c r="MTE43" s="164"/>
      <c r="MTF43" s="164"/>
      <c r="MTG43" s="164"/>
      <c r="MTH43" s="164"/>
      <c r="MTI43" s="164"/>
      <c r="MTJ43" s="164"/>
      <c r="MTK43" s="164"/>
      <c r="MTL43" s="164"/>
      <c r="MTM43" s="164"/>
      <c r="MTN43" s="164"/>
      <c r="MTO43" s="164"/>
      <c r="MTP43" s="164"/>
      <c r="MTQ43" s="164"/>
      <c r="MTR43" s="164"/>
      <c r="MTS43" s="164"/>
      <c r="MTT43" s="164"/>
      <c r="MTU43" s="164"/>
      <c r="MTV43" s="164"/>
      <c r="MTW43" s="164"/>
      <c r="MTX43" s="164"/>
      <c r="MTY43" s="164"/>
      <c r="MTZ43" s="164"/>
      <c r="MUA43" s="164"/>
      <c r="MUB43" s="164"/>
      <c r="MUC43" s="164"/>
      <c r="MUD43" s="164"/>
      <c r="MUE43" s="164"/>
      <c r="MUF43" s="164"/>
      <c r="MUG43" s="164"/>
      <c r="MUH43" s="164"/>
      <c r="MUI43" s="164"/>
      <c r="MUJ43" s="164"/>
      <c r="MUK43" s="164"/>
      <c r="MUL43" s="164"/>
      <c r="MUM43" s="164"/>
      <c r="MUN43" s="164"/>
      <c r="MUO43" s="164"/>
      <c r="MUP43" s="164"/>
      <c r="MUQ43" s="164"/>
      <c r="MUR43" s="164"/>
      <c r="MUS43" s="164"/>
      <c r="MUT43" s="164"/>
      <c r="MUU43" s="164"/>
      <c r="MUV43" s="164"/>
      <c r="MUW43" s="164"/>
      <c r="MUX43" s="164"/>
      <c r="MUY43" s="164"/>
      <c r="MUZ43" s="164"/>
      <c r="MVA43" s="164"/>
      <c r="MVB43" s="164"/>
      <c r="MVC43" s="164"/>
      <c r="MVD43" s="164"/>
      <c r="MVE43" s="164"/>
      <c r="MVF43" s="164"/>
      <c r="MVG43" s="164"/>
      <c r="MVH43" s="164"/>
      <c r="MVI43" s="164"/>
      <c r="MVJ43" s="164"/>
      <c r="MVK43" s="164"/>
      <c r="MVL43" s="164"/>
      <c r="MVM43" s="164"/>
      <c r="MVN43" s="164"/>
      <c r="MVO43" s="164"/>
      <c r="MVP43" s="164"/>
      <c r="MVQ43" s="164"/>
      <c r="MVR43" s="164"/>
      <c r="MVS43" s="164"/>
      <c r="MVT43" s="164"/>
      <c r="MVU43" s="164"/>
      <c r="MVV43" s="164"/>
      <c r="MVW43" s="164"/>
      <c r="MVX43" s="164"/>
      <c r="MVY43" s="164"/>
      <c r="MVZ43" s="164"/>
      <c r="MWA43" s="164"/>
      <c r="MWB43" s="164"/>
      <c r="MWC43" s="164"/>
      <c r="MWD43" s="164"/>
      <c r="MWE43" s="164"/>
      <c r="MWF43" s="164"/>
      <c r="MWG43" s="164"/>
      <c r="MWH43" s="164"/>
      <c r="MWI43" s="164"/>
      <c r="MWJ43" s="164"/>
      <c r="MWK43" s="164"/>
      <c r="MWL43" s="164"/>
      <c r="MWM43" s="164"/>
      <c r="MWN43" s="164"/>
      <c r="MWO43" s="164"/>
      <c r="MWP43" s="164"/>
      <c r="MWQ43" s="164"/>
      <c r="MWR43" s="164"/>
      <c r="MWS43" s="164"/>
      <c r="MWT43" s="164"/>
      <c r="MWU43" s="164"/>
      <c r="MWV43" s="164"/>
      <c r="MWW43" s="164"/>
      <c r="MWX43" s="164"/>
      <c r="MWY43" s="164"/>
      <c r="MWZ43" s="164"/>
      <c r="MXA43" s="164"/>
      <c r="MXB43" s="164"/>
      <c r="MXC43" s="164"/>
      <c r="MXD43" s="164"/>
      <c r="MXE43" s="164"/>
      <c r="MXF43" s="164"/>
      <c r="MXG43" s="164"/>
      <c r="MXH43" s="164"/>
      <c r="MXI43" s="164"/>
      <c r="MXJ43" s="164"/>
      <c r="MXK43" s="164"/>
      <c r="MXL43" s="164"/>
      <c r="MXM43" s="164"/>
      <c r="MXN43" s="164"/>
      <c r="MXO43" s="164"/>
      <c r="MXP43" s="164"/>
      <c r="MXQ43" s="164"/>
      <c r="MXR43" s="164"/>
      <c r="MXS43" s="164"/>
      <c r="MXT43" s="164"/>
      <c r="MXU43" s="164"/>
      <c r="MXV43" s="164"/>
      <c r="MXW43" s="164"/>
      <c r="MXX43" s="164"/>
      <c r="MXY43" s="164"/>
      <c r="MXZ43" s="164"/>
      <c r="MYA43" s="164"/>
      <c r="MYB43" s="164"/>
      <c r="MYC43" s="164"/>
      <c r="MYD43" s="164"/>
      <c r="MYE43" s="164"/>
      <c r="MYF43" s="164"/>
      <c r="MYG43" s="164"/>
      <c r="MYH43" s="164"/>
      <c r="MYI43" s="164"/>
      <c r="MYJ43" s="164"/>
      <c r="MYK43" s="164"/>
      <c r="MYL43" s="164"/>
      <c r="MYM43" s="164"/>
      <c r="MYN43" s="164"/>
      <c r="MYO43" s="164"/>
      <c r="MYP43" s="164"/>
      <c r="MYQ43" s="164"/>
      <c r="MYR43" s="164"/>
      <c r="MYS43" s="164"/>
      <c r="MYT43" s="164"/>
      <c r="MYU43" s="164"/>
      <c r="MYV43" s="164"/>
      <c r="MYW43" s="164"/>
      <c r="MYX43" s="164"/>
      <c r="MYY43" s="164"/>
      <c r="MYZ43" s="164"/>
      <c r="MZA43" s="164"/>
      <c r="MZB43" s="164"/>
      <c r="MZC43" s="164"/>
      <c r="MZD43" s="164"/>
      <c r="MZE43" s="164"/>
      <c r="MZF43" s="164"/>
      <c r="MZG43" s="164"/>
      <c r="MZH43" s="164"/>
      <c r="MZI43" s="164"/>
      <c r="MZJ43" s="164"/>
      <c r="MZK43" s="164"/>
      <c r="MZL43" s="164"/>
      <c r="MZM43" s="164"/>
      <c r="MZN43" s="164"/>
      <c r="MZO43" s="164"/>
      <c r="MZP43" s="164"/>
      <c r="MZQ43" s="164"/>
      <c r="MZR43" s="164"/>
      <c r="MZS43" s="164"/>
      <c r="MZT43" s="164"/>
      <c r="MZU43" s="164"/>
      <c r="MZV43" s="164"/>
      <c r="MZW43" s="164"/>
      <c r="MZX43" s="164"/>
      <c r="MZY43" s="164"/>
      <c r="MZZ43" s="164"/>
      <c r="NAA43" s="164"/>
      <c r="NAB43" s="164"/>
      <c r="NAC43" s="164"/>
      <c r="NAD43" s="164"/>
      <c r="NAE43" s="164"/>
      <c r="NAF43" s="164"/>
      <c r="NAG43" s="164"/>
      <c r="NAH43" s="164"/>
      <c r="NAI43" s="164"/>
      <c r="NAJ43" s="164"/>
      <c r="NAK43" s="164"/>
      <c r="NAL43" s="164"/>
      <c r="NAM43" s="164"/>
      <c r="NAN43" s="164"/>
      <c r="NAO43" s="164"/>
      <c r="NAP43" s="164"/>
      <c r="NAQ43" s="164"/>
      <c r="NAR43" s="164"/>
      <c r="NAS43" s="164"/>
      <c r="NAT43" s="164"/>
      <c r="NAU43" s="164"/>
      <c r="NAV43" s="164"/>
      <c r="NAW43" s="164"/>
      <c r="NAX43" s="164"/>
      <c r="NAY43" s="164"/>
      <c r="NAZ43" s="164"/>
      <c r="NBA43" s="164"/>
      <c r="NBB43" s="164"/>
      <c r="NBC43" s="164"/>
      <c r="NBD43" s="164"/>
      <c r="NBE43" s="164"/>
      <c r="NBF43" s="164"/>
      <c r="NBG43" s="164"/>
      <c r="NBH43" s="164"/>
      <c r="NBI43" s="164"/>
      <c r="NBJ43" s="164"/>
      <c r="NBK43" s="164"/>
      <c r="NBL43" s="164"/>
      <c r="NBM43" s="164"/>
      <c r="NBN43" s="164"/>
      <c r="NBO43" s="164"/>
      <c r="NBP43" s="164"/>
      <c r="NBQ43" s="164"/>
      <c r="NBR43" s="164"/>
      <c r="NBS43" s="164"/>
      <c r="NBT43" s="164"/>
      <c r="NBU43" s="164"/>
      <c r="NBV43" s="164"/>
      <c r="NBW43" s="164"/>
      <c r="NBX43" s="164"/>
      <c r="NBY43" s="164"/>
      <c r="NBZ43" s="164"/>
      <c r="NCA43" s="164"/>
      <c r="NCB43" s="164"/>
      <c r="NCC43" s="164"/>
      <c r="NCD43" s="164"/>
      <c r="NCE43" s="164"/>
      <c r="NCF43" s="164"/>
      <c r="NCG43" s="164"/>
      <c r="NCH43" s="164"/>
      <c r="NCI43" s="164"/>
      <c r="NCJ43" s="164"/>
      <c r="NCK43" s="164"/>
      <c r="NCL43" s="164"/>
      <c r="NCM43" s="164"/>
      <c r="NCN43" s="164"/>
      <c r="NCO43" s="164"/>
      <c r="NCP43" s="164"/>
      <c r="NCQ43" s="164"/>
      <c r="NCR43" s="164"/>
      <c r="NCS43" s="164"/>
      <c r="NCT43" s="164"/>
      <c r="NCU43" s="164"/>
      <c r="NCV43" s="164"/>
      <c r="NCW43" s="164"/>
      <c r="NCX43" s="164"/>
      <c r="NCY43" s="164"/>
      <c r="NCZ43" s="164"/>
      <c r="NDA43" s="164"/>
      <c r="NDB43" s="164"/>
      <c r="NDC43" s="164"/>
      <c r="NDD43" s="164"/>
      <c r="NDE43" s="164"/>
      <c r="NDF43" s="164"/>
      <c r="NDG43" s="164"/>
      <c r="NDH43" s="164"/>
      <c r="NDI43" s="164"/>
      <c r="NDJ43" s="164"/>
      <c r="NDK43" s="164"/>
      <c r="NDL43" s="164"/>
      <c r="NDM43" s="164"/>
      <c r="NDN43" s="164"/>
      <c r="NDO43" s="164"/>
      <c r="NDP43" s="164"/>
      <c r="NDQ43" s="164"/>
      <c r="NDR43" s="164"/>
      <c r="NDS43" s="164"/>
      <c r="NDT43" s="164"/>
      <c r="NDU43" s="164"/>
      <c r="NDV43" s="164"/>
      <c r="NDW43" s="164"/>
      <c r="NDX43" s="164"/>
      <c r="NDY43" s="164"/>
      <c r="NDZ43" s="164"/>
      <c r="NEA43" s="164"/>
      <c r="NEB43" s="164"/>
      <c r="NEC43" s="164"/>
      <c r="NED43" s="164"/>
      <c r="NEE43" s="164"/>
      <c r="NEF43" s="164"/>
      <c r="NEG43" s="164"/>
      <c r="NEH43" s="164"/>
      <c r="NEI43" s="164"/>
      <c r="NEJ43" s="164"/>
      <c r="NEK43" s="164"/>
      <c r="NEL43" s="164"/>
      <c r="NEM43" s="164"/>
      <c r="NEN43" s="164"/>
      <c r="NEO43" s="164"/>
      <c r="NEP43" s="164"/>
      <c r="NEQ43" s="164"/>
      <c r="NER43" s="164"/>
      <c r="NES43" s="164"/>
      <c r="NET43" s="164"/>
      <c r="NEU43" s="164"/>
      <c r="NEV43" s="164"/>
      <c r="NEW43" s="164"/>
      <c r="NEX43" s="164"/>
      <c r="NEY43" s="164"/>
      <c r="NEZ43" s="164"/>
      <c r="NFA43" s="164"/>
      <c r="NFB43" s="164"/>
      <c r="NFC43" s="164"/>
      <c r="NFD43" s="164"/>
      <c r="NFE43" s="164"/>
      <c r="NFF43" s="164"/>
      <c r="NFG43" s="164"/>
      <c r="NFH43" s="164"/>
      <c r="NFI43" s="164"/>
      <c r="NFJ43" s="164"/>
      <c r="NFK43" s="164"/>
      <c r="NFL43" s="164"/>
      <c r="NFM43" s="164"/>
      <c r="NFN43" s="164"/>
      <c r="NFO43" s="164"/>
      <c r="NFP43" s="164"/>
      <c r="NFQ43" s="164"/>
      <c r="NFR43" s="164"/>
      <c r="NFS43" s="164"/>
      <c r="NFT43" s="164"/>
      <c r="NFU43" s="164"/>
      <c r="NFV43" s="164"/>
      <c r="NFW43" s="164"/>
      <c r="NFX43" s="164"/>
      <c r="NFY43" s="164"/>
      <c r="NFZ43" s="164"/>
      <c r="NGA43" s="164"/>
      <c r="NGB43" s="164"/>
      <c r="NGC43" s="164"/>
      <c r="NGD43" s="164"/>
      <c r="NGE43" s="164"/>
      <c r="NGF43" s="164"/>
      <c r="NGG43" s="164"/>
      <c r="NGH43" s="164"/>
      <c r="NGI43" s="164"/>
      <c r="NGJ43" s="164"/>
      <c r="NGK43" s="164"/>
      <c r="NGL43" s="164"/>
      <c r="NGM43" s="164"/>
      <c r="NGN43" s="164"/>
      <c r="NGO43" s="164"/>
      <c r="NGP43" s="164"/>
      <c r="NGQ43" s="164"/>
      <c r="NGR43" s="164"/>
      <c r="NGS43" s="164"/>
      <c r="NGT43" s="164"/>
      <c r="NGU43" s="164"/>
      <c r="NGV43" s="164"/>
      <c r="NGW43" s="164"/>
      <c r="NGX43" s="164"/>
      <c r="NGY43" s="164"/>
      <c r="NGZ43" s="164"/>
      <c r="NHA43" s="164"/>
      <c r="NHB43" s="164"/>
      <c r="NHC43" s="164"/>
      <c r="NHD43" s="164"/>
      <c r="NHE43" s="164"/>
      <c r="NHF43" s="164"/>
      <c r="NHG43" s="164"/>
      <c r="NHH43" s="164"/>
      <c r="NHI43" s="164"/>
      <c r="NHJ43" s="164"/>
      <c r="NHK43" s="164"/>
      <c r="NHL43" s="164"/>
      <c r="NHM43" s="164"/>
      <c r="NHN43" s="164"/>
      <c r="NHO43" s="164"/>
      <c r="NHP43" s="164"/>
      <c r="NHQ43" s="164"/>
      <c r="NHR43" s="164"/>
      <c r="NHS43" s="164"/>
      <c r="NHT43" s="164"/>
      <c r="NHU43" s="164"/>
      <c r="NHV43" s="164"/>
      <c r="NHW43" s="164"/>
      <c r="NHX43" s="164"/>
      <c r="NHY43" s="164"/>
      <c r="NHZ43" s="164"/>
      <c r="NIA43" s="164"/>
      <c r="NIB43" s="164"/>
      <c r="NIC43" s="164"/>
      <c r="NID43" s="164"/>
      <c r="NIE43" s="164"/>
      <c r="NIF43" s="164"/>
      <c r="NIG43" s="164"/>
      <c r="NIH43" s="164"/>
      <c r="NII43" s="164"/>
      <c r="NIJ43" s="164"/>
      <c r="NIK43" s="164"/>
      <c r="NIL43" s="164"/>
      <c r="NIM43" s="164"/>
      <c r="NIN43" s="164"/>
      <c r="NIO43" s="164"/>
      <c r="NIP43" s="164"/>
      <c r="NIQ43" s="164"/>
      <c r="NIR43" s="164"/>
      <c r="NIS43" s="164"/>
      <c r="NIT43" s="164"/>
      <c r="NIU43" s="164"/>
      <c r="NIV43" s="164"/>
      <c r="NIW43" s="164"/>
      <c r="NIX43" s="164"/>
      <c r="NIY43" s="164"/>
      <c r="NIZ43" s="164"/>
      <c r="NJA43" s="164"/>
      <c r="NJB43" s="164"/>
      <c r="NJC43" s="164"/>
      <c r="NJD43" s="164"/>
      <c r="NJE43" s="164"/>
      <c r="NJF43" s="164"/>
      <c r="NJG43" s="164"/>
      <c r="NJH43" s="164"/>
      <c r="NJI43" s="164"/>
      <c r="NJJ43" s="164"/>
      <c r="NJK43" s="164"/>
      <c r="NJL43" s="164"/>
      <c r="NJM43" s="164"/>
      <c r="NJN43" s="164"/>
      <c r="NJO43" s="164"/>
      <c r="NJP43" s="164"/>
      <c r="NJQ43" s="164"/>
      <c r="NJR43" s="164"/>
      <c r="NJS43" s="164"/>
      <c r="NJT43" s="164"/>
      <c r="NJU43" s="164"/>
      <c r="NJV43" s="164"/>
      <c r="NJW43" s="164"/>
      <c r="NJX43" s="164"/>
      <c r="NJY43" s="164"/>
      <c r="NJZ43" s="164"/>
      <c r="NKA43" s="164"/>
      <c r="NKB43" s="164"/>
      <c r="NKC43" s="164"/>
      <c r="NKD43" s="164"/>
      <c r="NKE43" s="164"/>
      <c r="NKF43" s="164"/>
      <c r="NKG43" s="164"/>
      <c r="NKH43" s="164"/>
      <c r="NKI43" s="164"/>
      <c r="NKJ43" s="164"/>
      <c r="NKK43" s="164"/>
      <c r="NKL43" s="164"/>
      <c r="NKM43" s="164"/>
      <c r="NKN43" s="164"/>
      <c r="NKO43" s="164"/>
      <c r="NKP43" s="164"/>
      <c r="NKQ43" s="164"/>
      <c r="NKR43" s="164"/>
      <c r="NKS43" s="164"/>
      <c r="NKT43" s="164"/>
      <c r="NKU43" s="164"/>
      <c r="NKV43" s="164"/>
      <c r="NKW43" s="164"/>
      <c r="NKX43" s="164"/>
      <c r="NKY43" s="164"/>
      <c r="NKZ43" s="164"/>
      <c r="NLA43" s="164"/>
      <c r="NLB43" s="164"/>
      <c r="NLC43" s="164"/>
      <c r="NLD43" s="164"/>
      <c r="NLE43" s="164"/>
      <c r="NLF43" s="164"/>
      <c r="NLG43" s="164"/>
      <c r="NLH43" s="164"/>
      <c r="NLI43" s="164"/>
      <c r="NLJ43" s="164"/>
      <c r="NLK43" s="164"/>
      <c r="NLL43" s="164"/>
      <c r="NLM43" s="164"/>
      <c r="NLN43" s="164"/>
      <c r="NLO43" s="164"/>
      <c r="NLP43" s="164"/>
      <c r="NLQ43" s="164"/>
      <c r="NLR43" s="164"/>
      <c r="NLS43" s="164"/>
      <c r="NLT43" s="164"/>
      <c r="NLU43" s="164"/>
      <c r="NLV43" s="164"/>
      <c r="NLW43" s="164"/>
      <c r="NLX43" s="164"/>
      <c r="NLY43" s="164"/>
      <c r="NLZ43" s="164"/>
      <c r="NMA43" s="164"/>
      <c r="NMB43" s="164"/>
      <c r="NMC43" s="164"/>
      <c r="NMD43" s="164"/>
      <c r="NME43" s="164"/>
      <c r="NMF43" s="164"/>
      <c r="NMG43" s="164"/>
      <c r="NMH43" s="164"/>
      <c r="NMI43" s="164"/>
      <c r="NMJ43" s="164"/>
      <c r="NMK43" s="164"/>
      <c r="NML43" s="164"/>
      <c r="NMM43" s="164"/>
      <c r="NMN43" s="164"/>
      <c r="NMO43" s="164"/>
      <c r="NMP43" s="164"/>
      <c r="NMQ43" s="164"/>
      <c r="NMR43" s="164"/>
      <c r="NMS43" s="164"/>
      <c r="NMT43" s="164"/>
      <c r="NMU43" s="164"/>
      <c r="NMV43" s="164"/>
      <c r="NMW43" s="164"/>
      <c r="NMX43" s="164"/>
      <c r="NMY43" s="164"/>
      <c r="NMZ43" s="164"/>
      <c r="NNA43" s="164"/>
      <c r="NNB43" s="164"/>
      <c r="NNC43" s="164"/>
      <c r="NND43" s="164"/>
      <c r="NNE43" s="164"/>
      <c r="NNF43" s="164"/>
      <c r="NNG43" s="164"/>
      <c r="NNH43" s="164"/>
      <c r="NNI43" s="164"/>
      <c r="NNJ43" s="164"/>
      <c r="NNK43" s="164"/>
      <c r="NNL43" s="164"/>
      <c r="NNM43" s="164"/>
      <c r="NNN43" s="164"/>
      <c r="NNO43" s="164"/>
      <c r="NNP43" s="164"/>
      <c r="NNQ43" s="164"/>
      <c r="NNR43" s="164"/>
      <c r="NNS43" s="164"/>
      <c r="NNT43" s="164"/>
      <c r="NNU43" s="164"/>
      <c r="NNV43" s="164"/>
      <c r="NNW43" s="164"/>
      <c r="NNX43" s="164"/>
      <c r="NNY43" s="164"/>
      <c r="NNZ43" s="164"/>
      <c r="NOA43" s="164"/>
      <c r="NOB43" s="164"/>
      <c r="NOC43" s="164"/>
      <c r="NOD43" s="164"/>
      <c r="NOE43" s="164"/>
      <c r="NOF43" s="164"/>
      <c r="NOG43" s="164"/>
      <c r="NOH43" s="164"/>
      <c r="NOI43" s="164"/>
      <c r="NOJ43" s="164"/>
      <c r="NOK43" s="164"/>
      <c r="NOL43" s="164"/>
      <c r="NOM43" s="164"/>
      <c r="NON43" s="164"/>
      <c r="NOO43" s="164"/>
      <c r="NOP43" s="164"/>
      <c r="NOQ43" s="164"/>
      <c r="NOR43" s="164"/>
      <c r="NOS43" s="164"/>
      <c r="NOT43" s="164"/>
      <c r="NOU43" s="164"/>
      <c r="NOV43" s="164"/>
      <c r="NOW43" s="164"/>
      <c r="NOX43" s="164"/>
      <c r="NOY43" s="164"/>
      <c r="NOZ43" s="164"/>
      <c r="NPA43" s="164"/>
      <c r="NPB43" s="164"/>
      <c r="NPC43" s="164"/>
      <c r="NPD43" s="164"/>
      <c r="NPE43" s="164"/>
      <c r="NPF43" s="164"/>
      <c r="NPG43" s="164"/>
      <c r="NPH43" s="164"/>
      <c r="NPI43" s="164"/>
      <c r="NPJ43" s="164"/>
      <c r="NPK43" s="164"/>
      <c r="NPL43" s="164"/>
      <c r="NPM43" s="164"/>
      <c r="NPN43" s="164"/>
      <c r="NPO43" s="164"/>
      <c r="NPP43" s="164"/>
      <c r="NPQ43" s="164"/>
      <c r="NPR43" s="164"/>
      <c r="NPS43" s="164"/>
      <c r="NPT43" s="164"/>
      <c r="NPU43" s="164"/>
      <c r="NPV43" s="164"/>
      <c r="NPW43" s="164"/>
      <c r="NPX43" s="164"/>
      <c r="NPY43" s="164"/>
      <c r="NPZ43" s="164"/>
      <c r="NQA43" s="164"/>
      <c r="NQB43" s="164"/>
      <c r="NQC43" s="164"/>
      <c r="NQD43" s="164"/>
      <c r="NQE43" s="164"/>
      <c r="NQF43" s="164"/>
      <c r="NQG43" s="164"/>
      <c r="NQH43" s="164"/>
      <c r="NQI43" s="164"/>
      <c r="NQJ43" s="164"/>
      <c r="NQK43" s="164"/>
      <c r="NQL43" s="164"/>
      <c r="NQM43" s="164"/>
      <c r="NQN43" s="164"/>
      <c r="NQO43" s="164"/>
      <c r="NQP43" s="164"/>
      <c r="NQQ43" s="164"/>
      <c r="NQR43" s="164"/>
      <c r="NQS43" s="164"/>
      <c r="NQT43" s="164"/>
      <c r="NQU43" s="164"/>
      <c r="NQV43" s="164"/>
      <c r="NQW43" s="164"/>
      <c r="NQX43" s="164"/>
      <c r="NQY43" s="164"/>
      <c r="NQZ43" s="164"/>
      <c r="NRA43" s="164"/>
      <c r="NRB43" s="164"/>
      <c r="NRC43" s="164"/>
      <c r="NRD43" s="164"/>
      <c r="NRE43" s="164"/>
      <c r="NRF43" s="164"/>
      <c r="NRG43" s="164"/>
      <c r="NRH43" s="164"/>
      <c r="NRI43" s="164"/>
      <c r="NRJ43" s="164"/>
      <c r="NRK43" s="164"/>
      <c r="NRL43" s="164"/>
      <c r="NRM43" s="164"/>
      <c r="NRN43" s="164"/>
      <c r="NRO43" s="164"/>
      <c r="NRP43" s="164"/>
      <c r="NRQ43" s="164"/>
      <c r="NRR43" s="164"/>
      <c r="NRS43" s="164"/>
      <c r="NRT43" s="164"/>
      <c r="NRU43" s="164"/>
      <c r="NRV43" s="164"/>
      <c r="NRW43" s="164"/>
      <c r="NRX43" s="164"/>
      <c r="NRY43" s="164"/>
      <c r="NRZ43" s="164"/>
      <c r="NSA43" s="164"/>
      <c r="NSB43" s="164"/>
      <c r="NSC43" s="164"/>
      <c r="NSD43" s="164"/>
      <c r="NSE43" s="164"/>
      <c r="NSF43" s="164"/>
      <c r="NSG43" s="164"/>
      <c r="NSH43" s="164"/>
      <c r="NSI43" s="164"/>
      <c r="NSJ43" s="164"/>
      <c r="NSK43" s="164"/>
      <c r="NSL43" s="164"/>
      <c r="NSM43" s="164"/>
      <c r="NSN43" s="164"/>
      <c r="NSO43" s="164"/>
      <c r="NSP43" s="164"/>
      <c r="NSQ43" s="164"/>
      <c r="NSR43" s="164"/>
      <c r="NSS43" s="164"/>
      <c r="NST43" s="164"/>
      <c r="NSU43" s="164"/>
      <c r="NSV43" s="164"/>
      <c r="NSW43" s="164"/>
      <c r="NSX43" s="164"/>
      <c r="NSY43" s="164"/>
      <c r="NSZ43" s="164"/>
      <c r="NTA43" s="164"/>
      <c r="NTB43" s="164"/>
      <c r="NTC43" s="164"/>
      <c r="NTD43" s="164"/>
      <c r="NTE43" s="164"/>
      <c r="NTF43" s="164"/>
      <c r="NTG43" s="164"/>
      <c r="NTH43" s="164"/>
      <c r="NTI43" s="164"/>
      <c r="NTJ43" s="164"/>
      <c r="NTK43" s="164"/>
      <c r="NTL43" s="164"/>
      <c r="NTM43" s="164"/>
      <c r="NTN43" s="164"/>
      <c r="NTO43" s="164"/>
      <c r="NTP43" s="164"/>
      <c r="NTQ43" s="164"/>
      <c r="NTR43" s="164"/>
      <c r="NTS43" s="164"/>
      <c r="NTT43" s="164"/>
      <c r="NTU43" s="164"/>
      <c r="NTV43" s="164"/>
      <c r="NTW43" s="164"/>
      <c r="NTX43" s="164"/>
      <c r="NTY43" s="164"/>
      <c r="NTZ43" s="164"/>
      <c r="NUA43" s="164"/>
      <c r="NUB43" s="164"/>
      <c r="NUC43" s="164"/>
      <c r="NUD43" s="164"/>
      <c r="NUE43" s="164"/>
      <c r="NUF43" s="164"/>
      <c r="NUG43" s="164"/>
      <c r="NUH43" s="164"/>
      <c r="NUI43" s="164"/>
      <c r="NUJ43" s="164"/>
      <c r="NUK43" s="164"/>
      <c r="NUL43" s="164"/>
      <c r="NUM43" s="164"/>
      <c r="NUN43" s="164"/>
      <c r="NUO43" s="164"/>
      <c r="NUP43" s="164"/>
      <c r="NUQ43" s="164"/>
      <c r="NUR43" s="164"/>
      <c r="NUS43" s="164"/>
      <c r="NUT43" s="164"/>
      <c r="NUU43" s="164"/>
      <c r="NUV43" s="164"/>
      <c r="NUW43" s="164"/>
      <c r="NUX43" s="164"/>
      <c r="NUY43" s="164"/>
      <c r="NUZ43" s="164"/>
      <c r="NVA43" s="164"/>
      <c r="NVB43" s="164"/>
      <c r="NVC43" s="164"/>
      <c r="NVD43" s="164"/>
      <c r="NVE43" s="164"/>
      <c r="NVF43" s="164"/>
      <c r="NVG43" s="164"/>
      <c r="NVH43" s="164"/>
      <c r="NVI43" s="164"/>
      <c r="NVJ43" s="164"/>
      <c r="NVK43" s="164"/>
      <c r="NVL43" s="164"/>
      <c r="NVM43" s="164"/>
      <c r="NVN43" s="164"/>
      <c r="NVO43" s="164"/>
      <c r="NVP43" s="164"/>
      <c r="NVQ43" s="164"/>
      <c r="NVR43" s="164"/>
      <c r="NVS43" s="164"/>
      <c r="NVT43" s="164"/>
      <c r="NVU43" s="164"/>
      <c r="NVV43" s="164"/>
      <c r="NVW43" s="164"/>
      <c r="NVX43" s="164"/>
      <c r="NVY43" s="164"/>
      <c r="NVZ43" s="164"/>
      <c r="NWA43" s="164"/>
      <c r="NWB43" s="164"/>
      <c r="NWC43" s="164"/>
      <c r="NWD43" s="164"/>
      <c r="NWE43" s="164"/>
      <c r="NWF43" s="164"/>
      <c r="NWG43" s="164"/>
      <c r="NWH43" s="164"/>
      <c r="NWI43" s="164"/>
      <c r="NWJ43" s="164"/>
      <c r="NWK43" s="164"/>
      <c r="NWL43" s="164"/>
      <c r="NWM43" s="164"/>
      <c r="NWN43" s="164"/>
      <c r="NWO43" s="164"/>
      <c r="NWP43" s="164"/>
      <c r="NWQ43" s="164"/>
      <c r="NWR43" s="164"/>
      <c r="NWS43" s="164"/>
      <c r="NWT43" s="164"/>
      <c r="NWU43" s="164"/>
      <c r="NWV43" s="164"/>
      <c r="NWW43" s="164"/>
      <c r="NWX43" s="164"/>
      <c r="NWY43" s="164"/>
      <c r="NWZ43" s="164"/>
      <c r="NXA43" s="164"/>
      <c r="NXB43" s="164"/>
      <c r="NXC43" s="164"/>
      <c r="NXD43" s="164"/>
      <c r="NXE43" s="164"/>
      <c r="NXF43" s="164"/>
      <c r="NXG43" s="164"/>
      <c r="NXH43" s="164"/>
      <c r="NXI43" s="164"/>
      <c r="NXJ43" s="164"/>
      <c r="NXK43" s="164"/>
      <c r="NXL43" s="164"/>
      <c r="NXM43" s="164"/>
      <c r="NXN43" s="164"/>
      <c r="NXO43" s="164"/>
      <c r="NXP43" s="164"/>
      <c r="NXQ43" s="164"/>
      <c r="NXR43" s="164"/>
      <c r="NXS43" s="164"/>
      <c r="NXT43" s="164"/>
      <c r="NXU43" s="164"/>
      <c r="NXV43" s="164"/>
      <c r="NXW43" s="164"/>
      <c r="NXX43" s="164"/>
      <c r="NXY43" s="164"/>
      <c r="NXZ43" s="164"/>
      <c r="NYA43" s="164"/>
      <c r="NYB43" s="164"/>
      <c r="NYC43" s="164"/>
      <c r="NYD43" s="164"/>
      <c r="NYE43" s="164"/>
      <c r="NYF43" s="164"/>
      <c r="NYG43" s="164"/>
      <c r="NYH43" s="164"/>
      <c r="NYI43" s="164"/>
      <c r="NYJ43" s="164"/>
      <c r="NYK43" s="164"/>
      <c r="NYL43" s="164"/>
      <c r="NYM43" s="164"/>
      <c r="NYN43" s="164"/>
      <c r="NYO43" s="164"/>
      <c r="NYP43" s="164"/>
      <c r="NYQ43" s="164"/>
      <c r="NYR43" s="164"/>
      <c r="NYS43" s="164"/>
      <c r="NYT43" s="164"/>
      <c r="NYU43" s="164"/>
      <c r="NYV43" s="164"/>
      <c r="NYW43" s="164"/>
      <c r="NYX43" s="164"/>
      <c r="NYY43" s="164"/>
      <c r="NYZ43" s="164"/>
      <c r="NZA43" s="164"/>
      <c r="NZB43" s="164"/>
      <c r="NZC43" s="164"/>
      <c r="NZD43" s="164"/>
      <c r="NZE43" s="164"/>
      <c r="NZF43" s="164"/>
      <c r="NZG43" s="164"/>
      <c r="NZH43" s="164"/>
      <c r="NZI43" s="164"/>
      <c r="NZJ43" s="164"/>
      <c r="NZK43" s="164"/>
      <c r="NZL43" s="164"/>
      <c r="NZM43" s="164"/>
      <c r="NZN43" s="164"/>
      <c r="NZO43" s="164"/>
      <c r="NZP43" s="164"/>
      <c r="NZQ43" s="164"/>
      <c r="NZR43" s="164"/>
      <c r="NZS43" s="164"/>
      <c r="NZT43" s="164"/>
      <c r="NZU43" s="164"/>
      <c r="NZV43" s="164"/>
      <c r="NZW43" s="164"/>
      <c r="NZX43" s="164"/>
      <c r="NZY43" s="164"/>
      <c r="NZZ43" s="164"/>
      <c r="OAA43" s="164"/>
      <c r="OAB43" s="164"/>
      <c r="OAC43" s="164"/>
      <c r="OAD43" s="164"/>
      <c r="OAE43" s="164"/>
      <c r="OAF43" s="164"/>
      <c r="OAG43" s="164"/>
      <c r="OAH43" s="164"/>
      <c r="OAI43" s="164"/>
      <c r="OAJ43" s="164"/>
      <c r="OAK43" s="164"/>
      <c r="OAL43" s="164"/>
      <c r="OAM43" s="164"/>
      <c r="OAN43" s="164"/>
      <c r="OAO43" s="164"/>
      <c r="OAP43" s="164"/>
      <c r="OAQ43" s="164"/>
      <c r="OAR43" s="164"/>
      <c r="OAS43" s="164"/>
      <c r="OAT43" s="164"/>
      <c r="OAU43" s="164"/>
      <c r="OAV43" s="164"/>
      <c r="OAW43" s="164"/>
      <c r="OAX43" s="164"/>
      <c r="OAY43" s="164"/>
      <c r="OAZ43" s="164"/>
      <c r="OBA43" s="164"/>
      <c r="OBB43" s="164"/>
      <c r="OBC43" s="164"/>
      <c r="OBD43" s="164"/>
      <c r="OBE43" s="164"/>
      <c r="OBF43" s="164"/>
      <c r="OBG43" s="164"/>
      <c r="OBH43" s="164"/>
      <c r="OBI43" s="164"/>
      <c r="OBJ43" s="164"/>
      <c r="OBK43" s="164"/>
      <c r="OBL43" s="164"/>
      <c r="OBM43" s="164"/>
      <c r="OBN43" s="164"/>
      <c r="OBO43" s="164"/>
      <c r="OBP43" s="164"/>
      <c r="OBQ43" s="164"/>
      <c r="OBR43" s="164"/>
      <c r="OBS43" s="164"/>
      <c r="OBT43" s="164"/>
      <c r="OBU43" s="164"/>
      <c r="OBV43" s="164"/>
      <c r="OBW43" s="164"/>
      <c r="OBX43" s="164"/>
      <c r="OBY43" s="164"/>
      <c r="OBZ43" s="164"/>
      <c r="OCA43" s="164"/>
      <c r="OCB43" s="164"/>
      <c r="OCC43" s="164"/>
      <c r="OCD43" s="164"/>
      <c r="OCE43" s="164"/>
      <c r="OCF43" s="164"/>
      <c r="OCG43" s="164"/>
      <c r="OCH43" s="164"/>
      <c r="OCI43" s="164"/>
      <c r="OCJ43" s="164"/>
      <c r="OCK43" s="164"/>
      <c r="OCL43" s="164"/>
      <c r="OCM43" s="164"/>
      <c r="OCN43" s="164"/>
      <c r="OCO43" s="164"/>
      <c r="OCP43" s="164"/>
      <c r="OCQ43" s="164"/>
      <c r="OCR43" s="164"/>
      <c r="OCS43" s="164"/>
      <c r="OCT43" s="164"/>
      <c r="OCU43" s="164"/>
      <c r="OCV43" s="164"/>
      <c r="OCW43" s="164"/>
      <c r="OCX43" s="164"/>
      <c r="OCY43" s="164"/>
      <c r="OCZ43" s="164"/>
      <c r="ODA43" s="164"/>
      <c r="ODB43" s="164"/>
      <c r="ODC43" s="164"/>
      <c r="ODD43" s="164"/>
      <c r="ODE43" s="164"/>
      <c r="ODF43" s="164"/>
      <c r="ODG43" s="164"/>
      <c r="ODH43" s="164"/>
      <c r="ODI43" s="164"/>
      <c r="ODJ43" s="164"/>
      <c r="ODK43" s="164"/>
      <c r="ODL43" s="164"/>
      <c r="ODM43" s="164"/>
      <c r="ODN43" s="164"/>
      <c r="ODO43" s="164"/>
      <c r="ODP43" s="164"/>
      <c r="ODQ43" s="164"/>
      <c r="ODR43" s="164"/>
      <c r="ODS43" s="164"/>
      <c r="ODT43" s="164"/>
      <c r="ODU43" s="164"/>
      <c r="ODV43" s="164"/>
      <c r="ODW43" s="164"/>
      <c r="ODX43" s="164"/>
      <c r="ODY43" s="164"/>
      <c r="ODZ43" s="164"/>
      <c r="OEA43" s="164"/>
      <c r="OEB43" s="164"/>
      <c r="OEC43" s="164"/>
      <c r="OED43" s="164"/>
      <c r="OEE43" s="164"/>
      <c r="OEF43" s="164"/>
      <c r="OEG43" s="164"/>
      <c r="OEH43" s="164"/>
      <c r="OEI43" s="164"/>
      <c r="OEJ43" s="164"/>
      <c r="OEK43" s="164"/>
      <c r="OEL43" s="164"/>
      <c r="OEM43" s="164"/>
      <c r="OEN43" s="164"/>
      <c r="OEO43" s="164"/>
      <c r="OEP43" s="164"/>
      <c r="OEQ43" s="164"/>
      <c r="OER43" s="164"/>
      <c r="OES43" s="164"/>
      <c r="OET43" s="164"/>
      <c r="OEU43" s="164"/>
      <c r="OEV43" s="164"/>
      <c r="OEW43" s="164"/>
      <c r="OEX43" s="164"/>
      <c r="OEY43" s="164"/>
      <c r="OEZ43" s="164"/>
      <c r="OFA43" s="164"/>
      <c r="OFB43" s="164"/>
      <c r="OFC43" s="164"/>
      <c r="OFD43" s="164"/>
      <c r="OFE43" s="164"/>
      <c r="OFF43" s="164"/>
      <c r="OFG43" s="164"/>
      <c r="OFH43" s="164"/>
      <c r="OFI43" s="164"/>
      <c r="OFJ43" s="164"/>
      <c r="OFK43" s="164"/>
      <c r="OFL43" s="164"/>
      <c r="OFM43" s="164"/>
      <c r="OFN43" s="164"/>
      <c r="OFO43" s="164"/>
      <c r="OFP43" s="164"/>
      <c r="OFQ43" s="164"/>
      <c r="OFR43" s="164"/>
      <c r="OFS43" s="164"/>
      <c r="OFT43" s="164"/>
      <c r="OFU43" s="164"/>
      <c r="OFV43" s="164"/>
      <c r="OFW43" s="164"/>
      <c r="OFX43" s="164"/>
      <c r="OFY43" s="164"/>
      <c r="OFZ43" s="164"/>
      <c r="OGA43" s="164"/>
      <c r="OGB43" s="164"/>
      <c r="OGC43" s="164"/>
      <c r="OGD43" s="164"/>
      <c r="OGE43" s="164"/>
      <c r="OGF43" s="164"/>
      <c r="OGG43" s="164"/>
      <c r="OGH43" s="164"/>
      <c r="OGI43" s="164"/>
      <c r="OGJ43" s="164"/>
      <c r="OGK43" s="164"/>
      <c r="OGL43" s="164"/>
      <c r="OGM43" s="164"/>
      <c r="OGN43" s="164"/>
      <c r="OGO43" s="164"/>
      <c r="OGP43" s="164"/>
      <c r="OGQ43" s="164"/>
      <c r="OGR43" s="164"/>
      <c r="OGS43" s="164"/>
      <c r="OGT43" s="164"/>
      <c r="OGU43" s="164"/>
      <c r="OGV43" s="164"/>
      <c r="OGW43" s="164"/>
      <c r="OGX43" s="164"/>
      <c r="OGY43" s="164"/>
      <c r="OGZ43" s="164"/>
      <c r="OHA43" s="164"/>
      <c r="OHB43" s="164"/>
      <c r="OHC43" s="164"/>
      <c r="OHD43" s="164"/>
      <c r="OHE43" s="164"/>
      <c r="OHF43" s="164"/>
      <c r="OHG43" s="164"/>
      <c r="OHH43" s="164"/>
      <c r="OHI43" s="164"/>
      <c r="OHJ43" s="164"/>
      <c r="OHK43" s="164"/>
      <c r="OHL43" s="164"/>
      <c r="OHM43" s="164"/>
      <c r="OHN43" s="164"/>
      <c r="OHO43" s="164"/>
      <c r="OHP43" s="164"/>
      <c r="OHQ43" s="164"/>
      <c r="OHR43" s="164"/>
      <c r="OHS43" s="164"/>
      <c r="OHT43" s="164"/>
      <c r="OHU43" s="164"/>
      <c r="OHV43" s="164"/>
      <c r="OHW43" s="164"/>
      <c r="OHX43" s="164"/>
      <c r="OHY43" s="164"/>
      <c r="OHZ43" s="164"/>
      <c r="OIA43" s="164"/>
      <c r="OIB43" s="164"/>
      <c r="OIC43" s="164"/>
      <c r="OID43" s="164"/>
      <c r="OIE43" s="164"/>
      <c r="OIF43" s="164"/>
      <c r="OIG43" s="164"/>
      <c r="OIH43" s="164"/>
      <c r="OII43" s="164"/>
      <c r="OIJ43" s="164"/>
      <c r="OIK43" s="164"/>
      <c r="OIL43" s="164"/>
      <c r="OIM43" s="164"/>
      <c r="OIN43" s="164"/>
      <c r="OIO43" s="164"/>
      <c r="OIP43" s="164"/>
      <c r="OIQ43" s="164"/>
      <c r="OIR43" s="164"/>
      <c r="OIS43" s="164"/>
      <c r="OIT43" s="164"/>
      <c r="OIU43" s="164"/>
      <c r="OIV43" s="164"/>
      <c r="OIW43" s="164"/>
      <c r="OIX43" s="164"/>
      <c r="OIY43" s="164"/>
      <c r="OIZ43" s="164"/>
      <c r="OJA43" s="164"/>
      <c r="OJB43" s="164"/>
      <c r="OJC43" s="164"/>
      <c r="OJD43" s="164"/>
      <c r="OJE43" s="164"/>
      <c r="OJF43" s="164"/>
      <c r="OJG43" s="164"/>
      <c r="OJH43" s="164"/>
      <c r="OJI43" s="164"/>
      <c r="OJJ43" s="164"/>
      <c r="OJK43" s="164"/>
      <c r="OJL43" s="164"/>
      <c r="OJM43" s="164"/>
      <c r="OJN43" s="164"/>
      <c r="OJO43" s="164"/>
      <c r="OJP43" s="164"/>
      <c r="OJQ43" s="164"/>
      <c r="OJR43" s="164"/>
      <c r="OJS43" s="164"/>
      <c r="OJT43" s="164"/>
      <c r="OJU43" s="164"/>
      <c r="OJV43" s="164"/>
      <c r="OJW43" s="164"/>
      <c r="OJX43" s="164"/>
      <c r="OJY43" s="164"/>
      <c r="OJZ43" s="164"/>
      <c r="OKA43" s="164"/>
      <c r="OKB43" s="164"/>
      <c r="OKC43" s="164"/>
      <c r="OKD43" s="164"/>
      <c r="OKE43" s="164"/>
      <c r="OKF43" s="164"/>
      <c r="OKG43" s="164"/>
      <c r="OKH43" s="164"/>
      <c r="OKI43" s="164"/>
      <c r="OKJ43" s="164"/>
      <c r="OKK43" s="164"/>
      <c r="OKL43" s="164"/>
      <c r="OKM43" s="164"/>
      <c r="OKN43" s="164"/>
      <c r="OKO43" s="164"/>
      <c r="OKP43" s="164"/>
      <c r="OKQ43" s="164"/>
      <c r="OKR43" s="164"/>
      <c r="OKS43" s="164"/>
      <c r="OKT43" s="164"/>
      <c r="OKU43" s="164"/>
      <c r="OKV43" s="164"/>
      <c r="OKW43" s="164"/>
      <c r="OKX43" s="164"/>
      <c r="OKY43" s="164"/>
      <c r="OKZ43" s="164"/>
      <c r="OLA43" s="164"/>
      <c r="OLB43" s="164"/>
      <c r="OLC43" s="164"/>
      <c r="OLD43" s="164"/>
      <c r="OLE43" s="164"/>
      <c r="OLF43" s="164"/>
      <c r="OLG43" s="164"/>
      <c r="OLH43" s="164"/>
      <c r="OLI43" s="164"/>
      <c r="OLJ43" s="164"/>
      <c r="OLK43" s="164"/>
      <c r="OLL43" s="164"/>
      <c r="OLM43" s="164"/>
      <c r="OLN43" s="164"/>
      <c r="OLO43" s="164"/>
      <c r="OLP43" s="164"/>
      <c r="OLQ43" s="164"/>
      <c r="OLR43" s="164"/>
      <c r="OLS43" s="164"/>
      <c r="OLT43" s="164"/>
      <c r="OLU43" s="164"/>
      <c r="OLV43" s="164"/>
      <c r="OLW43" s="164"/>
      <c r="OLX43" s="164"/>
      <c r="OLY43" s="164"/>
      <c r="OLZ43" s="164"/>
      <c r="OMA43" s="164"/>
      <c r="OMB43" s="164"/>
      <c r="OMC43" s="164"/>
      <c r="OMD43" s="164"/>
      <c r="OME43" s="164"/>
      <c r="OMF43" s="164"/>
      <c r="OMG43" s="164"/>
      <c r="OMH43" s="164"/>
      <c r="OMI43" s="164"/>
      <c r="OMJ43" s="164"/>
      <c r="OMK43" s="164"/>
      <c r="OML43" s="164"/>
      <c r="OMM43" s="164"/>
      <c r="OMN43" s="164"/>
      <c r="OMO43" s="164"/>
      <c r="OMP43" s="164"/>
      <c r="OMQ43" s="164"/>
      <c r="OMR43" s="164"/>
      <c r="OMS43" s="164"/>
      <c r="OMT43" s="164"/>
      <c r="OMU43" s="164"/>
      <c r="OMV43" s="164"/>
      <c r="OMW43" s="164"/>
      <c r="OMX43" s="164"/>
      <c r="OMY43" s="164"/>
      <c r="OMZ43" s="164"/>
      <c r="ONA43" s="164"/>
      <c r="ONB43" s="164"/>
      <c r="ONC43" s="164"/>
      <c r="OND43" s="164"/>
      <c r="ONE43" s="164"/>
      <c r="ONF43" s="164"/>
      <c r="ONG43" s="164"/>
      <c r="ONH43" s="164"/>
      <c r="ONI43" s="164"/>
      <c r="ONJ43" s="164"/>
      <c r="ONK43" s="164"/>
      <c r="ONL43" s="164"/>
      <c r="ONM43" s="164"/>
      <c r="ONN43" s="164"/>
      <c r="ONO43" s="164"/>
      <c r="ONP43" s="164"/>
      <c r="ONQ43" s="164"/>
      <c r="ONR43" s="164"/>
      <c r="ONS43" s="164"/>
      <c r="ONT43" s="164"/>
      <c r="ONU43" s="164"/>
      <c r="ONV43" s="164"/>
      <c r="ONW43" s="164"/>
      <c r="ONX43" s="164"/>
      <c r="ONY43" s="164"/>
      <c r="ONZ43" s="164"/>
      <c r="OOA43" s="164"/>
      <c r="OOB43" s="164"/>
      <c r="OOC43" s="164"/>
      <c r="OOD43" s="164"/>
      <c r="OOE43" s="164"/>
      <c r="OOF43" s="164"/>
      <c r="OOG43" s="164"/>
      <c r="OOH43" s="164"/>
      <c r="OOI43" s="164"/>
      <c r="OOJ43" s="164"/>
      <c r="OOK43" s="164"/>
      <c r="OOL43" s="164"/>
      <c r="OOM43" s="164"/>
      <c r="OON43" s="164"/>
      <c r="OOO43" s="164"/>
      <c r="OOP43" s="164"/>
      <c r="OOQ43" s="164"/>
      <c r="OOR43" s="164"/>
      <c r="OOS43" s="164"/>
      <c r="OOT43" s="164"/>
      <c r="OOU43" s="164"/>
      <c r="OOV43" s="164"/>
      <c r="OOW43" s="164"/>
      <c r="OOX43" s="164"/>
      <c r="OOY43" s="164"/>
      <c r="OOZ43" s="164"/>
      <c r="OPA43" s="164"/>
      <c r="OPB43" s="164"/>
      <c r="OPC43" s="164"/>
      <c r="OPD43" s="164"/>
      <c r="OPE43" s="164"/>
      <c r="OPF43" s="164"/>
      <c r="OPG43" s="164"/>
      <c r="OPH43" s="164"/>
      <c r="OPI43" s="164"/>
      <c r="OPJ43" s="164"/>
      <c r="OPK43" s="164"/>
      <c r="OPL43" s="164"/>
      <c r="OPM43" s="164"/>
      <c r="OPN43" s="164"/>
      <c r="OPO43" s="164"/>
      <c r="OPP43" s="164"/>
      <c r="OPQ43" s="164"/>
      <c r="OPR43" s="164"/>
      <c r="OPS43" s="164"/>
      <c r="OPT43" s="164"/>
      <c r="OPU43" s="164"/>
      <c r="OPV43" s="164"/>
      <c r="OPW43" s="164"/>
      <c r="OPX43" s="164"/>
      <c r="OPY43" s="164"/>
      <c r="OPZ43" s="164"/>
      <c r="OQA43" s="164"/>
      <c r="OQB43" s="164"/>
      <c r="OQC43" s="164"/>
      <c r="OQD43" s="164"/>
      <c r="OQE43" s="164"/>
      <c r="OQF43" s="164"/>
      <c r="OQG43" s="164"/>
      <c r="OQH43" s="164"/>
      <c r="OQI43" s="164"/>
      <c r="OQJ43" s="164"/>
      <c r="OQK43" s="164"/>
      <c r="OQL43" s="164"/>
      <c r="OQM43" s="164"/>
      <c r="OQN43" s="164"/>
      <c r="OQO43" s="164"/>
      <c r="OQP43" s="164"/>
      <c r="OQQ43" s="164"/>
      <c r="OQR43" s="164"/>
      <c r="OQS43" s="164"/>
      <c r="OQT43" s="164"/>
      <c r="OQU43" s="164"/>
      <c r="OQV43" s="164"/>
      <c r="OQW43" s="164"/>
      <c r="OQX43" s="164"/>
      <c r="OQY43" s="164"/>
      <c r="OQZ43" s="164"/>
      <c r="ORA43" s="164"/>
      <c r="ORB43" s="164"/>
      <c r="ORC43" s="164"/>
      <c r="ORD43" s="164"/>
      <c r="ORE43" s="164"/>
      <c r="ORF43" s="164"/>
      <c r="ORG43" s="164"/>
      <c r="ORH43" s="164"/>
      <c r="ORI43" s="164"/>
      <c r="ORJ43" s="164"/>
      <c r="ORK43" s="164"/>
      <c r="ORL43" s="164"/>
      <c r="ORM43" s="164"/>
      <c r="ORN43" s="164"/>
      <c r="ORO43" s="164"/>
      <c r="ORP43" s="164"/>
      <c r="ORQ43" s="164"/>
      <c r="ORR43" s="164"/>
      <c r="ORS43" s="164"/>
      <c r="ORT43" s="164"/>
      <c r="ORU43" s="164"/>
      <c r="ORV43" s="164"/>
      <c r="ORW43" s="164"/>
      <c r="ORX43" s="164"/>
      <c r="ORY43" s="164"/>
      <c r="ORZ43" s="164"/>
      <c r="OSA43" s="164"/>
      <c r="OSB43" s="164"/>
      <c r="OSC43" s="164"/>
      <c r="OSD43" s="164"/>
      <c r="OSE43" s="164"/>
      <c r="OSF43" s="164"/>
      <c r="OSG43" s="164"/>
      <c r="OSH43" s="164"/>
      <c r="OSI43" s="164"/>
      <c r="OSJ43" s="164"/>
      <c r="OSK43" s="164"/>
      <c r="OSL43" s="164"/>
      <c r="OSM43" s="164"/>
      <c r="OSN43" s="164"/>
      <c r="OSO43" s="164"/>
      <c r="OSP43" s="164"/>
      <c r="OSQ43" s="164"/>
      <c r="OSR43" s="164"/>
      <c r="OSS43" s="164"/>
      <c r="OST43" s="164"/>
      <c r="OSU43" s="164"/>
      <c r="OSV43" s="164"/>
      <c r="OSW43" s="164"/>
      <c r="OSX43" s="164"/>
      <c r="OSY43" s="164"/>
      <c r="OSZ43" s="164"/>
      <c r="OTA43" s="164"/>
      <c r="OTB43" s="164"/>
      <c r="OTC43" s="164"/>
      <c r="OTD43" s="164"/>
      <c r="OTE43" s="164"/>
      <c r="OTF43" s="164"/>
      <c r="OTG43" s="164"/>
      <c r="OTH43" s="164"/>
      <c r="OTI43" s="164"/>
      <c r="OTJ43" s="164"/>
      <c r="OTK43" s="164"/>
      <c r="OTL43" s="164"/>
      <c r="OTM43" s="164"/>
      <c r="OTN43" s="164"/>
      <c r="OTO43" s="164"/>
      <c r="OTP43" s="164"/>
      <c r="OTQ43" s="164"/>
      <c r="OTR43" s="164"/>
      <c r="OTS43" s="164"/>
      <c r="OTT43" s="164"/>
      <c r="OTU43" s="164"/>
      <c r="OTV43" s="164"/>
      <c r="OTW43" s="164"/>
      <c r="OTX43" s="164"/>
      <c r="OTY43" s="164"/>
      <c r="OTZ43" s="164"/>
      <c r="OUA43" s="164"/>
      <c r="OUB43" s="164"/>
      <c r="OUC43" s="164"/>
      <c r="OUD43" s="164"/>
      <c r="OUE43" s="164"/>
      <c r="OUF43" s="164"/>
      <c r="OUG43" s="164"/>
      <c r="OUH43" s="164"/>
      <c r="OUI43" s="164"/>
      <c r="OUJ43" s="164"/>
      <c r="OUK43" s="164"/>
      <c r="OUL43" s="164"/>
      <c r="OUM43" s="164"/>
      <c r="OUN43" s="164"/>
      <c r="OUO43" s="164"/>
      <c r="OUP43" s="164"/>
      <c r="OUQ43" s="164"/>
      <c r="OUR43" s="164"/>
      <c r="OUS43" s="164"/>
      <c r="OUT43" s="164"/>
      <c r="OUU43" s="164"/>
      <c r="OUV43" s="164"/>
      <c r="OUW43" s="164"/>
      <c r="OUX43" s="164"/>
      <c r="OUY43" s="164"/>
      <c r="OUZ43" s="164"/>
      <c r="OVA43" s="164"/>
      <c r="OVB43" s="164"/>
      <c r="OVC43" s="164"/>
      <c r="OVD43" s="164"/>
      <c r="OVE43" s="164"/>
      <c r="OVF43" s="164"/>
      <c r="OVG43" s="164"/>
      <c r="OVH43" s="164"/>
      <c r="OVI43" s="164"/>
      <c r="OVJ43" s="164"/>
      <c r="OVK43" s="164"/>
      <c r="OVL43" s="164"/>
      <c r="OVM43" s="164"/>
      <c r="OVN43" s="164"/>
      <c r="OVO43" s="164"/>
      <c r="OVP43" s="164"/>
      <c r="OVQ43" s="164"/>
      <c r="OVR43" s="164"/>
      <c r="OVS43" s="164"/>
      <c r="OVT43" s="164"/>
      <c r="OVU43" s="164"/>
      <c r="OVV43" s="164"/>
      <c r="OVW43" s="164"/>
      <c r="OVX43" s="164"/>
      <c r="OVY43" s="164"/>
      <c r="OVZ43" s="164"/>
      <c r="OWA43" s="164"/>
      <c r="OWB43" s="164"/>
      <c r="OWC43" s="164"/>
      <c r="OWD43" s="164"/>
      <c r="OWE43" s="164"/>
      <c r="OWF43" s="164"/>
      <c r="OWG43" s="164"/>
      <c r="OWH43" s="164"/>
      <c r="OWI43" s="164"/>
      <c r="OWJ43" s="164"/>
      <c r="OWK43" s="164"/>
      <c r="OWL43" s="164"/>
      <c r="OWM43" s="164"/>
      <c r="OWN43" s="164"/>
      <c r="OWO43" s="164"/>
      <c r="OWP43" s="164"/>
      <c r="OWQ43" s="164"/>
      <c r="OWR43" s="164"/>
      <c r="OWS43" s="164"/>
      <c r="OWT43" s="164"/>
      <c r="OWU43" s="164"/>
      <c r="OWV43" s="164"/>
      <c r="OWW43" s="164"/>
      <c r="OWX43" s="164"/>
      <c r="OWY43" s="164"/>
      <c r="OWZ43" s="164"/>
      <c r="OXA43" s="164"/>
      <c r="OXB43" s="164"/>
      <c r="OXC43" s="164"/>
      <c r="OXD43" s="164"/>
      <c r="OXE43" s="164"/>
      <c r="OXF43" s="164"/>
      <c r="OXG43" s="164"/>
      <c r="OXH43" s="164"/>
      <c r="OXI43" s="164"/>
      <c r="OXJ43" s="164"/>
      <c r="OXK43" s="164"/>
      <c r="OXL43" s="164"/>
      <c r="OXM43" s="164"/>
      <c r="OXN43" s="164"/>
      <c r="OXO43" s="164"/>
      <c r="OXP43" s="164"/>
      <c r="OXQ43" s="164"/>
      <c r="OXR43" s="164"/>
      <c r="OXS43" s="164"/>
      <c r="OXT43" s="164"/>
      <c r="OXU43" s="164"/>
      <c r="OXV43" s="164"/>
      <c r="OXW43" s="164"/>
      <c r="OXX43" s="164"/>
      <c r="OXY43" s="164"/>
      <c r="OXZ43" s="164"/>
      <c r="OYA43" s="164"/>
      <c r="OYB43" s="164"/>
      <c r="OYC43" s="164"/>
      <c r="OYD43" s="164"/>
      <c r="OYE43" s="164"/>
      <c r="OYF43" s="164"/>
      <c r="OYG43" s="164"/>
      <c r="OYH43" s="164"/>
      <c r="OYI43" s="164"/>
      <c r="OYJ43" s="164"/>
      <c r="OYK43" s="164"/>
      <c r="OYL43" s="164"/>
      <c r="OYM43" s="164"/>
      <c r="OYN43" s="164"/>
      <c r="OYO43" s="164"/>
      <c r="OYP43" s="164"/>
      <c r="OYQ43" s="164"/>
      <c r="OYR43" s="164"/>
      <c r="OYS43" s="164"/>
      <c r="OYT43" s="164"/>
      <c r="OYU43" s="164"/>
      <c r="OYV43" s="164"/>
      <c r="OYW43" s="164"/>
      <c r="OYX43" s="164"/>
      <c r="OYY43" s="164"/>
      <c r="OYZ43" s="164"/>
      <c r="OZA43" s="164"/>
      <c r="OZB43" s="164"/>
      <c r="OZC43" s="164"/>
      <c r="OZD43" s="164"/>
      <c r="OZE43" s="164"/>
      <c r="OZF43" s="164"/>
      <c r="OZG43" s="164"/>
      <c r="OZH43" s="164"/>
      <c r="OZI43" s="164"/>
      <c r="OZJ43" s="164"/>
      <c r="OZK43" s="164"/>
      <c r="OZL43" s="164"/>
      <c r="OZM43" s="164"/>
      <c r="OZN43" s="164"/>
      <c r="OZO43" s="164"/>
      <c r="OZP43" s="164"/>
      <c r="OZQ43" s="164"/>
      <c r="OZR43" s="164"/>
      <c r="OZS43" s="164"/>
      <c r="OZT43" s="164"/>
      <c r="OZU43" s="164"/>
      <c r="OZV43" s="164"/>
      <c r="OZW43" s="164"/>
      <c r="OZX43" s="164"/>
      <c r="OZY43" s="164"/>
      <c r="OZZ43" s="164"/>
      <c r="PAA43" s="164"/>
      <c r="PAB43" s="164"/>
      <c r="PAC43" s="164"/>
      <c r="PAD43" s="164"/>
      <c r="PAE43" s="164"/>
      <c r="PAF43" s="164"/>
      <c r="PAG43" s="164"/>
      <c r="PAH43" s="164"/>
      <c r="PAI43" s="164"/>
      <c r="PAJ43" s="164"/>
      <c r="PAK43" s="164"/>
      <c r="PAL43" s="164"/>
      <c r="PAM43" s="164"/>
      <c r="PAN43" s="164"/>
      <c r="PAO43" s="164"/>
      <c r="PAP43" s="164"/>
      <c r="PAQ43" s="164"/>
      <c r="PAR43" s="164"/>
      <c r="PAS43" s="164"/>
      <c r="PAT43" s="164"/>
      <c r="PAU43" s="164"/>
      <c r="PAV43" s="164"/>
      <c r="PAW43" s="164"/>
      <c r="PAX43" s="164"/>
      <c r="PAY43" s="164"/>
      <c r="PAZ43" s="164"/>
      <c r="PBA43" s="164"/>
      <c r="PBB43" s="164"/>
      <c r="PBC43" s="164"/>
      <c r="PBD43" s="164"/>
      <c r="PBE43" s="164"/>
      <c r="PBF43" s="164"/>
      <c r="PBG43" s="164"/>
      <c r="PBH43" s="164"/>
      <c r="PBI43" s="164"/>
      <c r="PBJ43" s="164"/>
      <c r="PBK43" s="164"/>
      <c r="PBL43" s="164"/>
      <c r="PBM43" s="164"/>
      <c r="PBN43" s="164"/>
      <c r="PBO43" s="164"/>
      <c r="PBP43" s="164"/>
      <c r="PBQ43" s="164"/>
      <c r="PBR43" s="164"/>
      <c r="PBS43" s="164"/>
      <c r="PBT43" s="164"/>
      <c r="PBU43" s="164"/>
      <c r="PBV43" s="164"/>
      <c r="PBW43" s="164"/>
      <c r="PBX43" s="164"/>
      <c r="PBY43" s="164"/>
      <c r="PBZ43" s="164"/>
      <c r="PCA43" s="164"/>
      <c r="PCB43" s="164"/>
      <c r="PCC43" s="164"/>
      <c r="PCD43" s="164"/>
      <c r="PCE43" s="164"/>
      <c r="PCF43" s="164"/>
      <c r="PCG43" s="164"/>
      <c r="PCH43" s="164"/>
      <c r="PCI43" s="164"/>
      <c r="PCJ43" s="164"/>
      <c r="PCK43" s="164"/>
      <c r="PCL43" s="164"/>
      <c r="PCM43" s="164"/>
      <c r="PCN43" s="164"/>
      <c r="PCO43" s="164"/>
      <c r="PCP43" s="164"/>
      <c r="PCQ43" s="164"/>
      <c r="PCR43" s="164"/>
      <c r="PCS43" s="164"/>
      <c r="PCT43" s="164"/>
      <c r="PCU43" s="164"/>
      <c r="PCV43" s="164"/>
      <c r="PCW43" s="164"/>
      <c r="PCX43" s="164"/>
      <c r="PCY43" s="164"/>
      <c r="PCZ43" s="164"/>
      <c r="PDA43" s="164"/>
      <c r="PDB43" s="164"/>
      <c r="PDC43" s="164"/>
      <c r="PDD43" s="164"/>
      <c r="PDE43" s="164"/>
      <c r="PDF43" s="164"/>
      <c r="PDG43" s="164"/>
      <c r="PDH43" s="164"/>
      <c r="PDI43" s="164"/>
      <c r="PDJ43" s="164"/>
      <c r="PDK43" s="164"/>
      <c r="PDL43" s="164"/>
      <c r="PDM43" s="164"/>
      <c r="PDN43" s="164"/>
      <c r="PDO43" s="164"/>
      <c r="PDP43" s="164"/>
      <c r="PDQ43" s="164"/>
      <c r="PDR43" s="164"/>
      <c r="PDS43" s="164"/>
      <c r="PDT43" s="164"/>
      <c r="PDU43" s="164"/>
      <c r="PDV43" s="164"/>
      <c r="PDW43" s="164"/>
      <c r="PDX43" s="164"/>
      <c r="PDY43" s="164"/>
      <c r="PDZ43" s="164"/>
      <c r="PEA43" s="164"/>
      <c r="PEB43" s="164"/>
      <c r="PEC43" s="164"/>
      <c r="PED43" s="164"/>
      <c r="PEE43" s="164"/>
      <c r="PEF43" s="164"/>
      <c r="PEG43" s="164"/>
      <c r="PEH43" s="164"/>
      <c r="PEI43" s="164"/>
      <c r="PEJ43" s="164"/>
      <c r="PEK43" s="164"/>
      <c r="PEL43" s="164"/>
      <c r="PEM43" s="164"/>
      <c r="PEN43" s="164"/>
      <c r="PEO43" s="164"/>
      <c r="PEP43" s="164"/>
      <c r="PEQ43" s="164"/>
      <c r="PER43" s="164"/>
      <c r="PES43" s="164"/>
      <c r="PET43" s="164"/>
      <c r="PEU43" s="164"/>
      <c r="PEV43" s="164"/>
      <c r="PEW43" s="164"/>
      <c r="PEX43" s="164"/>
      <c r="PEY43" s="164"/>
      <c r="PEZ43" s="164"/>
      <c r="PFA43" s="164"/>
      <c r="PFB43" s="164"/>
      <c r="PFC43" s="164"/>
      <c r="PFD43" s="164"/>
      <c r="PFE43" s="164"/>
      <c r="PFF43" s="164"/>
      <c r="PFG43" s="164"/>
      <c r="PFH43" s="164"/>
      <c r="PFI43" s="164"/>
      <c r="PFJ43" s="164"/>
      <c r="PFK43" s="164"/>
      <c r="PFL43" s="164"/>
      <c r="PFM43" s="164"/>
      <c r="PFN43" s="164"/>
      <c r="PFO43" s="164"/>
      <c r="PFP43" s="164"/>
      <c r="PFQ43" s="164"/>
      <c r="PFR43" s="164"/>
      <c r="PFS43" s="164"/>
      <c r="PFT43" s="164"/>
      <c r="PFU43" s="164"/>
      <c r="PFV43" s="164"/>
      <c r="PFW43" s="164"/>
      <c r="PFX43" s="164"/>
      <c r="PFY43" s="164"/>
      <c r="PFZ43" s="164"/>
      <c r="PGA43" s="164"/>
      <c r="PGB43" s="164"/>
      <c r="PGC43" s="164"/>
      <c r="PGD43" s="164"/>
      <c r="PGE43" s="164"/>
      <c r="PGF43" s="164"/>
      <c r="PGG43" s="164"/>
      <c r="PGH43" s="164"/>
      <c r="PGI43" s="164"/>
      <c r="PGJ43" s="164"/>
      <c r="PGK43" s="164"/>
      <c r="PGL43" s="164"/>
      <c r="PGM43" s="164"/>
      <c r="PGN43" s="164"/>
      <c r="PGO43" s="164"/>
      <c r="PGP43" s="164"/>
      <c r="PGQ43" s="164"/>
      <c r="PGR43" s="164"/>
      <c r="PGS43" s="164"/>
      <c r="PGT43" s="164"/>
      <c r="PGU43" s="164"/>
      <c r="PGV43" s="164"/>
      <c r="PGW43" s="164"/>
      <c r="PGX43" s="164"/>
      <c r="PGY43" s="164"/>
      <c r="PGZ43" s="164"/>
      <c r="PHA43" s="164"/>
      <c r="PHB43" s="164"/>
      <c r="PHC43" s="164"/>
      <c r="PHD43" s="164"/>
      <c r="PHE43" s="164"/>
      <c r="PHF43" s="164"/>
      <c r="PHG43" s="164"/>
      <c r="PHH43" s="164"/>
      <c r="PHI43" s="164"/>
      <c r="PHJ43" s="164"/>
      <c r="PHK43" s="164"/>
      <c r="PHL43" s="164"/>
      <c r="PHM43" s="164"/>
      <c r="PHN43" s="164"/>
      <c r="PHO43" s="164"/>
      <c r="PHP43" s="164"/>
      <c r="PHQ43" s="164"/>
      <c r="PHR43" s="164"/>
      <c r="PHS43" s="164"/>
      <c r="PHT43" s="164"/>
      <c r="PHU43" s="164"/>
      <c r="PHV43" s="164"/>
      <c r="PHW43" s="164"/>
      <c r="PHX43" s="164"/>
      <c r="PHY43" s="164"/>
      <c r="PHZ43" s="164"/>
      <c r="PIA43" s="164"/>
      <c r="PIB43" s="164"/>
      <c r="PIC43" s="164"/>
      <c r="PID43" s="164"/>
      <c r="PIE43" s="164"/>
      <c r="PIF43" s="164"/>
      <c r="PIG43" s="164"/>
      <c r="PIH43" s="164"/>
      <c r="PII43" s="164"/>
      <c r="PIJ43" s="164"/>
      <c r="PIK43" s="164"/>
      <c r="PIL43" s="164"/>
      <c r="PIM43" s="164"/>
      <c r="PIN43" s="164"/>
      <c r="PIO43" s="164"/>
      <c r="PIP43" s="164"/>
      <c r="PIQ43" s="164"/>
      <c r="PIR43" s="164"/>
      <c r="PIS43" s="164"/>
      <c r="PIT43" s="164"/>
      <c r="PIU43" s="164"/>
      <c r="PIV43" s="164"/>
      <c r="PIW43" s="164"/>
      <c r="PIX43" s="164"/>
      <c r="PIY43" s="164"/>
      <c r="PIZ43" s="164"/>
      <c r="PJA43" s="164"/>
      <c r="PJB43" s="164"/>
      <c r="PJC43" s="164"/>
      <c r="PJD43" s="164"/>
      <c r="PJE43" s="164"/>
      <c r="PJF43" s="164"/>
      <c r="PJG43" s="164"/>
      <c r="PJH43" s="164"/>
      <c r="PJI43" s="164"/>
      <c r="PJJ43" s="164"/>
      <c r="PJK43" s="164"/>
      <c r="PJL43" s="164"/>
      <c r="PJM43" s="164"/>
      <c r="PJN43" s="164"/>
      <c r="PJO43" s="164"/>
      <c r="PJP43" s="164"/>
      <c r="PJQ43" s="164"/>
      <c r="PJR43" s="164"/>
      <c r="PJS43" s="164"/>
      <c r="PJT43" s="164"/>
      <c r="PJU43" s="164"/>
      <c r="PJV43" s="164"/>
      <c r="PJW43" s="164"/>
      <c r="PJX43" s="164"/>
      <c r="PJY43" s="164"/>
      <c r="PJZ43" s="164"/>
      <c r="PKA43" s="164"/>
      <c r="PKB43" s="164"/>
      <c r="PKC43" s="164"/>
      <c r="PKD43" s="164"/>
      <c r="PKE43" s="164"/>
      <c r="PKF43" s="164"/>
      <c r="PKG43" s="164"/>
      <c r="PKH43" s="164"/>
      <c r="PKI43" s="164"/>
      <c r="PKJ43" s="164"/>
      <c r="PKK43" s="164"/>
      <c r="PKL43" s="164"/>
      <c r="PKM43" s="164"/>
      <c r="PKN43" s="164"/>
      <c r="PKO43" s="164"/>
      <c r="PKP43" s="164"/>
      <c r="PKQ43" s="164"/>
      <c r="PKR43" s="164"/>
      <c r="PKS43" s="164"/>
      <c r="PKT43" s="164"/>
      <c r="PKU43" s="164"/>
      <c r="PKV43" s="164"/>
      <c r="PKW43" s="164"/>
      <c r="PKX43" s="164"/>
      <c r="PKY43" s="164"/>
      <c r="PKZ43" s="164"/>
      <c r="PLA43" s="164"/>
      <c r="PLB43" s="164"/>
      <c r="PLC43" s="164"/>
      <c r="PLD43" s="164"/>
      <c r="PLE43" s="164"/>
      <c r="PLF43" s="164"/>
      <c r="PLG43" s="164"/>
      <c r="PLH43" s="164"/>
      <c r="PLI43" s="164"/>
      <c r="PLJ43" s="164"/>
      <c r="PLK43" s="164"/>
      <c r="PLL43" s="164"/>
      <c r="PLM43" s="164"/>
      <c r="PLN43" s="164"/>
      <c r="PLO43" s="164"/>
      <c r="PLP43" s="164"/>
      <c r="PLQ43" s="164"/>
      <c r="PLR43" s="164"/>
      <c r="PLS43" s="164"/>
      <c r="PLT43" s="164"/>
      <c r="PLU43" s="164"/>
      <c r="PLV43" s="164"/>
      <c r="PLW43" s="164"/>
      <c r="PLX43" s="164"/>
      <c r="PLY43" s="164"/>
      <c r="PLZ43" s="164"/>
      <c r="PMA43" s="164"/>
      <c r="PMB43" s="164"/>
      <c r="PMC43" s="164"/>
      <c r="PMD43" s="164"/>
      <c r="PME43" s="164"/>
      <c r="PMF43" s="164"/>
      <c r="PMG43" s="164"/>
      <c r="PMH43" s="164"/>
      <c r="PMI43" s="164"/>
      <c r="PMJ43" s="164"/>
      <c r="PMK43" s="164"/>
      <c r="PML43" s="164"/>
      <c r="PMM43" s="164"/>
      <c r="PMN43" s="164"/>
      <c r="PMO43" s="164"/>
      <c r="PMP43" s="164"/>
      <c r="PMQ43" s="164"/>
      <c r="PMR43" s="164"/>
      <c r="PMS43" s="164"/>
      <c r="PMT43" s="164"/>
      <c r="PMU43" s="164"/>
      <c r="PMV43" s="164"/>
      <c r="PMW43" s="164"/>
      <c r="PMX43" s="164"/>
      <c r="PMY43" s="164"/>
      <c r="PMZ43" s="164"/>
      <c r="PNA43" s="164"/>
      <c r="PNB43" s="164"/>
      <c r="PNC43" s="164"/>
      <c r="PND43" s="164"/>
      <c r="PNE43" s="164"/>
      <c r="PNF43" s="164"/>
      <c r="PNG43" s="164"/>
      <c r="PNH43" s="164"/>
      <c r="PNI43" s="164"/>
      <c r="PNJ43" s="164"/>
      <c r="PNK43" s="164"/>
      <c r="PNL43" s="164"/>
      <c r="PNM43" s="164"/>
      <c r="PNN43" s="164"/>
      <c r="PNO43" s="164"/>
      <c r="PNP43" s="164"/>
      <c r="PNQ43" s="164"/>
      <c r="PNR43" s="164"/>
      <c r="PNS43" s="164"/>
      <c r="PNT43" s="164"/>
      <c r="PNU43" s="164"/>
      <c r="PNV43" s="164"/>
      <c r="PNW43" s="164"/>
      <c r="PNX43" s="164"/>
      <c r="PNY43" s="164"/>
      <c r="PNZ43" s="164"/>
      <c r="POA43" s="164"/>
      <c r="POB43" s="164"/>
      <c r="POC43" s="164"/>
      <c r="POD43" s="164"/>
      <c r="POE43" s="164"/>
      <c r="POF43" s="164"/>
      <c r="POG43" s="164"/>
      <c r="POH43" s="164"/>
      <c r="POI43" s="164"/>
      <c r="POJ43" s="164"/>
      <c r="POK43" s="164"/>
      <c r="POL43" s="164"/>
      <c r="POM43" s="164"/>
      <c r="PON43" s="164"/>
      <c r="POO43" s="164"/>
      <c r="POP43" s="164"/>
      <c r="POQ43" s="164"/>
      <c r="POR43" s="164"/>
      <c r="POS43" s="164"/>
      <c r="POT43" s="164"/>
      <c r="POU43" s="164"/>
      <c r="POV43" s="164"/>
      <c r="POW43" s="164"/>
      <c r="POX43" s="164"/>
      <c r="POY43" s="164"/>
      <c r="POZ43" s="164"/>
      <c r="PPA43" s="164"/>
      <c r="PPB43" s="164"/>
      <c r="PPC43" s="164"/>
      <c r="PPD43" s="164"/>
      <c r="PPE43" s="164"/>
      <c r="PPF43" s="164"/>
      <c r="PPG43" s="164"/>
      <c r="PPH43" s="164"/>
      <c r="PPI43" s="164"/>
      <c r="PPJ43" s="164"/>
      <c r="PPK43" s="164"/>
      <c r="PPL43" s="164"/>
      <c r="PPM43" s="164"/>
      <c r="PPN43" s="164"/>
      <c r="PPO43" s="164"/>
      <c r="PPP43" s="164"/>
      <c r="PPQ43" s="164"/>
      <c r="PPR43" s="164"/>
      <c r="PPS43" s="164"/>
      <c r="PPT43" s="164"/>
      <c r="PPU43" s="164"/>
      <c r="PPV43" s="164"/>
      <c r="PPW43" s="164"/>
      <c r="PPX43" s="164"/>
      <c r="PPY43" s="164"/>
      <c r="PPZ43" s="164"/>
      <c r="PQA43" s="164"/>
      <c r="PQB43" s="164"/>
      <c r="PQC43" s="164"/>
      <c r="PQD43" s="164"/>
      <c r="PQE43" s="164"/>
      <c r="PQF43" s="164"/>
      <c r="PQG43" s="164"/>
      <c r="PQH43" s="164"/>
      <c r="PQI43" s="164"/>
      <c r="PQJ43" s="164"/>
      <c r="PQK43" s="164"/>
      <c r="PQL43" s="164"/>
      <c r="PQM43" s="164"/>
      <c r="PQN43" s="164"/>
      <c r="PQO43" s="164"/>
      <c r="PQP43" s="164"/>
      <c r="PQQ43" s="164"/>
      <c r="PQR43" s="164"/>
      <c r="PQS43" s="164"/>
      <c r="PQT43" s="164"/>
      <c r="PQU43" s="164"/>
      <c r="PQV43" s="164"/>
      <c r="PQW43" s="164"/>
      <c r="PQX43" s="164"/>
      <c r="PQY43" s="164"/>
      <c r="PQZ43" s="164"/>
      <c r="PRA43" s="164"/>
      <c r="PRB43" s="164"/>
      <c r="PRC43" s="164"/>
      <c r="PRD43" s="164"/>
      <c r="PRE43" s="164"/>
      <c r="PRF43" s="164"/>
      <c r="PRG43" s="164"/>
      <c r="PRH43" s="164"/>
      <c r="PRI43" s="164"/>
      <c r="PRJ43" s="164"/>
      <c r="PRK43" s="164"/>
      <c r="PRL43" s="164"/>
      <c r="PRM43" s="164"/>
      <c r="PRN43" s="164"/>
      <c r="PRO43" s="164"/>
      <c r="PRP43" s="164"/>
      <c r="PRQ43" s="164"/>
      <c r="PRR43" s="164"/>
      <c r="PRS43" s="164"/>
      <c r="PRT43" s="164"/>
      <c r="PRU43" s="164"/>
      <c r="PRV43" s="164"/>
      <c r="PRW43" s="164"/>
      <c r="PRX43" s="164"/>
      <c r="PRY43" s="164"/>
      <c r="PRZ43" s="164"/>
      <c r="PSA43" s="164"/>
      <c r="PSB43" s="164"/>
      <c r="PSC43" s="164"/>
      <c r="PSD43" s="164"/>
      <c r="PSE43" s="164"/>
      <c r="PSF43" s="164"/>
      <c r="PSG43" s="164"/>
      <c r="PSH43" s="164"/>
      <c r="PSI43" s="164"/>
      <c r="PSJ43" s="164"/>
      <c r="PSK43" s="164"/>
      <c r="PSL43" s="164"/>
      <c r="PSM43" s="164"/>
      <c r="PSN43" s="164"/>
      <c r="PSO43" s="164"/>
      <c r="PSP43" s="164"/>
      <c r="PSQ43" s="164"/>
      <c r="PSR43" s="164"/>
      <c r="PSS43" s="164"/>
      <c r="PST43" s="164"/>
      <c r="PSU43" s="164"/>
      <c r="PSV43" s="164"/>
      <c r="PSW43" s="164"/>
      <c r="PSX43" s="164"/>
      <c r="PSY43" s="164"/>
      <c r="PSZ43" s="164"/>
      <c r="PTA43" s="164"/>
      <c r="PTB43" s="164"/>
      <c r="PTC43" s="164"/>
      <c r="PTD43" s="164"/>
      <c r="PTE43" s="164"/>
      <c r="PTF43" s="164"/>
      <c r="PTG43" s="164"/>
      <c r="PTH43" s="164"/>
      <c r="PTI43" s="164"/>
      <c r="PTJ43" s="164"/>
      <c r="PTK43" s="164"/>
      <c r="PTL43" s="164"/>
      <c r="PTM43" s="164"/>
      <c r="PTN43" s="164"/>
      <c r="PTO43" s="164"/>
      <c r="PTP43" s="164"/>
      <c r="PTQ43" s="164"/>
      <c r="PTR43" s="164"/>
      <c r="PTS43" s="164"/>
      <c r="PTT43" s="164"/>
      <c r="PTU43" s="164"/>
      <c r="PTV43" s="164"/>
      <c r="PTW43" s="164"/>
      <c r="PTX43" s="164"/>
      <c r="PTY43" s="164"/>
      <c r="PTZ43" s="164"/>
      <c r="PUA43" s="164"/>
      <c r="PUB43" s="164"/>
      <c r="PUC43" s="164"/>
      <c r="PUD43" s="164"/>
      <c r="PUE43" s="164"/>
      <c r="PUF43" s="164"/>
      <c r="PUG43" s="164"/>
      <c r="PUH43" s="164"/>
      <c r="PUI43" s="164"/>
      <c r="PUJ43" s="164"/>
      <c r="PUK43" s="164"/>
      <c r="PUL43" s="164"/>
      <c r="PUM43" s="164"/>
      <c r="PUN43" s="164"/>
      <c r="PUO43" s="164"/>
      <c r="PUP43" s="164"/>
      <c r="PUQ43" s="164"/>
      <c r="PUR43" s="164"/>
      <c r="PUS43" s="164"/>
      <c r="PUT43" s="164"/>
      <c r="PUU43" s="164"/>
      <c r="PUV43" s="164"/>
      <c r="PUW43" s="164"/>
      <c r="PUX43" s="164"/>
      <c r="PUY43" s="164"/>
      <c r="PUZ43" s="164"/>
      <c r="PVA43" s="164"/>
      <c r="PVB43" s="164"/>
      <c r="PVC43" s="164"/>
      <c r="PVD43" s="164"/>
      <c r="PVE43" s="164"/>
      <c r="PVF43" s="164"/>
      <c r="PVG43" s="164"/>
      <c r="PVH43" s="164"/>
      <c r="PVI43" s="164"/>
      <c r="PVJ43" s="164"/>
      <c r="PVK43" s="164"/>
      <c r="PVL43" s="164"/>
      <c r="PVM43" s="164"/>
      <c r="PVN43" s="164"/>
      <c r="PVO43" s="164"/>
      <c r="PVP43" s="164"/>
      <c r="PVQ43" s="164"/>
      <c r="PVR43" s="164"/>
      <c r="PVS43" s="164"/>
      <c r="PVT43" s="164"/>
      <c r="PVU43" s="164"/>
      <c r="PVV43" s="164"/>
      <c r="PVW43" s="164"/>
      <c r="PVX43" s="164"/>
      <c r="PVY43" s="164"/>
      <c r="PVZ43" s="164"/>
      <c r="PWA43" s="164"/>
      <c r="PWB43" s="164"/>
      <c r="PWC43" s="164"/>
      <c r="PWD43" s="164"/>
      <c r="PWE43" s="164"/>
      <c r="PWF43" s="164"/>
      <c r="PWG43" s="164"/>
      <c r="PWH43" s="164"/>
      <c r="PWI43" s="164"/>
      <c r="PWJ43" s="164"/>
      <c r="PWK43" s="164"/>
      <c r="PWL43" s="164"/>
      <c r="PWM43" s="164"/>
      <c r="PWN43" s="164"/>
      <c r="PWO43" s="164"/>
      <c r="PWP43" s="164"/>
      <c r="PWQ43" s="164"/>
      <c r="PWR43" s="164"/>
      <c r="PWS43" s="164"/>
      <c r="PWT43" s="164"/>
      <c r="PWU43" s="164"/>
      <c r="PWV43" s="164"/>
      <c r="PWW43" s="164"/>
      <c r="PWX43" s="164"/>
      <c r="PWY43" s="164"/>
      <c r="PWZ43" s="164"/>
      <c r="PXA43" s="164"/>
      <c r="PXB43" s="164"/>
      <c r="PXC43" s="164"/>
      <c r="PXD43" s="164"/>
      <c r="PXE43" s="164"/>
      <c r="PXF43" s="164"/>
      <c r="PXG43" s="164"/>
      <c r="PXH43" s="164"/>
      <c r="PXI43" s="164"/>
      <c r="PXJ43" s="164"/>
      <c r="PXK43" s="164"/>
      <c r="PXL43" s="164"/>
      <c r="PXM43" s="164"/>
      <c r="PXN43" s="164"/>
      <c r="PXO43" s="164"/>
      <c r="PXP43" s="164"/>
      <c r="PXQ43" s="164"/>
      <c r="PXR43" s="164"/>
      <c r="PXS43" s="164"/>
      <c r="PXT43" s="164"/>
      <c r="PXU43" s="164"/>
      <c r="PXV43" s="164"/>
      <c r="PXW43" s="164"/>
      <c r="PXX43" s="164"/>
      <c r="PXY43" s="164"/>
      <c r="PXZ43" s="164"/>
      <c r="PYA43" s="164"/>
      <c r="PYB43" s="164"/>
      <c r="PYC43" s="164"/>
      <c r="PYD43" s="164"/>
      <c r="PYE43" s="164"/>
      <c r="PYF43" s="164"/>
      <c r="PYG43" s="164"/>
      <c r="PYH43" s="164"/>
      <c r="PYI43" s="164"/>
      <c r="PYJ43" s="164"/>
      <c r="PYK43" s="164"/>
      <c r="PYL43" s="164"/>
      <c r="PYM43" s="164"/>
      <c r="PYN43" s="164"/>
      <c r="PYO43" s="164"/>
      <c r="PYP43" s="164"/>
      <c r="PYQ43" s="164"/>
      <c r="PYR43" s="164"/>
      <c r="PYS43" s="164"/>
      <c r="PYT43" s="164"/>
      <c r="PYU43" s="164"/>
      <c r="PYV43" s="164"/>
      <c r="PYW43" s="164"/>
      <c r="PYX43" s="164"/>
      <c r="PYY43" s="164"/>
      <c r="PYZ43" s="164"/>
      <c r="PZA43" s="164"/>
      <c r="PZB43" s="164"/>
      <c r="PZC43" s="164"/>
      <c r="PZD43" s="164"/>
      <c r="PZE43" s="164"/>
      <c r="PZF43" s="164"/>
      <c r="PZG43" s="164"/>
      <c r="PZH43" s="164"/>
      <c r="PZI43" s="164"/>
      <c r="PZJ43" s="164"/>
      <c r="PZK43" s="164"/>
      <c r="PZL43" s="164"/>
      <c r="PZM43" s="164"/>
      <c r="PZN43" s="164"/>
      <c r="PZO43" s="164"/>
      <c r="PZP43" s="164"/>
      <c r="PZQ43" s="164"/>
      <c r="PZR43" s="164"/>
      <c r="PZS43" s="164"/>
      <c r="PZT43" s="164"/>
      <c r="PZU43" s="164"/>
      <c r="PZV43" s="164"/>
      <c r="PZW43" s="164"/>
      <c r="PZX43" s="164"/>
      <c r="PZY43" s="164"/>
      <c r="PZZ43" s="164"/>
      <c r="QAA43" s="164"/>
      <c r="QAB43" s="164"/>
      <c r="QAC43" s="164"/>
      <c r="QAD43" s="164"/>
      <c r="QAE43" s="164"/>
      <c r="QAF43" s="164"/>
      <c r="QAG43" s="164"/>
      <c r="QAH43" s="164"/>
      <c r="QAI43" s="164"/>
      <c r="QAJ43" s="164"/>
      <c r="QAK43" s="164"/>
      <c r="QAL43" s="164"/>
      <c r="QAM43" s="164"/>
      <c r="QAN43" s="164"/>
      <c r="QAO43" s="164"/>
      <c r="QAP43" s="164"/>
      <c r="QAQ43" s="164"/>
      <c r="QAR43" s="164"/>
      <c r="QAS43" s="164"/>
      <c r="QAT43" s="164"/>
      <c r="QAU43" s="164"/>
      <c r="QAV43" s="164"/>
      <c r="QAW43" s="164"/>
      <c r="QAX43" s="164"/>
      <c r="QAY43" s="164"/>
      <c r="QAZ43" s="164"/>
      <c r="QBA43" s="164"/>
      <c r="QBB43" s="164"/>
      <c r="QBC43" s="164"/>
      <c r="QBD43" s="164"/>
      <c r="QBE43" s="164"/>
      <c r="QBF43" s="164"/>
      <c r="QBG43" s="164"/>
      <c r="QBH43" s="164"/>
      <c r="QBI43" s="164"/>
      <c r="QBJ43" s="164"/>
      <c r="QBK43" s="164"/>
      <c r="QBL43" s="164"/>
      <c r="QBM43" s="164"/>
      <c r="QBN43" s="164"/>
      <c r="QBO43" s="164"/>
      <c r="QBP43" s="164"/>
      <c r="QBQ43" s="164"/>
      <c r="QBR43" s="164"/>
      <c r="QBS43" s="164"/>
      <c r="QBT43" s="164"/>
      <c r="QBU43" s="164"/>
      <c r="QBV43" s="164"/>
      <c r="QBW43" s="164"/>
      <c r="QBX43" s="164"/>
      <c r="QBY43" s="164"/>
      <c r="QBZ43" s="164"/>
      <c r="QCA43" s="164"/>
      <c r="QCB43" s="164"/>
      <c r="QCC43" s="164"/>
      <c r="QCD43" s="164"/>
      <c r="QCE43" s="164"/>
      <c r="QCF43" s="164"/>
      <c r="QCG43" s="164"/>
      <c r="QCH43" s="164"/>
      <c r="QCI43" s="164"/>
      <c r="QCJ43" s="164"/>
      <c r="QCK43" s="164"/>
      <c r="QCL43" s="164"/>
      <c r="QCM43" s="164"/>
      <c r="QCN43" s="164"/>
      <c r="QCO43" s="164"/>
      <c r="QCP43" s="164"/>
      <c r="QCQ43" s="164"/>
      <c r="QCR43" s="164"/>
      <c r="QCS43" s="164"/>
      <c r="QCT43" s="164"/>
      <c r="QCU43" s="164"/>
      <c r="QCV43" s="164"/>
      <c r="QCW43" s="164"/>
      <c r="QCX43" s="164"/>
      <c r="QCY43" s="164"/>
      <c r="QCZ43" s="164"/>
      <c r="QDA43" s="164"/>
      <c r="QDB43" s="164"/>
      <c r="QDC43" s="164"/>
      <c r="QDD43" s="164"/>
      <c r="QDE43" s="164"/>
      <c r="QDF43" s="164"/>
      <c r="QDG43" s="164"/>
      <c r="QDH43" s="164"/>
      <c r="QDI43" s="164"/>
      <c r="QDJ43" s="164"/>
      <c r="QDK43" s="164"/>
      <c r="QDL43" s="164"/>
      <c r="QDM43" s="164"/>
      <c r="QDN43" s="164"/>
      <c r="QDO43" s="164"/>
      <c r="QDP43" s="164"/>
      <c r="QDQ43" s="164"/>
      <c r="QDR43" s="164"/>
      <c r="QDS43" s="164"/>
      <c r="QDT43" s="164"/>
      <c r="QDU43" s="164"/>
      <c r="QDV43" s="164"/>
      <c r="QDW43" s="164"/>
      <c r="QDX43" s="164"/>
      <c r="QDY43" s="164"/>
      <c r="QDZ43" s="164"/>
      <c r="QEA43" s="164"/>
      <c r="QEB43" s="164"/>
      <c r="QEC43" s="164"/>
      <c r="QED43" s="164"/>
      <c r="QEE43" s="164"/>
      <c r="QEF43" s="164"/>
      <c r="QEG43" s="164"/>
      <c r="QEH43" s="164"/>
      <c r="QEI43" s="164"/>
      <c r="QEJ43" s="164"/>
      <c r="QEK43" s="164"/>
      <c r="QEL43" s="164"/>
      <c r="QEM43" s="164"/>
      <c r="QEN43" s="164"/>
      <c r="QEO43" s="164"/>
      <c r="QEP43" s="164"/>
      <c r="QEQ43" s="164"/>
      <c r="QER43" s="164"/>
      <c r="QES43" s="164"/>
      <c r="QET43" s="164"/>
      <c r="QEU43" s="164"/>
      <c r="QEV43" s="164"/>
      <c r="QEW43" s="164"/>
      <c r="QEX43" s="164"/>
      <c r="QEY43" s="164"/>
      <c r="QEZ43" s="164"/>
      <c r="QFA43" s="164"/>
      <c r="QFB43" s="164"/>
      <c r="QFC43" s="164"/>
      <c r="QFD43" s="164"/>
      <c r="QFE43" s="164"/>
      <c r="QFF43" s="164"/>
      <c r="QFG43" s="164"/>
      <c r="QFH43" s="164"/>
      <c r="QFI43" s="164"/>
      <c r="QFJ43" s="164"/>
      <c r="QFK43" s="164"/>
      <c r="QFL43" s="164"/>
      <c r="QFM43" s="164"/>
      <c r="QFN43" s="164"/>
      <c r="QFO43" s="164"/>
      <c r="QFP43" s="164"/>
      <c r="QFQ43" s="164"/>
      <c r="QFR43" s="164"/>
      <c r="QFS43" s="164"/>
      <c r="QFT43" s="164"/>
      <c r="QFU43" s="164"/>
      <c r="QFV43" s="164"/>
      <c r="QFW43" s="164"/>
      <c r="QFX43" s="164"/>
      <c r="QFY43" s="164"/>
      <c r="QFZ43" s="164"/>
      <c r="QGA43" s="164"/>
      <c r="QGB43" s="164"/>
      <c r="QGC43" s="164"/>
      <c r="QGD43" s="164"/>
      <c r="QGE43" s="164"/>
      <c r="QGF43" s="164"/>
      <c r="QGG43" s="164"/>
      <c r="QGH43" s="164"/>
      <c r="QGI43" s="164"/>
      <c r="QGJ43" s="164"/>
      <c r="QGK43" s="164"/>
      <c r="QGL43" s="164"/>
      <c r="QGM43" s="164"/>
      <c r="QGN43" s="164"/>
      <c r="QGO43" s="164"/>
      <c r="QGP43" s="164"/>
      <c r="QGQ43" s="164"/>
      <c r="QGR43" s="164"/>
      <c r="QGS43" s="164"/>
      <c r="QGT43" s="164"/>
      <c r="QGU43" s="164"/>
      <c r="QGV43" s="164"/>
      <c r="QGW43" s="164"/>
      <c r="QGX43" s="164"/>
      <c r="QGY43" s="164"/>
      <c r="QGZ43" s="164"/>
      <c r="QHA43" s="164"/>
      <c r="QHB43" s="164"/>
      <c r="QHC43" s="164"/>
      <c r="QHD43" s="164"/>
      <c r="QHE43" s="164"/>
      <c r="QHF43" s="164"/>
      <c r="QHG43" s="164"/>
      <c r="QHH43" s="164"/>
      <c r="QHI43" s="164"/>
      <c r="QHJ43" s="164"/>
      <c r="QHK43" s="164"/>
      <c r="QHL43" s="164"/>
      <c r="QHM43" s="164"/>
      <c r="QHN43" s="164"/>
      <c r="QHO43" s="164"/>
      <c r="QHP43" s="164"/>
      <c r="QHQ43" s="164"/>
      <c r="QHR43" s="164"/>
      <c r="QHS43" s="164"/>
      <c r="QHT43" s="164"/>
      <c r="QHU43" s="164"/>
      <c r="QHV43" s="164"/>
      <c r="QHW43" s="164"/>
      <c r="QHX43" s="164"/>
      <c r="QHY43" s="164"/>
      <c r="QHZ43" s="164"/>
      <c r="QIA43" s="164"/>
      <c r="QIB43" s="164"/>
      <c r="QIC43" s="164"/>
      <c r="QID43" s="164"/>
      <c r="QIE43" s="164"/>
      <c r="QIF43" s="164"/>
      <c r="QIG43" s="164"/>
      <c r="QIH43" s="164"/>
      <c r="QII43" s="164"/>
      <c r="QIJ43" s="164"/>
      <c r="QIK43" s="164"/>
      <c r="QIL43" s="164"/>
      <c r="QIM43" s="164"/>
      <c r="QIN43" s="164"/>
      <c r="QIO43" s="164"/>
      <c r="QIP43" s="164"/>
      <c r="QIQ43" s="164"/>
      <c r="QIR43" s="164"/>
      <c r="QIS43" s="164"/>
      <c r="QIT43" s="164"/>
      <c r="QIU43" s="164"/>
      <c r="QIV43" s="164"/>
      <c r="QIW43" s="164"/>
      <c r="QIX43" s="164"/>
      <c r="QIY43" s="164"/>
      <c r="QIZ43" s="164"/>
      <c r="QJA43" s="164"/>
      <c r="QJB43" s="164"/>
      <c r="QJC43" s="164"/>
      <c r="QJD43" s="164"/>
      <c r="QJE43" s="164"/>
      <c r="QJF43" s="164"/>
      <c r="QJG43" s="164"/>
      <c r="QJH43" s="164"/>
      <c r="QJI43" s="164"/>
      <c r="QJJ43" s="164"/>
      <c r="QJK43" s="164"/>
      <c r="QJL43" s="164"/>
      <c r="QJM43" s="164"/>
      <c r="QJN43" s="164"/>
      <c r="QJO43" s="164"/>
      <c r="QJP43" s="164"/>
      <c r="QJQ43" s="164"/>
      <c r="QJR43" s="164"/>
      <c r="QJS43" s="164"/>
      <c r="QJT43" s="164"/>
      <c r="QJU43" s="164"/>
      <c r="QJV43" s="164"/>
      <c r="QJW43" s="164"/>
      <c r="QJX43" s="164"/>
      <c r="QJY43" s="164"/>
      <c r="QJZ43" s="164"/>
      <c r="QKA43" s="164"/>
      <c r="QKB43" s="164"/>
      <c r="QKC43" s="164"/>
      <c r="QKD43" s="164"/>
      <c r="QKE43" s="164"/>
      <c r="QKF43" s="164"/>
      <c r="QKG43" s="164"/>
      <c r="QKH43" s="164"/>
      <c r="QKI43" s="164"/>
      <c r="QKJ43" s="164"/>
      <c r="QKK43" s="164"/>
      <c r="QKL43" s="164"/>
      <c r="QKM43" s="164"/>
      <c r="QKN43" s="164"/>
      <c r="QKO43" s="164"/>
      <c r="QKP43" s="164"/>
      <c r="QKQ43" s="164"/>
      <c r="QKR43" s="164"/>
      <c r="QKS43" s="164"/>
      <c r="QKT43" s="164"/>
      <c r="QKU43" s="164"/>
      <c r="QKV43" s="164"/>
      <c r="QKW43" s="164"/>
      <c r="QKX43" s="164"/>
      <c r="QKY43" s="164"/>
      <c r="QKZ43" s="164"/>
      <c r="QLA43" s="164"/>
      <c r="QLB43" s="164"/>
      <c r="QLC43" s="164"/>
      <c r="QLD43" s="164"/>
      <c r="QLE43" s="164"/>
      <c r="QLF43" s="164"/>
      <c r="QLG43" s="164"/>
      <c r="QLH43" s="164"/>
      <c r="QLI43" s="164"/>
      <c r="QLJ43" s="164"/>
      <c r="QLK43" s="164"/>
      <c r="QLL43" s="164"/>
      <c r="QLM43" s="164"/>
      <c r="QLN43" s="164"/>
      <c r="QLO43" s="164"/>
      <c r="QLP43" s="164"/>
      <c r="QLQ43" s="164"/>
      <c r="QLR43" s="164"/>
      <c r="QLS43" s="164"/>
      <c r="QLT43" s="164"/>
      <c r="QLU43" s="164"/>
      <c r="QLV43" s="164"/>
      <c r="QLW43" s="164"/>
      <c r="QLX43" s="164"/>
      <c r="QLY43" s="164"/>
      <c r="QLZ43" s="164"/>
      <c r="QMA43" s="164"/>
      <c r="QMB43" s="164"/>
      <c r="QMC43" s="164"/>
      <c r="QMD43" s="164"/>
      <c r="QME43" s="164"/>
      <c r="QMF43" s="164"/>
      <c r="QMG43" s="164"/>
      <c r="QMH43" s="164"/>
      <c r="QMI43" s="164"/>
      <c r="QMJ43" s="164"/>
      <c r="QMK43" s="164"/>
      <c r="QML43" s="164"/>
      <c r="QMM43" s="164"/>
      <c r="QMN43" s="164"/>
      <c r="QMO43" s="164"/>
      <c r="QMP43" s="164"/>
      <c r="QMQ43" s="164"/>
      <c r="QMR43" s="164"/>
      <c r="QMS43" s="164"/>
      <c r="QMT43" s="164"/>
      <c r="QMU43" s="164"/>
      <c r="QMV43" s="164"/>
      <c r="QMW43" s="164"/>
      <c r="QMX43" s="164"/>
      <c r="QMY43" s="164"/>
      <c r="QMZ43" s="164"/>
      <c r="QNA43" s="164"/>
      <c r="QNB43" s="164"/>
      <c r="QNC43" s="164"/>
      <c r="QND43" s="164"/>
      <c r="QNE43" s="164"/>
      <c r="QNF43" s="164"/>
      <c r="QNG43" s="164"/>
      <c r="QNH43" s="164"/>
      <c r="QNI43" s="164"/>
      <c r="QNJ43" s="164"/>
      <c r="QNK43" s="164"/>
      <c r="QNL43" s="164"/>
      <c r="QNM43" s="164"/>
      <c r="QNN43" s="164"/>
      <c r="QNO43" s="164"/>
      <c r="QNP43" s="164"/>
      <c r="QNQ43" s="164"/>
      <c r="QNR43" s="164"/>
      <c r="QNS43" s="164"/>
      <c r="QNT43" s="164"/>
      <c r="QNU43" s="164"/>
      <c r="QNV43" s="164"/>
      <c r="QNW43" s="164"/>
      <c r="QNX43" s="164"/>
      <c r="QNY43" s="164"/>
      <c r="QNZ43" s="164"/>
      <c r="QOA43" s="164"/>
      <c r="QOB43" s="164"/>
      <c r="QOC43" s="164"/>
      <c r="QOD43" s="164"/>
      <c r="QOE43" s="164"/>
      <c r="QOF43" s="164"/>
      <c r="QOG43" s="164"/>
      <c r="QOH43" s="164"/>
      <c r="QOI43" s="164"/>
      <c r="QOJ43" s="164"/>
      <c r="QOK43" s="164"/>
      <c r="QOL43" s="164"/>
      <c r="QOM43" s="164"/>
      <c r="QON43" s="164"/>
      <c r="QOO43" s="164"/>
      <c r="QOP43" s="164"/>
      <c r="QOQ43" s="164"/>
      <c r="QOR43" s="164"/>
      <c r="QOS43" s="164"/>
      <c r="QOT43" s="164"/>
      <c r="QOU43" s="164"/>
      <c r="QOV43" s="164"/>
      <c r="QOW43" s="164"/>
      <c r="QOX43" s="164"/>
      <c r="QOY43" s="164"/>
      <c r="QOZ43" s="164"/>
      <c r="QPA43" s="164"/>
      <c r="QPB43" s="164"/>
      <c r="QPC43" s="164"/>
      <c r="QPD43" s="164"/>
      <c r="QPE43" s="164"/>
      <c r="QPF43" s="164"/>
      <c r="QPG43" s="164"/>
      <c r="QPH43" s="164"/>
      <c r="QPI43" s="164"/>
      <c r="QPJ43" s="164"/>
      <c r="QPK43" s="164"/>
      <c r="QPL43" s="164"/>
      <c r="QPM43" s="164"/>
      <c r="QPN43" s="164"/>
      <c r="QPO43" s="164"/>
      <c r="QPP43" s="164"/>
      <c r="QPQ43" s="164"/>
      <c r="QPR43" s="164"/>
      <c r="QPS43" s="164"/>
      <c r="QPT43" s="164"/>
      <c r="QPU43" s="164"/>
      <c r="QPV43" s="164"/>
      <c r="QPW43" s="164"/>
      <c r="QPX43" s="164"/>
      <c r="QPY43" s="164"/>
      <c r="QPZ43" s="164"/>
      <c r="QQA43" s="164"/>
      <c r="QQB43" s="164"/>
      <c r="QQC43" s="164"/>
      <c r="QQD43" s="164"/>
      <c r="QQE43" s="164"/>
      <c r="QQF43" s="164"/>
      <c r="QQG43" s="164"/>
      <c r="QQH43" s="164"/>
      <c r="QQI43" s="164"/>
      <c r="QQJ43" s="164"/>
      <c r="QQK43" s="164"/>
      <c r="QQL43" s="164"/>
      <c r="QQM43" s="164"/>
      <c r="QQN43" s="164"/>
      <c r="QQO43" s="164"/>
      <c r="QQP43" s="164"/>
      <c r="QQQ43" s="164"/>
      <c r="QQR43" s="164"/>
      <c r="QQS43" s="164"/>
      <c r="QQT43" s="164"/>
      <c r="QQU43" s="164"/>
      <c r="QQV43" s="164"/>
      <c r="QQW43" s="164"/>
      <c r="QQX43" s="164"/>
      <c r="QQY43" s="164"/>
      <c r="QQZ43" s="164"/>
      <c r="QRA43" s="164"/>
      <c r="QRB43" s="164"/>
      <c r="QRC43" s="164"/>
      <c r="QRD43" s="164"/>
      <c r="QRE43" s="164"/>
      <c r="QRF43" s="164"/>
      <c r="QRG43" s="164"/>
      <c r="QRH43" s="164"/>
      <c r="QRI43" s="164"/>
      <c r="QRJ43" s="164"/>
      <c r="QRK43" s="164"/>
      <c r="QRL43" s="164"/>
      <c r="QRM43" s="164"/>
      <c r="QRN43" s="164"/>
      <c r="QRO43" s="164"/>
      <c r="QRP43" s="164"/>
      <c r="QRQ43" s="164"/>
      <c r="QRR43" s="164"/>
      <c r="QRS43" s="164"/>
      <c r="QRT43" s="164"/>
      <c r="QRU43" s="164"/>
      <c r="QRV43" s="164"/>
      <c r="QRW43" s="164"/>
      <c r="QRX43" s="164"/>
      <c r="QRY43" s="164"/>
      <c r="QRZ43" s="164"/>
      <c r="QSA43" s="164"/>
      <c r="QSB43" s="164"/>
      <c r="QSC43" s="164"/>
      <c r="QSD43" s="164"/>
      <c r="QSE43" s="164"/>
      <c r="QSF43" s="164"/>
      <c r="QSG43" s="164"/>
      <c r="QSH43" s="164"/>
      <c r="QSI43" s="164"/>
      <c r="QSJ43" s="164"/>
      <c r="QSK43" s="164"/>
      <c r="QSL43" s="164"/>
      <c r="QSM43" s="164"/>
      <c r="QSN43" s="164"/>
      <c r="QSO43" s="164"/>
      <c r="QSP43" s="164"/>
      <c r="QSQ43" s="164"/>
      <c r="QSR43" s="164"/>
      <c r="QSS43" s="164"/>
      <c r="QST43" s="164"/>
      <c r="QSU43" s="164"/>
      <c r="QSV43" s="164"/>
      <c r="QSW43" s="164"/>
      <c r="QSX43" s="164"/>
      <c r="QSY43" s="164"/>
      <c r="QSZ43" s="164"/>
      <c r="QTA43" s="164"/>
      <c r="QTB43" s="164"/>
      <c r="QTC43" s="164"/>
      <c r="QTD43" s="164"/>
      <c r="QTE43" s="164"/>
      <c r="QTF43" s="164"/>
      <c r="QTG43" s="164"/>
      <c r="QTH43" s="164"/>
      <c r="QTI43" s="164"/>
      <c r="QTJ43" s="164"/>
      <c r="QTK43" s="164"/>
      <c r="QTL43" s="164"/>
      <c r="QTM43" s="164"/>
      <c r="QTN43" s="164"/>
      <c r="QTO43" s="164"/>
      <c r="QTP43" s="164"/>
      <c r="QTQ43" s="164"/>
      <c r="QTR43" s="164"/>
      <c r="QTS43" s="164"/>
      <c r="QTT43" s="164"/>
      <c r="QTU43" s="164"/>
      <c r="QTV43" s="164"/>
      <c r="QTW43" s="164"/>
      <c r="QTX43" s="164"/>
      <c r="QTY43" s="164"/>
      <c r="QTZ43" s="164"/>
      <c r="QUA43" s="164"/>
      <c r="QUB43" s="164"/>
      <c r="QUC43" s="164"/>
      <c r="QUD43" s="164"/>
      <c r="QUE43" s="164"/>
      <c r="QUF43" s="164"/>
      <c r="QUG43" s="164"/>
      <c r="QUH43" s="164"/>
      <c r="QUI43" s="164"/>
      <c r="QUJ43" s="164"/>
      <c r="QUK43" s="164"/>
      <c r="QUL43" s="164"/>
      <c r="QUM43" s="164"/>
      <c r="QUN43" s="164"/>
      <c r="QUO43" s="164"/>
      <c r="QUP43" s="164"/>
      <c r="QUQ43" s="164"/>
      <c r="QUR43" s="164"/>
      <c r="QUS43" s="164"/>
      <c r="QUT43" s="164"/>
      <c r="QUU43" s="164"/>
      <c r="QUV43" s="164"/>
      <c r="QUW43" s="164"/>
      <c r="QUX43" s="164"/>
      <c r="QUY43" s="164"/>
      <c r="QUZ43" s="164"/>
      <c r="QVA43" s="164"/>
      <c r="QVB43" s="164"/>
      <c r="QVC43" s="164"/>
      <c r="QVD43" s="164"/>
      <c r="QVE43" s="164"/>
      <c r="QVF43" s="164"/>
      <c r="QVG43" s="164"/>
      <c r="QVH43" s="164"/>
      <c r="QVI43" s="164"/>
      <c r="QVJ43" s="164"/>
      <c r="QVK43" s="164"/>
      <c r="QVL43" s="164"/>
      <c r="QVM43" s="164"/>
      <c r="QVN43" s="164"/>
      <c r="QVO43" s="164"/>
      <c r="QVP43" s="164"/>
      <c r="QVQ43" s="164"/>
      <c r="QVR43" s="164"/>
      <c r="QVS43" s="164"/>
      <c r="QVT43" s="164"/>
      <c r="QVU43" s="164"/>
      <c r="QVV43" s="164"/>
      <c r="QVW43" s="164"/>
      <c r="QVX43" s="164"/>
      <c r="QVY43" s="164"/>
      <c r="QVZ43" s="164"/>
      <c r="QWA43" s="164"/>
      <c r="QWB43" s="164"/>
      <c r="QWC43" s="164"/>
      <c r="QWD43" s="164"/>
      <c r="QWE43" s="164"/>
      <c r="QWF43" s="164"/>
      <c r="QWG43" s="164"/>
      <c r="QWH43" s="164"/>
      <c r="QWI43" s="164"/>
      <c r="QWJ43" s="164"/>
      <c r="QWK43" s="164"/>
      <c r="QWL43" s="164"/>
      <c r="QWM43" s="164"/>
      <c r="QWN43" s="164"/>
      <c r="QWO43" s="164"/>
      <c r="QWP43" s="164"/>
      <c r="QWQ43" s="164"/>
      <c r="QWR43" s="164"/>
      <c r="QWS43" s="164"/>
      <c r="QWT43" s="164"/>
      <c r="QWU43" s="164"/>
      <c r="QWV43" s="164"/>
      <c r="QWW43" s="164"/>
      <c r="QWX43" s="164"/>
      <c r="QWY43" s="164"/>
      <c r="QWZ43" s="164"/>
      <c r="QXA43" s="164"/>
      <c r="QXB43" s="164"/>
      <c r="QXC43" s="164"/>
      <c r="QXD43" s="164"/>
      <c r="QXE43" s="164"/>
      <c r="QXF43" s="164"/>
      <c r="QXG43" s="164"/>
      <c r="QXH43" s="164"/>
      <c r="QXI43" s="164"/>
      <c r="QXJ43" s="164"/>
      <c r="QXK43" s="164"/>
      <c r="QXL43" s="164"/>
      <c r="QXM43" s="164"/>
      <c r="QXN43" s="164"/>
      <c r="QXO43" s="164"/>
      <c r="QXP43" s="164"/>
      <c r="QXQ43" s="164"/>
      <c r="QXR43" s="164"/>
      <c r="QXS43" s="164"/>
      <c r="QXT43" s="164"/>
      <c r="QXU43" s="164"/>
      <c r="QXV43" s="164"/>
      <c r="QXW43" s="164"/>
      <c r="QXX43" s="164"/>
      <c r="QXY43" s="164"/>
      <c r="QXZ43" s="164"/>
      <c r="QYA43" s="164"/>
      <c r="QYB43" s="164"/>
      <c r="QYC43" s="164"/>
      <c r="QYD43" s="164"/>
      <c r="QYE43" s="164"/>
      <c r="QYF43" s="164"/>
      <c r="QYG43" s="164"/>
      <c r="QYH43" s="164"/>
      <c r="QYI43" s="164"/>
      <c r="QYJ43" s="164"/>
      <c r="QYK43" s="164"/>
      <c r="QYL43" s="164"/>
      <c r="QYM43" s="164"/>
      <c r="QYN43" s="164"/>
      <c r="QYO43" s="164"/>
      <c r="QYP43" s="164"/>
      <c r="QYQ43" s="164"/>
      <c r="QYR43" s="164"/>
      <c r="QYS43" s="164"/>
      <c r="QYT43" s="164"/>
      <c r="QYU43" s="164"/>
      <c r="QYV43" s="164"/>
      <c r="QYW43" s="164"/>
      <c r="QYX43" s="164"/>
      <c r="QYY43" s="164"/>
      <c r="QYZ43" s="164"/>
      <c r="QZA43" s="164"/>
      <c r="QZB43" s="164"/>
      <c r="QZC43" s="164"/>
      <c r="QZD43" s="164"/>
      <c r="QZE43" s="164"/>
      <c r="QZF43" s="164"/>
      <c r="QZG43" s="164"/>
      <c r="QZH43" s="164"/>
      <c r="QZI43" s="164"/>
      <c r="QZJ43" s="164"/>
      <c r="QZK43" s="164"/>
      <c r="QZL43" s="164"/>
      <c r="QZM43" s="164"/>
      <c r="QZN43" s="164"/>
      <c r="QZO43" s="164"/>
      <c r="QZP43" s="164"/>
      <c r="QZQ43" s="164"/>
      <c r="QZR43" s="164"/>
      <c r="QZS43" s="164"/>
      <c r="QZT43" s="164"/>
      <c r="QZU43" s="164"/>
      <c r="QZV43" s="164"/>
      <c r="QZW43" s="164"/>
      <c r="QZX43" s="164"/>
      <c r="QZY43" s="164"/>
      <c r="QZZ43" s="164"/>
      <c r="RAA43" s="164"/>
      <c r="RAB43" s="164"/>
      <c r="RAC43" s="164"/>
      <c r="RAD43" s="164"/>
      <c r="RAE43" s="164"/>
      <c r="RAF43" s="164"/>
      <c r="RAG43" s="164"/>
      <c r="RAH43" s="164"/>
      <c r="RAI43" s="164"/>
      <c r="RAJ43" s="164"/>
      <c r="RAK43" s="164"/>
      <c r="RAL43" s="164"/>
      <c r="RAM43" s="164"/>
      <c r="RAN43" s="164"/>
      <c r="RAO43" s="164"/>
      <c r="RAP43" s="164"/>
      <c r="RAQ43" s="164"/>
      <c r="RAR43" s="164"/>
      <c r="RAS43" s="164"/>
      <c r="RAT43" s="164"/>
      <c r="RAU43" s="164"/>
      <c r="RAV43" s="164"/>
      <c r="RAW43" s="164"/>
      <c r="RAX43" s="164"/>
      <c r="RAY43" s="164"/>
      <c r="RAZ43" s="164"/>
      <c r="RBA43" s="164"/>
      <c r="RBB43" s="164"/>
      <c r="RBC43" s="164"/>
      <c r="RBD43" s="164"/>
      <c r="RBE43" s="164"/>
      <c r="RBF43" s="164"/>
      <c r="RBG43" s="164"/>
      <c r="RBH43" s="164"/>
      <c r="RBI43" s="164"/>
      <c r="RBJ43" s="164"/>
      <c r="RBK43" s="164"/>
      <c r="RBL43" s="164"/>
      <c r="RBM43" s="164"/>
      <c r="RBN43" s="164"/>
      <c r="RBO43" s="164"/>
      <c r="RBP43" s="164"/>
      <c r="RBQ43" s="164"/>
      <c r="RBR43" s="164"/>
      <c r="RBS43" s="164"/>
      <c r="RBT43" s="164"/>
      <c r="RBU43" s="164"/>
      <c r="RBV43" s="164"/>
      <c r="RBW43" s="164"/>
      <c r="RBX43" s="164"/>
      <c r="RBY43" s="164"/>
      <c r="RBZ43" s="164"/>
      <c r="RCA43" s="164"/>
      <c r="RCB43" s="164"/>
      <c r="RCC43" s="164"/>
      <c r="RCD43" s="164"/>
      <c r="RCE43" s="164"/>
      <c r="RCF43" s="164"/>
      <c r="RCG43" s="164"/>
      <c r="RCH43" s="164"/>
      <c r="RCI43" s="164"/>
      <c r="RCJ43" s="164"/>
      <c r="RCK43" s="164"/>
      <c r="RCL43" s="164"/>
      <c r="RCM43" s="164"/>
      <c r="RCN43" s="164"/>
      <c r="RCO43" s="164"/>
      <c r="RCP43" s="164"/>
      <c r="RCQ43" s="164"/>
      <c r="RCR43" s="164"/>
      <c r="RCS43" s="164"/>
      <c r="RCT43" s="164"/>
      <c r="RCU43" s="164"/>
      <c r="RCV43" s="164"/>
      <c r="RCW43" s="164"/>
      <c r="RCX43" s="164"/>
      <c r="RCY43" s="164"/>
      <c r="RCZ43" s="164"/>
      <c r="RDA43" s="164"/>
      <c r="RDB43" s="164"/>
      <c r="RDC43" s="164"/>
      <c r="RDD43" s="164"/>
      <c r="RDE43" s="164"/>
      <c r="RDF43" s="164"/>
      <c r="RDG43" s="164"/>
      <c r="RDH43" s="164"/>
      <c r="RDI43" s="164"/>
      <c r="RDJ43" s="164"/>
      <c r="RDK43" s="164"/>
      <c r="RDL43" s="164"/>
      <c r="RDM43" s="164"/>
      <c r="RDN43" s="164"/>
      <c r="RDO43" s="164"/>
      <c r="RDP43" s="164"/>
      <c r="RDQ43" s="164"/>
      <c r="RDR43" s="164"/>
      <c r="RDS43" s="164"/>
      <c r="RDT43" s="164"/>
      <c r="RDU43" s="164"/>
      <c r="RDV43" s="164"/>
      <c r="RDW43" s="164"/>
      <c r="RDX43" s="164"/>
      <c r="RDY43" s="164"/>
      <c r="RDZ43" s="164"/>
      <c r="REA43" s="164"/>
      <c r="REB43" s="164"/>
      <c r="REC43" s="164"/>
      <c r="RED43" s="164"/>
      <c r="REE43" s="164"/>
      <c r="REF43" s="164"/>
      <c r="REG43" s="164"/>
      <c r="REH43" s="164"/>
      <c r="REI43" s="164"/>
      <c r="REJ43" s="164"/>
      <c r="REK43" s="164"/>
      <c r="REL43" s="164"/>
      <c r="REM43" s="164"/>
      <c r="REN43" s="164"/>
      <c r="REO43" s="164"/>
      <c r="REP43" s="164"/>
      <c r="REQ43" s="164"/>
      <c r="RER43" s="164"/>
      <c r="RES43" s="164"/>
      <c r="RET43" s="164"/>
      <c r="REU43" s="164"/>
      <c r="REV43" s="164"/>
      <c r="REW43" s="164"/>
      <c r="REX43" s="164"/>
      <c r="REY43" s="164"/>
      <c r="REZ43" s="164"/>
      <c r="RFA43" s="164"/>
      <c r="RFB43" s="164"/>
      <c r="RFC43" s="164"/>
      <c r="RFD43" s="164"/>
      <c r="RFE43" s="164"/>
      <c r="RFF43" s="164"/>
      <c r="RFG43" s="164"/>
      <c r="RFH43" s="164"/>
      <c r="RFI43" s="164"/>
      <c r="RFJ43" s="164"/>
      <c r="RFK43" s="164"/>
      <c r="RFL43" s="164"/>
      <c r="RFM43" s="164"/>
      <c r="RFN43" s="164"/>
      <c r="RFO43" s="164"/>
      <c r="RFP43" s="164"/>
      <c r="RFQ43" s="164"/>
      <c r="RFR43" s="164"/>
      <c r="RFS43" s="164"/>
      <c r="RFT43" s="164"/>
      <c r="RFU43" s="164"/>
      <c r="RFV43" s="164"/>
      <c r="RFW43" s="164"/>
      <c r="RFX43" s="164"/>
      <c r="RFY43" s="164"/>
      <c r="RFZ43" s="164"/>
      <c r="RGA43" s="164"/>
      <c r="RGB43" s="164"/>
      <c r="RGC43" s="164"/>
      <c r="RGD43" s="164"/>
      <c r="RGE43" s="164"/>
      <c r="RGF43" s="164"/>
      <c r="RGG43" s="164"/>
      <c r="RGH43" s="164"/>
      <c r="RGI43" s="164"/>
      <c r="RGJ43" s="164"/>
      <c r="RGK43" s="164"/>
      <c r="RGL43" s="164"/>
      <c r="RGM43" s="164"/>
      <c r="RGN43" s="164"/>
      <c r="RGO43" s="164"/>
      <c r="RGP43" s="164"/>
      <c r="RGQ43" s="164"/>
      <c r="RGR43" s="164"/>
      <c r="RGS43" s="164"/>
      <c r="RGT43" s="164"/>
      <c r="RGU43" s="164"/>
      <c r="RGV43" s="164"/>
      <c r="RGW43" s="164"/>
      <c r="RGX43" s="164"/>
      <c r="RGY43" s="164"/>
      <c r="RGZ43" s="164"/>
      <c r="RHA43" s="164"/>
      <c r="RHB43" s="164"/>
      <c r="RHC43" s="164"/>
      <c r="RHD43" s="164"/>
      <c r="RHE43" s="164"/>
      <c r="RHF43" s="164"/>
      <c r="RHG43" s="164"/>
      <c r="RHH43" s="164"/>
      <c r="RHI43" s="164"/>
      <c r="RHJ43" s="164"/>
      <c r="RHK43" s="164"/>
      <c r="RHL43" s="164"/>
      <c r="RHM43" s="164"/>
      <c r="RHN43" s="164"/>
      <c r="RHO43" s="164"/>
      <c r="RHP43" s="164"/>
      <c r="RHQ43" s="164"/>
      <c r="RHR43" s="164"/>
      <c r="RHS43" s="164"/>
      <c r="RHT43" s="164"/>
      <c r="RHU43" s="164"/>
      <c r="RHV43" s="164"/>
      <c r="RHW43" s="164"/>
      <c r="RHX43" s="164"/>
      <c r="RHY43" s="164"/>
      <c r="RHZ43" s="164"/>
      <c r="RIA43" s="164"/>
      <c r="RIB43" s="164"/>
      <c r="RIC43" s="164"/>
      <c r="RID43" s="164"/>
      <c r="RIE43" s="164"/>
      <c r="RIF43" s="164"/>
      <c r="RIG43" s="164"/>
      <c r="RIH43" s="164"/>
      <c r="RII43" s="164"/>
      <c r="RIJ43" s="164"/>
      <c r="RIK43" s="164"/>
      <c r="RIL43" s="164"/>
      <c r="RIM43" s="164"/>
      <c r="RIN43" s="164"/>
      <c r="RIO43" s="164"/>
      <c r="RIP43" s="164"/>
      <c r="RIQ43" s="164"/>
      <c r="RIR43" s="164"/>
      <c r="RIS43" s="164"/>
      <c r="RIT43" s="164"/>
      <c r="RIU43" s="164"/>
      <c r="RIV43" s="164"/>
      <c r="RIW43" s="164"/>
      <c r="RIX43" s="164"/>
      <c r="RIY43" s="164"/>
      <c r="RIZ43" s="164"/>
      <c r="RJA43" s="164"/>
      <c r="RJB43" s="164"/>
      <c r="RJC43" s="164"/>
      <c r="RJD43" s="164"/>
      <c r="RJE43" s="164"/>
      <c r="RJF43" s="164"/>
      <c r="RJG43" s="164"/>
      <c r="RJH43" s="164"/>
      <c r="RJI43" s="164"/>
      <c r="RJJ43" s="164"/>
      <c r="RJK43" s="164"/>
      <c r="RJL43" s="164"/>
      <c r="RJM43" s="164"/>
      <c r="RJN43" s="164"/>
      <c r="RJO43" s="164"/>
      <c r="RJP43" s="164"/>
      <c r="RJQ43" s="164"/>
      <c r="RJR43" s="164"/>
      <c r="RJS43" s="164"/>
      <c r="RJT43" s="164"/>
      <c r="RJU43" s="164"/>
      <c r="RJV43" s="164"/>
      <c r="RJW43" s="164"/>
      <c r="RJX43" s="164"/>
      <c r="RJY43" s="164"/>
      <c r="RJZ43" s="164"/>
      <c r="RKA43" s="164"/>
      <c r="RKB43" s="164"/>
      <c r="RKC43" s="164"/>
      <c r="RKD43" s="164"/>
      <c r="RKE43" s="164"/>
      <c r="RKF43" s="164"/>
      <c r="RKG43" s="164"/>
      <c r="RKH43" s="164"/>
      <c r="RKI43" s="164"/>
      <c r="RKJ43" s="164"/>
      <c r="RKK43" s="164"/>
      <c r="RKL43" s="164"/>
      <c r="RKM43" s="164"/>
      <c r="RKN43" s="164"/>
      <c r="RKO43" s="164"/>
      <c r="RKP43" s="164"/>
      <c r="RKQ43" s="164"/>
      <c r="RKR43" s="164"/>
      <c r="RKS43" s="164"/>
      <c r="RKT43" s="164"/>
      <c r="RKU43" s="164"/>
      <c r="RKV43" s="164"/>
      <c r="RKW43" s="164"/>
      <c r="RKX43" s="164"/>
      <c r="RKY43" s="164"/>
      <c r="RKZ43" s="164"/>
      <c r="RLA43" s="164"/>
      <c r="RLB43" s="164"/>
      <c r="RLC43" s="164"/>
      <c r="RLD43" s="164"/>
      <c r="RLE43" s="164"/>
      <c r="RLF43" s="164"/>
      <c r="RLG43" s="164"/>
      <c r="RLH43" s="164"/>
      <c r="RLI43" s="164"/>
      <c r="RLJ43" s="164"/>
      <c r="RLK43" s="164"/>
      <c r="RLL43" s="164"/>
      <c r="RLM43" s="164"/>
      <c r="RLN43" s="164"/>
      <c r="RLO43" s="164"/>
      <c r="RLP43" s="164"/>
      <c r="RLQ43" s="164"/>
      <c r="RLR43" s="164"/>
      <c r="RLS43" s="164"/>
      <c r="RLT43" s="164"/>
      <c r="RLU43" s="164"/>
      <c r="RLV43" s="164"/>
      <c r="RLW43" s="164"/>
      <c r="RLX43" s="164"/>
      <c r="RLY43" s="164"/>
      <c r="RLZ43" s="164"/>
      <c r="RMA43" s="164"/>
      <c r="RMB43" s="164"/>
      <c r="RMC43" s="164"/>
      <c r="RMD43" s="164"/>
      <c r="RME43" s="164"/>
      <c r="RMF43" s="164"/>
      <c r="RMG43" s="164"/>
      <c r="RMH43" s="164"/>
      <c r="RMI43" s="164"/>
      <c r="RMJ43" s="164"/>
      <c r="RMK43" s="164"/>
      <c r="RML43" s="164"/>
      <c r="RMM43" s="164"/>
      <c r="RMN43" s="164"/>
      <c r="RMO43" s="164"/>
      <c r="RMP43" s="164"/>
      <c r="RMQ43" s="164"/>
      <c r="RMR43" s="164"/>
      <c r="RMS43" s="164"/>
      <c r="RMT43" s="164"/>
      <c r="RMU43" s="164"/>
      <c r="RMV43" s="164"/>
      <c r="RMW43" s="164"/>
      <c r="RMX43" s="164"/>
      <c r="RMY43" s="164"/>
      <c r="RMZ43" s="164"/>
      <c r="RNA43" s="164"/>
      <c r="RNB43" s="164"/>
      <c r="RNC43" s="164"/>
      <c r="RND43" s="164"/>
      <c r="RNE43" s="164"/>
      <c r="RNF43" s="164"/>
      <c r="RNG43" s="164"/>
      <c r="RNH43" s="164"/>
      <c r="RNI43" s="164"/>
      <c r="RNJ43" s="164"/>
      <c r="RNK43" s="164"/>
      <c r="RNL43" s="164"/>
      <c r="RNM43" s="164"/>
      <c r="RNN43" s="164"/>
      <c r="RNO43" s="164"/>
      <c r="RNP43" s="164"/>
      <c r="RNQ43" s="164"/>
      <c r="RNR43" s="164"/>
      <c r="RNS43" s="164"/>
      <c r="RNT43" s="164"/>
      <c r="RNU43" s="164"/>
      <c r="RNV43" s="164"/>
      <c r="RNW43" s="164"/>
      <c r="RNX43" s="164"/>
      <c r="RNY43" s="164"/>
      <c r="RNZ43" s="164"/>
      <c r="ROA43" s="164"/>
      <c r="ROB43" s="164"/>
      <c r="ROC43" s="164"/>
      <c r="ROD43" s="164"/>
      <c r="ROE43" s="164"/>
      <c r="ROF43" s="164"/>
      <c r="ROG43" s="164"/>
      <c r="ROH43" s="164"/>
      <c r="ROI43" s="164"/>
      <c r="ROJ43" s="164"/>
      <c r="ROK43" s="164"/>
      <c r="ROL43" s="164"/>
      <c r="ROM43" s="164"/>
      <c r="RON43" s="164"/>
      <c r="ROO43" s="164"/>
      <c r="ROP43" s="164"/>
      <c r="ROQ43" s="164"/>
      <c r="ROR43" s="164"/>
      <c r="ROS43" s="164"/>
      <c r="ROT43" s="164"/>
      <c r="ROU43" s="164"/>
      <c r="ROV43" s="164"/>
      <c r="ROW43" s="164"/>
      <c r="ROX43" s="164"/>
      <c r="ROY43" s="164"/>
      <c r="ROZ43" s="164"/>
      <c r="RPA43" s="164"/>
      <c r="RPB43" s="164"/>
      <c r="RPC43" s="164"/>
      <c r="RPD43" s="164"/>
      <c r="RPE43" s="164"/>
      <c r="RPF43" s="164"/>
      <c r="RPG43" s="164"/>
      <c r="RPH43" s="164"/>
      <c r="RPI43" s="164"/>
      <c r="RPJ43" s="164"/>
      <c r="RPK43" s="164"/>
      <c r="RPL43" s="164"/>
      <c r="RPM43" s="164"/>
      <c r="RPN43" s="164"/>
      <c r="RPO43" s="164"/>
      <c r="RPP43" s="164"/>
      <c r="RPQ43" s="164"/>
      <c r="RPR43" s="164"/>
      <c r="RPS43" s="164"/>
      <c r="RPT43" s="164"/>
      <c r="RPU43" s="164"/>
      <c r="RPV43" s="164"/>
      <c r="RPW43" s="164"/>
      <c r="RPX43" s="164"/>
      <c r="RPY43" s="164"/>
      <c r="RPZ43" s="164"/>
      <c r="RQA43" s="164"/>
      <c r="RQB43" s="164"/>
      <c r="RQC43" s="164"/>
      <c r="RQD43" s="164"/>
      <c r="RQE43" s="164"/>
      <c r="RQF43" s="164"/>
      <c r="RQG43" s="164"/>
      <c r="RQH43" s="164"/>
      <c r="RQI43" s="164"/>
      <c r="RQJ43" s="164"/>
      <c r="RQK43" s="164"/>
      <c r="RQL43" s="164"/>
      <c r="RQM43" s="164"/>
      <c r="RQN43" s="164"/>
      <c r="RQO43" s="164"/>
      <c r="RQP43" s="164"/>
      <c r="RQQ43" s="164"/>
      <c r="RQR43" s="164"/>
      <c r="RQS43" s="164"/>
      <c r="RQT43" s="164"/>
      <c r="RQU43" s="164"/>
      <c r="RQV43" s="164"/>
      <c r="RQW43" s="164"/>
      <c r="RQX43" s="164"/>
      <c r="RQY43" s="164"/>
      <c r="RQZ43" s="164"/>
      <c r="RRA43" s="164"/>
      <c r="RRB43" s="164"/>
      <c r="RRC43" s="164"/>
      <c r="RRD43" s="164"/>
      <c r="RRE43" s="164"/>
      <c r="RRF43" s="164"/>
      <c r="RRG43" s="164"/>
      <c r="RRH43" s="164"/>
      <c r="RRI43" s="164"/>
      <c r="RRJ43" s="164"/>
      <c r="RRK43" s="164"/>
      <c r="RRL43" s="164"/>
      <c r="RRM43" s="164"/>
      <c r="RRN43" s="164"/>
      <c r="RRO43" s="164"/>
      <c r="RRP43" s="164"/>
      <c r="RRQ43" s="164"/>
      <c r="RRR43" s="164"/>
      <c r="RRS43" s="164"/>
      <c r="RRT43" s="164"/>
      <c r="RRU43" s="164"/>
      <c r="RRV43" s="164"/>
      <c r="RRW43" s="164"/>
      <c r="RRX43" s="164"/>
      <c r="RRY43" s="164"/>
      <c r="RRZ43" s="164"/>
      <c r="RSA43" s="164"/>
      <c r="RSB43" s="164"/>
      <c r="RSC43" s="164"/>
      <c r="RSD43" s="164"/>
      <c r="RSE43" s="164"/>
      <c r="RSF43" s="164"/>
      <c r="RSG43" s="164"/>
      <c r="RSH43" s="164"/>
      <c r="RSI43" s="164"/>
      <c r="RSJ43" s="164"/>
      <c r="RSK43" s="164"/>
      <c r="RSL43" s="164"/>
      <c r="RSM43" s="164"/>
      <c r="RSN43" s="164"/>
      <c r="RSO43" s="164"/>
      <c r="RSP43" s="164"/>
      <c r="RSQ43" s="164"/>
      <c r="RSR43" s="164"/>
      <c r="RSS43" s="164"/>
      <c r="RST43" s="164"/>
      <c r="RSU43" s="164"/>
      <c r="RSV43" s="164"/>
      <c r="RSW43" s="164"/>
      <c r="RSX43" s="164"/>
      <c r="RSY43" s="164"/>
      <c r="RSZ43" s="164"/>
      <c r="RTA43" s="164"/>
      <c r="RTB43" s="164"/>
      <c r="RTC43" s="164"/>
      <c r="RTD43" s="164"/>
      <c r="RTE43" s="164"/>
      <c r="RTF43" s="164"/>
      <c r="RTG43" s="164"/>
      <c r="RTH43" s="164"/>
      <c r="RTI43" s="164"/>
      <c r="RTJ43" s="164"/>
      <c r="RTK43" s="164"/>
      <c r="RTL43" s="164"/>
      <c r="RTM43" s="164"/>
      <c r="RTN43" s="164"/>
      <c r="RTO43" s="164"/>
      <c r="RTP43" s="164"/>
      <c r="RTQ43" s="164"/>
      <c r="RTR43" s="164"/>
      <c r="RTS43" s="164"/>
      <c r="RTT43" s="164"/>
      <c r="RTU43" s="164"/>
      <c r="RTV43" s="164"/>
      <c r="RTW43" s="164"/>
      <c r="RTX43" s="164"/>
      <c r="RTY43" s="164"/>
      <c r="RTZ43" s="164"/>
      <c r="RUA43" s="164"/>
      <c r="RUB43" s="164"/>
      <c r="RUC43" s="164"/>
      <c r="RUD43" s="164"/>
      <c r="RUE43" s="164"/>
      <c r="RUF43" s="164"/>
      <c r="RUG43" s="164"/>
      <c r="RUH43" s="164"/>
      <c r="RUI43" s="164"/>
      <c r="RUJ43" s="164"/>
      <c r="RUK43" s="164"/>
      <c r="RUL43" s="164"/>
      <c r="RUM43" s="164"/>
      <c r="RUN43" s="164"/>
      <c r="RUO43" s="164"/>
      <c r="RUP43" s="164"/>
      <c r="RUQ43" s="164"/>
      <c r="RUR43" s="164"/>
      <c r="RUS43" s="164"/>
      <c r="RUT43" s="164"/>
      <c r="RUU43" s="164"/>
      <c r="RUV43" s="164"/>
      <c r="RUW43" s="164"/>
      <c r="RUX43" s="164"/>
      <c r="RUY43" s="164"/>
      <c r="RUZ43" s="164"/>
      <c r="RVA43" s="164"/>
      <c r="RVB43" s="164"/>
      <c r="RVC43" s="164"/>
      <c r="RVD43" s="164"/>
      <c r="RVE43" s="164"/>
      <c r="RVF43" s="164"/>
      <c r="RVG43" s="164"/>
      <c r="RVH43" s="164"/>
      <c r="RVI43" s="164"/>
      <c r="RVJ43" s="164"/>
      <c r="RVK43" s="164"/>
      <c r="RVL43" s="164"/>
      <c r="RVM43" s="164"/>
      <c r="RVN43" s="164"/>
      <c r="RVO43" s="164"/>
      <c r="RVP43" s="164"/>
      <c r="RVQ43" s="164"/>
      <c r="RVR43" s="164"/>
      <c r="RVS43" s="164"/>
      <c r="RVT43" s="164"/>
      <c r="RVU43" s="164"/>
      <c r="RVV43" s="164"/>
      <c r="RVW43" s="164"/>
      <c r="RVX43" s="164"/>
      <c r="RVY43" s="164"/>
      <c r="RVZ43" s="164"/>
      <c r="RWA43" s="164"/>
      <c r="RWB43" s="164"/>
      <c r="RWC43" s="164"/>
      <c r="RWD43" s="164"/>
      <c r="RWE43" s="164"/>
      <c r="RWF43" s="164"/>
      <c r="RWG43" s="164"/>
      <c r="RWH43" s="164"/>
      <c r="RWI43" s="164"/>
      <c r="RWJ43" s="164"/>
      <c r="RWK43" s="164"/>
      <c r="RWL43" s="164"/>
      <c r="RWM43" s="164"/>
      <c r="RWN43" s="164"/>
      <c r="RWO43" s="164"/>
      <c r="RWP43" s="164"/>
      <c r="RWQ43" s="164"/>
      <c r="RWR43" s="164"/>
      <c r="RWS43" s="164"/>
      <c r="RWT43" s="164"/>
      <c r="RWU43" s="164"/>
      <c r="RWV43" s="164"/>
      <c r="RWW43" s="164"/>
      <c r="RWX43" s="164"/>
      <c r="RWY43" s="164"/>
      <c r="RWZ43" s="164"/>
      <c r="RXA43" s="164"/>
      <c r="RXB43" s="164"/>
      <c r="RXC43" s="164"/>
      <c r="RXD43" s="164"/>
      <c r="RXE43" s="164"/>
      <c r="RXF43" s="164"/>
      <c r="RXG43" s="164"/>
      <c r="RXH43" s="164"/>
      <c r="RXI43" s="164"/>
      <c r="RXJ43" s="164"/>
      <c r="RXK43" s="164"/>
      <c r="RXL43" s="164"/>
      <c r="RXM43" s="164"/>
      <c r="RXN43" s="164"/>
      <c r="RXO43" s="164"/>
      <c r="RXP43" s="164"/>
      <c r="RXQ43" s="164"/>
      <c r="RXR43" s="164"/>
      <c r="RXS43" s="164"/>
      <c r="RXT43" s="164"/>
      <c r="RXU43" s="164"/>
      <c r="RXV43" s="164"/>
      <c r="RXW43" s="164"/>
      <c r="RXX43" s="164"/>
      <c r="RXY43" s="164"/>
      <c r="RXZ43" s="164"/>
      <c r="RYA43" s="164"/>
      <c r="RYB43" s="164"/>
      <c r="RYC43" s="164"/>
      <c r="RYD43" s="164"/>
      <c r="RYE43" s="164"/>
      <c r="RYF43" s="164"/>
      <c r="RYG43" s="164"/>
      <c r="RYH43" s="164"/>
      <c r="RYI43" s="164"/>
      <c r="RYJ43" s="164"/>
      <c r="RYK43" s="164"/>
      <c r="RYL43" s="164"/>
      <c r="RYM43" s="164"/>
      <c r="RYN43" s="164"/>
      <c r="RYO43" s="164"/>
      <c r="RYP43" s="164"/>
      <c r="RYQ43" s="164"/>
      <c r="RYR43" s="164"/>
      <c r="RYS43" s="164"/>
      <c r="RYT43" s="164"/>
      <c r="RYU43" s="164"/>
      <c r="RYV43" s="164"/>
      <c r="RYW43" s="164"/>
      <c r="RYX43" s="164"/>
      <c r="RYY43" s="164"/>
      <c r="RYZ43" s="164"/>
      <c r="RZA43" s="164"/>
      <c r="RZB43" s="164"/>
      <c r="RZC43" s="164"/>
      <c r="RZD43" s="164"/>
      <c r="RZE43" s="164"/>
      <c r="RZF43" s="164"/>
      <c r="RZG43" s="164"/>
      <c r="RZH43" s="164"/>
      <c r="RZI43" s="164"/>
      <c r="RZJ43" s="164"/>
      <c r="RZK43" s="164"/>
      <c r="RZL43" s="164"/>
      <c r="RZM43" s="164"/>
      <c r="RZN43" s="164"/>
      <c r="RZO43" s="164"/>
      <c r="RZP43" s="164"/>
      <c r="RZQ43" s="164"/>
      <c r="RZR43" s="164"/>
      <c r="RZS43" s="164"/>
      <c r="RZT43" s="164"/>
      <c r="RZU43" s="164"/>
      <c r="RZV43" s="164"/>
      <c r="RZW43" s="164"/>
      <c r="RZX43" s="164"/>
      <c r="RZY43" s="164"/>
      <c r="RZZ43" s="164"/>
      <c r="SAA43" s="164"/>
      <c r="SAB43" s="164"/>
      <c r="SAC43" s="164"/>
      <c r="SAD43" s="164"/>
      <c r="SAE43" s="164"/>
      <c r="SAF43" s="164"/>
      <c r="SAG43" s="164"/>
      <c r="SAH43" s="164"/>
      <c r="SAI43" s="164"/>
      <c r="SAJ43" s="164"/>
      <c r="SAK43" s="164"/>
      <c r="SAL43" s="164"/>
      <c r="SAM43" s="164"/>
      <c r="SAN43" s="164"/>
      <c r="SAO43" s="164"/>
      <c r="SAP43" s="164"/>
      <c r="SAQ43" s="164"/>
      <c r="SAR43" s="164"/>
      <c r="SAS43" s="164"/>
      <c r="SAT43" s="164"/>
      <c r="SAU43" s="164"/>
      <c r="SAV43" s="164"/>
      <c r="SAW43" s="164"/>
      <c r="SAX43" s="164"/>
      <c r="SAY43" s="164"/>
      <c r="SAZ43" s="164"/>
      <c r="SBA43" s="164"/>
      <c r="SBB43" s="164"/>
      <c r="SBC43" s="164"/>
      <c r="SBD43" s="164"/>
      <c r="SBE43" s="164"/>
      <c r="SBF43" s="164"/>
      <c r="SBG43" s="164"/>
      <c r="SBH43" s="164"/>
      <c r="SBI43" s="164"/>
      <c r="SBJ43" s="164"/>
      <c r="SBK43" s="164"/>
      <c r="SBL43" s="164"/>
      <c r="SBM43" s="164"/>
      <c r="SBN43" s="164"/>
      <c r="SBO43" s="164"/>
      <c r="SBP43" s="164"/>
      <c r="SBQ43" s="164"/>
      <c r="SBR43" s="164"/>
      <c r="SBS43" s="164"/>
      <c r="SBT43" s="164"/>
      <c r="SBU43" s="164"/>
      <c r="SBV43" s="164"/>
      <c r="SBW43" s="164"/>
      <c r="SBX43" s="164"/>
      <c r="SBY43" s="164"/>
      <c r="SBZ43" s="164"/>
      <c r="SCA43" s="164"/>
      <c r="SCB43" s="164"/>
      <c r="SCC43" s="164"/>
      <c r="SCD43" s="164"/>
      <c r="SCE43" s="164"/>
      <c r="SCF43" s="164"/>
      <c r="SCG43" s="164"/>
      <c r="SCH43" s="164"/>
      <c r="SCI43" s="164"/>
      <c r="SCJ43" s="164"/>
      <c r="SCK43" s="164"/>
      <c r="SCL43" s="164"/>
      <c r="SCM43" s="164"/>
      <c r="SCN43" s="164"/>
      <c r="SCO43" s="164"/>
      <c r="SCP43" s="164"/>
      <c r="SCQ43" s="164"/>
      <c r="SCR43" s="164"/>
      <c r="SCS43" s="164"/>
      <c r="SCT43" s="164"/>
      <c r="SCU43" s="164"/>
      <c r="SCV43" s="164"/>
      <c r="SCW43" s="164"/>
      <c r="SCX43" s="164"/>
      <c r="SCY43" s="164"/>
      <c r="SCZ43" s="164"/>
      <c r="SDA43" s="164"/>
      <c r="SDB43" s="164"/>
      <c r="SDC43" s="164"/>
      <c r="SDD43" s="164"/>
      <c r="SDE43" s="164"/>
      <c r="SDF43" s="164"/>
      <c r="SDG43" s="164"/>
      <c r="SDH43" s="164"/>
      <c r="SDI43" s="164"/>
      <c r="SDJ43" s="164"/>
      <c r="SDK43" s="164"/>
      <c r="SDL43" s="164"/>
      <c r="SDM43" s="164"/>
      <c r="SDN43" s="164"/>
      <c r="SDO43" s="164"/>
      <c r="SDP43" s="164"/>
      <c r="SDQ43" s="164"/>
      <c r="SDR43" s="164"/>
      <c r="SDS43" s="164"/>
      <c r="SDT43" s="164"/>
      <c r="SDU43" s="164"/>
      <c r="SDV43" s="164"/>
      <c r="SDW43" s="164"/>
      <c r="SDX43" s="164"/>
      <c r="SDY43" s="164"/>
      <c r="SDZ43" s="164"/>
      <c r="SEA43" s="164"/>
      <c r="SEB43" s="164"/>
      <c r="SEC43" s="164"/>
      <c r="SED43" s="164"/>
      <c r="SEE43" s="164"/>
      <c r="SEF43" s="164"/>
      <c r="SEG43" s="164"/>
      <c r="SEH43" s="164"/>
      <c r="SEI43" s="164"/>
      <c r="SEJ43" s="164"/>
      <c r="SEK43" s="164"/>
      <c r="SEL43" s="164"/>
      <c r="SEM43" s="164"/>
      <c r="SEN43" s="164"/>
      <c r="SEO43" s="164"/>
      <c r="SEP43" s="164"/>
      <c r="SEQ43" s="164"/>
      <c r="SER43" s="164"/>
      <c r="SES43" s="164"/>
      <c r="SET43" s="164"/>
      <c r="SEU43" s="164"/>
      <c r="SEV43" s="164"/>
      <c r="SEW43" s="164"/>
      <c r="SEX43" s="164"/>
      <c r="SEY43" s="164"/>
      <c r="SEZ43" s="164"/>
      <c r="SFA43" s="164"/>
      <c r="SFB43" s="164"/>
      <c r="SFC43" s="164"/>
      <c r="SFD43" s="164"/>
      <c r="SFE43" s="164"/>
      <c r="SFF43" s="164"/>
      <c r="SFG43" s="164"/>
      <c r="SFH43" s="164"/>
      <c r="SFI43" s="164"/>
      <c r="SFJ43" s="164"/>
      <c r="SFK43" s="164"/>
      <c r="SFL43" s="164"/>
      <c r="SFM43" s="164"/>
      <c r="SFN43" s="164"/>
      <c r="SFO43" s="164"/>
      <c r="SFP43" s="164"/>
      <c r="SFQ43" s="164"/>
      <c r="SFR43" s="164"/>
      <c r="SFS43" s="164"/>
      <c r="SFT43" s="164"/>
      <c r="SFU43" s="164"/>
      <c r="SFV43" s="164"/>
      <c r="SFW43" s="164"/>
      <c r="SFX43" s="164"/>
      <c r="SFY43" s="164"/>
      <c r="SFZ43" s="164"/>
      <c r="SGA43" s="164"/>
      <c r="SGB43" s="164"/>
      <c r="SGC43" s="164"/>
      <c r="SGD43" s="164"/>
      <c r="SGE43" s="164"/>
      <c r="SGF43" s="164"/>
      <c r="SGG43" s="164"/>
      <c r="SGH43" s="164"/>
      <c r="SGI43" s="164"/>
      <c r="SGJ43" s="164"/>
      <c r="SGK43" s="164"/>
      <c r="SGL43" s="164"/>
      <c r="SGM43" s="164"/>
      <c r="SGN43" s="164"/>
      <c r="SGO43" s="164"/>
      <c r="SGP43" s="164"/>
      <c r="SGQ43" s="164"/>
      <c r="SGR43" s="164"/>
      <c r="SGS43" s="164"/>
      <c r="SGT43" s="164"/>
      <c r="SGU43" s="164"/>
      <c r="SGV43" s="164"/>
      <c r="SGW43" s="164"/>
      <c r="SGX43" s="164"/>
      <c r="SGY43" s="164"/>
      <c r="SGZ43" s="164"/>
      <c r="SHA43" s="164"/>
      <c r="SHB43" s="164"/>
      <c r="SHC43" s="164"/>
      <c r="SHD43" s="164"/>
      <c r="SHE43" s="164"/>
      <c r="SHF43" s="164"/>
      <c r="SHG43" s="164"/>
      <c r="SHH43" s="164"/>
      <c r="SHI43" s="164"/>
      <c r="SHJ43" s="164"/>
      <c r="SHK43" s="164"/>
      <c r="SHL43" s="164"/>
      <c r="SHM43" s="164"/>
      <c r="SHN43" s="164"/>
      <c r="SHO43" s="164"/>
      <c r="SHP43" s="164"/>
      <c r="SHQ43" s="164"/>
      <c r="SHR43" s="164"/>
      <c r="SHS43" s="164"/>
      <c r="SHT43" s="164"/>
      <c r="SHU43" s="164"/>
      <c r="SHV43" s="164"/>
      <c r="SHW43" s="164"/>
      <c r="SHX43" s="164"/>
      <c r="SHY43" s="164"/>
      <c r="SHZ43" s="164"/>
      <c r="SIA43" s="164"/>
      <c r="SIB43" s="164"/>
      <c r="SIC43" s="164"/>
      <c r="SID43" s="164"/>
      <c r="SIE43" s="164"/>
      <c r="SIF43" s="164"/>
      <c r="SIG43" s="164"/>
      <c r="SIH43" s="164"/>
      <c r="SII43" s="164"/>
      <c r="SIJ43" s="164"/>
      <c r="SIK43" s="164"/>
      <c r="SIL43" s="164"/>
      <c r="SIM43" s="164"/>
      <c r="SIN43" s="164"/>
      <c r="SIO43" s="164"/>
      <c r="SIP43" s="164"/>
      <c r="SIQ43" s="164"/>
      <c r="SIR43" s="164"/>
      <c r="SIS43" s="164"/>
      <c r="SIT43" s="164"/>
      <c r="SIU43" s="164"/>
      <c r="SIV43" s="164"/>
      <c r="SIW43" s="164"/>
      <c r="SIX43" s="164"/>
      <c r="SIY43" s="164"/>
      <c r="SIZ43" s="164"/>
      <c r="SJA43" s="164"/>
      <c r="SJB43" s="164"/>
      <c r="SJC43" s="164"/>
      <c r="SJD43" s="164"/>
      <c r="SJE43" s="164"/>
      <c r="SJF43" s="164"/>
      <c r="SJG43" s="164"/>
      <c r="SJH43" s="164"/>
      <c r="SJI43" s="164"/>
      <c r="SJJ43" s="164"/>
      <c r="SJK43" s="164"/>
      <c r="SJL43" s="164"/>
      <c r="SJM43" s="164"/>
      <c r="SJN43" s="164"/>
      <c r="SJO43" s="164"/>
      <c r="SJP43" s="164"/>
      <c r="SJQ43" s="164"/>
      <c r="SJR43" s="164"/>
      <c r="SJS43" s="164"/>
      <c r="SJT43" s="164"/>
      <c r="SJU43" s="164"/>
      <c r="SJV43" s="164"/>
      <c r="SJW43" s="164"/>
      <c r="SJX43" s="164"/>
      <c r="SJY43" s="164"/>
      <c r="SJZ43" s="164"/>
      <c r="SKA43" s="164"/>
      <c r="SKB43" s="164"/>
      <c r="SKC43" s="164"/>
      <c r="SKD43" s="164"/>
      <c r="SKE43" s="164"/>
      <c r="SKF43" s="164"/>
      <c r="SKG43" s="164"/>
      <c r="SKH43" s="164"/>
      <c r="SKI43" s="164"/>
      <c r="SKJ43" s="164"/>
      <c r="SKK43" s="164"/>
      <c r="SKL43" s="164"/>
      <c r="SKM43" s="164"/>
      <c r="SKN43" s="164"/>
      <c r="SKO43" s="164"/>
      <c r="SKP43" s="164"/>
      <c r="SKQ43" s="164"/>
      <c r="SKR43" s="164"/>
      <c r="SKS43" s="164"/>
      <c r="SKT43" s="164"/>
      <c r="SKU43" s="164"/>
      <c r="SKV43" s="164"/>
      <c r="SKW43" s="164"/>
      <c r="SKX43" s="164"/>
      <c r="SKY43" s="164"/>
      <c r="SKZ43" s="164"/>
      <c r="SLA43" s="164"/>
      <c r="SLB43" s="164"/>
      <c r="SLC43" s="164"/>
      <c r="SLD43" s="164"/>
      <c r="SLE43" s="164"/>
      <c r="SLF43" s="164"/>
      <c r="SLG43" s="164"/>
      <c r="SLH43" s="164"/>
      <c r="SLI43" s="164"/>
      <c r="SLJ43" s="164"/>
      <c r="SLK43" s="164"/>
      <c r="SLL43" s="164"/>
      <c r="SLM43" s="164"/>
      <c r="SLN43" s="164"/>
      <c r="SLO43" s="164"/>
      <c r="SLP43" s="164"/>
      <c r="SLQ43" s="164"/>
      <c r="SLR43" s="164"/>
      <c r="SLS43" s="164"/>
      <c r="SLT43" s="164"/>
      <c r="SLU43" s="164"/>
      <c r="SLV43" s="164"/>
      <c r="SLW43" s="164"/>
      <c r="SLX43" s="164"/>
      <c r="SLY43" s="164"/>
      <c r="SLZ43" s="164"/>
      <c r="SMA43" s="164"/>
      <c r="SMB43" s="164"/>
      <c r="SMC43" s="164"/>
      <c r="SMD43" s="164"/>
      <c r="SME43" s="164"/>
      <c r="SMF43" s="164"/>
      <c r="SMG43" s="164"/>
      <c r="SMH43" s="164"/>
      <c r="SMI43" s="164"/>
      <c r="SMJ43" s="164"/>
      <c r="SMK43" s="164"/>
      <c r="SML43" s="164"/>
      <c r="SMM43" s="164"/>
      <c r="SMN43" s="164"/>
      <c r="SMO43" s="164"/>
      <c r="SMP43" s="164"/>
      <c r="SMQ43" s="164"/>
      <c r="SMR43" s="164"/>
      <c r="SMS43" s="164"/>
      <c r="SMT43" s="164"/>
      <c r="SMU43" s="164"/>
      <c r="SMV43" s="164"/>
      <c r="SMW43" s="164"/>
      <c r="SMX43" s="164"/>
      <c r="SMY43" s="164"/>
      <c r="SMZ43" s="164"/>
      <c r="SNA43" s="164"/>
      <c r="SNB43" s="164"/>
      <c r="SNC43" s="164"/>
      <c r="SND43" s="164"/>
      <c r="SNE43" s="164"/>
      <c r="SNF43" s="164"/>
      <c r="SNG43" s="164"/>
      <c r="SNH43" s="164"/>
      <c r="SNI43" s="164"/>
      <c r="SNJ43" s="164"/>
      <c r="SNK43" s="164"/>
      <c r="SNL43" s="164"/>
      <c r="SNM43" s="164"/>
      <c r="SNN43" s="164"/>
      <c r="SNO43" s="164"/>
      <c r="SNP43" s="164"/>
      <c r="SNQ43" s="164"/>
      <c r="SNR43" s="164"/>
      <c r="SNS43" s="164"/>
      <c r="SNT43" s="164"/>
      <c r="SNU43" s="164"/>
      <c r="SNV43" s="164"/>
      <c r="SNW43" s="164"/>
      <c r="SNX43" s="164"/>
      <c r="SNY43" s="164"/>
      <c r="SNZ43" s="164"/>
      <c r="SOA43" s="164"/>
      <c r="SOB43" s="164"/>
      <c r="SOC43" s="164"/>
      <c r="SOD43" s="164"/>
      <c r="SOE43" s="164"/>
      <c r="SOF43" s="164"/>
      <c r="SOG43" s="164"/>
      <c r="SOH43" s="164"/>
      <c r="SOI43" s="164"/>
      <c r="SOJ43" s="164"/>
      <c r="SOK43" s="164"/>
      <c r="SOL43" s="164"/>
      <c r="SOM43" s="164"/>
      <c r="SON43" s="164"/>
      <c r="SOO43" s="164"/>
      <c r="SOP43" s="164"/>
      <c r="SOQ43" s="164"/>
      <c r="SOR43" s="164"/>
      <c r="SOS43" s="164"/>
      <c r="SOT43" s="164"/>
      <c r="SOU43" s="164"/>
      <c r="SOV43" s="164"/>
      <c r="SOW43" s="164"/>
      <c r="SOX43" s="164"/>
      <c r="SOY43" s="164"/>
      <c r="SOZ43" s="164"/>
      <c r="SPA43" s="164"/>
      <c r="SPB43" s="164"/>
      <c r="SPC43" s="164"/>
      <c r="SPD43" s="164"/>
      <c r="SPE43" s="164"/>
      <c r="SPF43" s="164"/>
      <c r="SPG43" s="164"/>
      <c r="SPH43" s="164"/>
      <c r="SPI43" s="164"/>
      <c r="SPJ43" s="164"/>
      <c r="SPK43" s="164"/>
      <c r="SPL43" s="164"/>
      <c r="SPM43" s="164"/>
      <c r="SPN43" s="164"/>
      <c r="SPO43" s="164"/>
      <c r="SPP43" s="164"/>
      <c r="SPQ43" s="164"/>
      <c r="SPR43" s="164"/>
      <c r="SPS43" s="164"/>
      <c r="SPT43" s="164"/>
      <c r="SPU43" s="164"/>
      <c r="SPV43" s="164"/>
      <c r="SPW43" s="164"/>
      <c r="SPX43" s="164"/>
      <c r="SPY43" s="164"/>
      <c r="SPZ43" s="164"/>
      <c r="SQA43" s="164"/>
      <c r="SQB43" s="164"/>
      <c r="SQC43" s="164"/>
      <c r="SQD43" s="164"/>
      <c r="SQE43" s="164"/>
      <c r="SQF43" s="164"/>
      <c r="SQG43" s="164"/>
      <c r="SQH43" s="164"/>
      <c r="SQI43" s="164"/>
      <c r="SQJ43" s="164"/>
      <c r="SQK43" s="164"/>
      <c r="SQL43" s="164"/>
      <c r="SQM43" s="164"/>
      <c r="SQN43" s="164"/>
      <c r="SQO43" s="164"/>
      <c r="SQP43" s="164"/>
      <c r="SQQ43" s="164"/>
      <c r="SQR43" s="164"/>
      <c r="SQS43" s="164"/>
      <c r="SQT43" s="164"/>
      <c r="SQU43" s="164"/>
      <c r="SQV43" s="164"/>
      <c r="SQW43" s="164"/>
      <c r="SQX43" s="164"/>
      <c r="SQY43" s="164"/>
      <c r="SQZ43" s="164"/>
      <c r="SRA43" s="164"/>
      <c r="SRB43" s="164"/>
      <c r="SRC43" s="164"/>
      <c r="SRD43" s="164"/>
      <c r="SRE43" s="164"/>
      <c r="SRF43" s="164"/>
      <c r="SRG43" s="164"/>
      <c r="SRH43" s="164"/>
      <c r="SRI43" s="164"/>
      <c r="SRJ43" s="164"/>
      <c r="SRK43" s="164"/>
      <c r="SRL43" s="164"/>
      <c r="SRM43" s="164"/>
      <c r="SRN43" s="164"/>
      <c r="SRO43" s="164"/>
      <c r="SRP43" s="164"/>
      <c r="SRQ43" s="164"/>
      <c r="SRR43" s="164"/>
      <c r="SRS43" s="164"/>
      <c r="SRT43" s="164"/>
      <c r="SRU43" s="164"/>
      <c r="SRV43" s="164"/>
      <c r="SRW43" s="164"/>
      <c r="SRX43" s="164"/>
      <c r="SRY43" s="164"/>
      <c r="SRZ43" s="164"/>
      <c r="SSA43" s="164"/>
      <c r="SSB43" s="164"/>
      <c r="SSC43" s="164"/>
      <c r="SSD43" s="164"/>
      <c r="SSE43" s="164"/>
      <c r="SSF43" s="164"/>
      <c r="SSG43" s="164"/>
      <c r="SSH43" s="164"/>
      <c r="SSI43" s="164"/>
      <c r="SSJ43" s="164"/>
      <c r="SSK43" s="164"/>
      <c r="SSL43" s="164"/>
      <c r="SSM43" s="164"/>
      <c r="SSN43" s="164"/>
      <c r="SSO43" s="164"/>
      <c r="SSP43" s="164"/>
      <c r="SSQ43" s="164"/>
      <c r="SSR43" s="164"/>
      <c r="SSS43" s="164"/>
      <c r="SST43" s="164"/>
      <c r="SSU43" s="164"/>
      <c r="SSV43" s="164"/>
      <c r="SSW43" s="164"/>
      <c r="SSX43" s="164"/>
      <c r="SSY43" s="164"/>
      <c r="SSZ43" s="164"/>
      <c r="STA43" s="164"/>
      <c r="STB43" s="164"/>
      <c r="STC43" s="164"/>
      <c r="STD43" s="164"/>
      <c r="STE43" s="164"/>
      <c r="STF43" s="164"/>
      <c r="STG43" s="164"/>
      <c r="STH43" s="164"/>
      <c r="STI43" s="164"/>
      <c r="STJ43" s="164"/>
      <c r="STK43" s="164"/>
      <c r="STL43" s="164"/>
      <c r="STM43" s="164"/>
      <c r="STN43" s="164"/>
      <c r="STO43" s="164"/>
      <c r="STP43" s="164"/>
      <c r="STQ43" s="164"/>
      <c r="STR43" s="164"/>
      <c r="STS43" s="164"/>
      <c r="STT43" s="164"/>
      <c r="STU43" s="164"/>
      <c r="STV43" s="164"/>
      <c r="STW43" s="164"/>
      <c r="STX43" s="164"/>
      <c r="STY43" s="164"/>
      <c r="STZ43" s="164"/>
      <c r="SUA43" s="164"/>
      <c r="SUB43" s="164"/>
      <c r="SUC43" s="164"/>
      <c r="SUD43" s="164"/>
      <c r="SUE43" s="164"/>
      <c r="SUF43" s="164"/>
      <c r="SUG43" s="164"/>
      <c r="SUH43" s="164"/>
      <c r="SUI43" s="164"/>
      <c r="SUJ43" s="164"/>
      <c r="SUK43" s="164"/>
      <c r="SUL43" s="164"/>
      <c r="SUM43" s="164"/>
      <c r="SUN43" s="164"/>
      <c r="SUO43" s="164"/>
      <c r="SUP43" s="164"/>
      <c r="SUQ43" s="164"/>
      <c r="SUR43" s="164"/>
      <c r="SUS43" s="164"/>
      <c r="SUT43" s="164"/>
      <c r="SUU43" s="164"/>
      <c r="SUV43" s="164"/>
      <c r="SUW43" s="164"/>
      <c r="SUX43" s="164"/>
      <c r="SUY43" s="164"/>
      <c r="SUZ43" s="164"/>
      <c r="SVA43" s="164"/>
      <c r="SVB43" s="164"/>
      <c r="SVC43" s="164"/>
      <c r="SVD43" s="164"/>
      <c r="SVE43" s="164"/>
      <c r="SVF43" s="164"/>
      <c r="SVG43" s="164"/>
      <c r="SVH43" s="164"/>
      <c r="SVI43" s="164"/>
      <c r="SVJ43" s="164"/>
      <c r="SVK43" s="164"/>
      <c r="SVL43" s="164"/>
      <c r="SVM43" s="164"/>
      <c r="SVN43" s="164"/>
      <c r="SVO43" s="164"/>
      <c r="SVP43" s="164"/>
      <c r="SVQ43" s="164"/>
      <c r="SVR43" s="164"/>
      <c r="SVS43" s="164"/>
      <c r="SVT43" s="164"/>
      <c r="SVU43" s="164"/>
      <c r="SVV43" s="164"/>
      <c r="SVW43" s="164"/>
      <c r="SVX43" s="164"/>
      <c r="SVY43" s="164"/>
      <c r="SVZ43" s="164"/>
      <c r="SWA43" s="164"/>
      <c r="SWB43" s="164"/>
      <c r="SWC43" s="164"/>
      <c r="SWD43" s="164"/>
      <c r="SWE43" s="164"/>
      <c r="SWF43" s="164"/>
      <c r="SWG43" s="164"/>
      <c r="SWH43" s="164"/>
      <c r="SWI43" s="164"/>
      <c r="SWJ43" s="164"/>
      <c r="SWK43" s="164"/>
      <c r="SWL43" s="164"/>
      <c r="SWM43" s="164"/>
      <c r="SWN43" s="164"/>
      <c r="SWO43" s="164"/>
      <c r="SWP43" s="164"/>
      <c r="SWQ43" s="164"/>
      <c r="SWR43" s="164"/>
      <c r="SWS43" s="164"/>
      <c r="SWT43" s="164"/>
      <c r="SWU43" s="164"/>
      <c r="SWV43" s="164"/>
      <c r="SWW43" s="164"/>
      <c r="SWX43" s="164"/>
      <c r="SWY43" s="164"/>
      <c r="SWZ43" s="164"/>
      <c r="SXA43" s="164"/>
      <c r="SXB43" s="164"/>
      <c r="SXC43" s="164"/>
      <c r="SXD43" s="164"/>
      <c r="SXE43" s="164"/>
      <c r="SXF43" s="164"/>
      <c r="SXG43" s="164"/>
      <c r="SXH43" s="164"/>
      <c r="SXI43" s="164"/>
      <c r="SXJ43" s="164"/>
      <c r="SXK43" s="164"/>
      <c r="SXL43" s="164"/>
      <c r="SXM43" s="164"/>
      <c r="SXN43" s="164"/>
      <c r="SXO43" s="164"/>
      <c r="SXP43" s="164"/>
      <c r="SXQ43" s="164"/>
      <c r="SXR43" s="164"/>
      <c r="SXS43" s="164"/>
      <c r="SXT43" s="164"/>
      <c r="SXU43" s="164"/>
      <c r="SXV43" s="164"/>
      <c r="SXW43" s="164"/>
      <c r="SXX43" s="164"/>
      <c r="SXY43" s="164"/>
      <c r="SXZ43" s="164"/>
      <c r="SYA43" s="164"/>
      <c r="SYB43" s="164"/>
      <c r="SYC43" s="164"/>
      <c r="SYD43" s="164"/>
      <c r="SYE43" s="164"/>
      <c r="SYF43" s="164"/>
      <c r="SYG43" s="164"/>
      <c r="SYH43" s="164"/>
      <c r="SYI43" s="164"/>
      <c r="SYJ43" s="164"/>
      <c r="SYK43" s="164"/>
      <c r="SYL43" s="164"/>
      <c r="SYM43" s="164"/>
      <c r="SYN43" s="164"/>
      <c r="SYO43" s="164"/>
      <c r="SYP43" s="164"/>
      <c r="SYQ43" s="164"/>
      <c r="SYR43" s="164"/>
      <c r="SYS43" s="164"/>
      <c r="SYT43" s="164"/>
      <c r="SYU43" s="164"/>
      <c r="SYV43" s="164"/>
      <c r="SYW43" s="164"/>
      <c r="SYX43" s="164"/>
      <c r="SYY43" s="164"/>
      <c r="SYZ43" s="164"/>
      <c r="SZA43" s="164"/>
      <c r="SZB43" s="164"/>
      <c r="SZC43" s="164"/>
      <c r="SZD43" s="164"/>
      <c r="SZE43" s="164"/>
      <c r="SZF43" s="164"/>
      <c r="SZG43" s="164"/>
      <c r="SZH43" s="164"/>
      <c r="SZI43" s="164"/>
      <c r="SZJ43" s="164"/>
      <c r="SZK43" s="164"/>
      <c r="SZL43" s="164"/>
      <c r="SZM43" s="164"/>
      <c r="SZN43" s="164"/>
      <c r="SZO43" s="164"/>
      <c r="SZP43" s="164"/>
      <c r="SZQ43" s="164"/>
      <c r="SZR43" s="164"/>
      <c r="SZS43" s="164"/>
      <c r="SZT43" s="164"/>
      <c r="SZU43" s="164"/>
      <c r="SZV43" s="164"/>
      <c r="SZW43" s="164"/>
      <c r="SZX43" s="164"/>
      <c r="SZY43" s="164"/>
      <c r="SZZ43" s="164"/>
      <c r="TAA43" s="164"/>
      <c r="TAB43" s="164"/>
      <c r="TAC43" s="164"/>
      <c r="TAD43" s="164"/>
      <c r="TAE43" s="164"/>
      <c r="TAF43" s="164"/>
      <c r="TAG43" s="164"/>
      <c r="TAH43" s="164"/>
      <c r="TAI43" s="164"/>
      <c r="TAJ43" s="164"/>
      <c r="TAK43" s="164"/>
      <c r="TAL43" s="164"/>
      <c r="TAM43" s="164"/>
      <c r="TAN43" s="164"/>
      <c r="TAO43" s="164"/>
      <c r="TAP43" s="164"/>
      <c r="TAQ43" s="164"/>
      <c r="TAR43" s="164"/>
      <c r="TAS43" s="164"/>
      <c r="TAT43" s="164"/>
      <c r="TAU43" s="164"/>
      <c r="TAV43" s="164"/>
      <c r="TAW43" s="164"/>
      <c r="TAX43" s="164"/>
      <c r="TAY43" s="164"/>
      <c r="TAZ43" s="164"/>
      <c r="TBA43" s="164"/>
      <c r="TBB43" s="164"/>
      <c r="TBC43" s="164"/>
      <c r="TBD43" s="164"/>
      <c r="TBE43" s="164"/>
      <c r="TBF43" s="164"/>
      <c r="TBG43" s="164"/>
      <c r="TBH43" s="164"/>
      <c r="TBI43" s="164"/>
      <c r="TBJ43" s="164"/>
      <c r="TBK43" s="164"/>
      <c r="TBL43" s="164"/>
      <c r="TBM43" s="164"/>
      <c r="TBN43" s="164"/>
      <c r="TBO43" s="164"/>
      <c r="TBP43" s="164"/>
      <c r="TBQ43" s="164"/>
      <c r="TBR43" s="164"/>
      <c r="TBS43" s="164"/>
      <c r="TBT43" s="164"/>
      <c r="TBU43" s="164"/>
      <c r="TBV43" s="164"/>
      <c r="TBW43" s="164"/>
      <c r="TBX43" s="164"/>
      <c r="TBY43" s="164"/>
      <c r="TBZ43" s="164"/>
      <c r="TCA43" s="164"/>
      <c r="TCB43" s="164"/>
      <c r="TCC43" s="164"/>
      <c r="TCD43" s="164"/>
      <c r="TCE43" s="164"/>
      <c r="TCF43" s="164"/>
      <c r="TCG43" s="164"/>
      <c r="TCH43" s="164"/>
      <c r="TCI43" s="164"/>
      <c r="TCJ43" s="164"/>
      <c r="TCK43" s="164"/>
      <c r="TCL43" s="164"/>
      <c r="TCM43" s="164"/>
      <c r="TCN43" s="164"/>
      <c r="TCO43" s="164"/>
      <c r="TCP43" s="164"/>
      <c r="TCQ43" s="164"/>
      <c r="TCR43" s="164"/>
      <c r="TCS43" s="164"/>
      <c r="TCT43" s="164"/>
      <c r="TCU43" s="164"/>
      <c r="TCV43" s="164"/>
      <c r="TCW43" s="164"/>
      <c r="TCX43" s="164"/>
      <c r="TCY43" s="164"/>
      <c r="TCZ43" s="164"/>
      <c r="TDA43" s="164"/>
      <c r="TDB43" s="164"/>
      <c r="TDC43" s="164"/>
      <c r="TDD43" s="164"/>
      <c r="TDE43" s="164"/>
      <c r="TDF43" s="164"/>
      <c r="TDG43" s="164"/>
      <c r="TDH43" s="164"/>
      <c r="TDI43" s="164"/>
      <c r="TDJ43" s="164"/>
      <c r="TDK43" s="164"/>
      <c r="TDL43" s="164"/>
      <c r="TDM43" s="164"/>
      <c r="TDN43" s="164"/>
      <c r="TDO43" s="164"/>
      <c r="TDP43" s="164"/>
      <c r="TDQ43" s="164"/>
      <c r="TDR43" s="164"/>
      <c r="TDS43" s="164"/>
      <c r="TDT43" s="164"/>
      <c r="TDU43" s="164"/>
      <c r="TDV43" s="164"/>
      <c r="TDW43" s="164"/>
      <c r="TDX43" s="164"/>
      <c r="TDY43" s="164"/>
      <c r="TDZ43" s="164"/>
      <c r="TEA43" s="164"/>
      <c r="TEB43" s="164"/>
      <c r="TEC43" s="164"/>
      <c r="TED43" s="164"/>
      <c r="TEE43" s="164"/>
      <c r="TEF43" s="164"/>
      <c r="TEG43" s="164"/>
      <c r="TEH43" s="164"/>
      <c r="TEI43" s="164"/>
      <c r="TEJ43" s="164"/>
      <c r="TEK43" s="164"/>
      <c r="TEL43" s="164"/>
      <c r="TEM43" s="164"/>
      <c r="TEN43" s="164"/>
      <c r="TEO43" s="164"/>
      <c r="TEP43" s="164"/>
      <c r="TEQ43" s="164"/>
      <c r="TER43" s="164"/>
      <c r="TES43" s="164"/>
      <c r="TET43" s="164"/>
      <c r="TEU43" s="164"/>
      <c r="TEV43" s="164"/>
      <c r="TEW43" s="164"/>
      <c r="TEX43" s="164"/>
      <c r="TEY43" s="164"/>
      <c r="TEZ43" s="164"/>
      <c r="TFA43" s="164"/>
      <c r="TFB43" s="164"/>
      <c r="TFC43" s="164"/>
      <c r="TFD43" s="164"/>
      <c r="TFE43" s="164"/>
      <c r="TFF43" s="164"/>
      <c r="TFG43" s="164"/>
      <c r="TFH43" s="164"/>
      <c r="TFI43" s="164"/>
      <c r="TFJ43" s="164"/>
      <c r="TFK43" s="164"/>
      <c r="TFL43" s="164"/>
      <c r="TFM43" s="164"/>
      <c r="TFN43" s="164"/>
      <c r="TFO43" s="164"/>
      <c r="TFP43" s="164"/>
      <c r="TFQ43" s="164"/>
      <c r="TFR43" s="164"/>
      <c r="TFS43" s="164"/>
      <c r="TFT43" s="164"/>
      <c r="TFU43" s="164"/>
      <c r="TFV43" s="164"/>
      <c r="TFW43" s="164"/>
      <c r="TFX43" s="164"/>
      <c r="TFY43" s="164"/>
      <c r="TFZ43" s="164"/>
      <c r="TGA43" s="164"/>
      <c r="TGB43" s="164"/>
      <c r="TGC43" s="164"/>
      <c r="TGD43" s="164"/>
      <c r="TGE43" s="164"/>
      <c r="TGF43" s="164"/>
      <c r="TGG43" s="164"/>
      <c r="TGH43" s="164"/>
      <c r="TGI43" s="164"/>
      <c r="TGJ43" s="164"/>
      <c r="TGK43" s="164"/>
      <c r="TGL43" s="164"/>
      <c r="TGM43" s="164"/>
      <c r="TGN43" s="164"/>
      <c r="TGO43" s="164"/>
      <c r="TGP43" s="164"/>
      <c r="TGQ43" s="164"/>
      <c r="TGR43" s="164"/>
      <c r="TGS43" s="164"/>
      <c r="TGT43" s="164"/>
      <c r="TGU43" s="164"/>
      <c r="TGV43" s="164"/>
      <c r="TGW43" s="164"/>
      <c r="TGX43" s="164"/>
      <c r="TGY43" s="164"/>
      <c r="TGZ43" s="164"/>
      <c r="THA43" s="164"/>
      <c r="THB43" s="164"/>
      <c r="THC43" s="164"/>
      <c r="THD43" s="164"/>
      <c r="THE43" s="164"/>
      <c r="THF43" s="164"/>
      <c r="THG43" s="164"/>
      <c r="THH43" s="164"/>
      <c r="THI43" s="164"/>
      <c r="THJ43" s="164"/>
      <c r="THK43" s="164"/>
      <c r="THL43" s="164"/>
      <c r="THM43" s="164"/>
      <c r="THN43" s="164"/>
      <c r="THO43" s="164"/>
      <c r="THP43" s="164"/>
      <c r="THQ43" s="164"/>
      <c r="THR43" s="164"/>
      <c r="THS43" s="164"/>
      <c r="THT43" s="164"/>
      <c r="THU43" s="164"/>
      <c r="THV43" s="164"/>
      <c r="THW43" s="164"/>
      <c r="THX43" s="164"/>
      <c r="THY43" s="164"/>
      <c r="THZ43" s="164"/>
      <c r="TIA43" s="164"/>
      <c r="TIB43" s="164"/>
      <c r="TIC43" s="164"/>
      <c r="TID43" s="164"/>
      <c r="TIE43" s="164"/>
      <c r="TIF43" s="164"/>
      <c r="TIG43" s="164"/>
      <c r="TIH43" s="164"/>
      <c r="TII43" s="164"/>
      <c r="TIJ43" s="164"/>
      <c r="TIK43" s="164"/>
      <c r="TIL43" s="164"/>
      <c r="TIM43" s="164"/>
      <c r="TIN43" s="164"/>
      <c r="TIO43" s="164"/>
      <c r="TIP43" s="164"/>
      <c r="TIQ43" s="164"/>
      <c r="TIR43" s="164"/>
      <c r="TIS43" s="164"/>
      <c r="TIT43" s="164"/>
      <c r="TIU43" s="164"/>
      <c r="TIV43" s="164"/>
      <c r="TIW43" s="164"/>
      <c r="TIX43" s="164"/>
      <c r="TIY43" s="164"/>
      <c r="TIZ43" s="164"/>
      <c r="TJA43" s="164"/>
      <c r="TJB43" s="164"/>
      <c r="TJC43" s="164"/>
      <c r="TJD43" s="164"/>
      <c r="TJE43" s="164"/>
      <c r="TJF43" s="164"/>
      <c r="TJG43" s="164"/>
      <c r="TJH43" s="164"/>
      <c r="TJI43" s="164"/>
      <c r="TJJ43" s="164"/>
      <c r="TJK43" s="164"/>
      <c r="TJL43" s="164"/>
      <c r="TJM43" s="164"/>
      <c r="TJN43" s="164"/>
      <c r="TJO43" s="164"/>
      <c r="TJP43" s="164"/>
      <c r="TJQ43" s="164"/>
      <c r="TJR43" s="164"/>
      <c r="TJS43" s="164"/>
      <c r="TJT43" s="164"/>
      <c r="TJU43" s="164"/>
      <c r="TJV43" s="164"/>
      <c r="TJW43" s="164"/>
      <c r="TJX43" s="164"/>
      <c r="TJY43" s="164"/>
      <c r="TJZ43" s="164"/>
      <c r="TKA43" s="164"/>
      <c r="TKB43" s="164"/>
      <c r="TKC43" s="164"/>
      <c r="TKD43" s="164"/>
      <c r="TKE43" s="164"/>
      <c r="TKF43" s="164"/>
      <c r="TKG43" s="164"/>
      <c r="TKH43" s="164"/>
      <c r="TKI43" s="164"/>
      <c r="TKJ43" s="164"/>
      <c r="TKK43" s="164"/>
      <c r="TKL43" s="164"/>
      <c r="TKM43" s="164"/>
      <c r="TKN43" s="164"/>
      <c r="TKO43" s="164"/>
      <c r="TKP43" s="164"/>
      <c r="TKQ43" s="164"/>
      <c r="TKR43" s="164"/>
      <c r="TKS43" s="164"/>
      <c r="TKT43" s="164"/>
      <c r="TKU43" s="164"/>
      <c r="TKV43" s="164"/>
      <c r="TKW43" s="164"/>
      <c r="TKX43" s="164"/>
      <c r="TKY43" s="164"/>
      <c r="TKZ43" s="164"/>
      <c r="TLA43" s="164"/>
      <c r="TLB43" s="164"/>
      <c r="TLC43" s="164"/>
      <c r="TLD43" s="164"/>
      <c r="TLE43" s="164"/>
      <c r="TLF43" s="164"/>
      <c r="TLG43" s="164"/>
      <c r="TLH43" s="164"/>
      <c r="TLI43" s="164"/>
      <c r="TLJ43" s="164"/>
      <c r="TLK43" s="164"/>
      <c r="TLL43" s="164"/>
      <c r="TLM43" s="164"/>
      <c r="TLN43" s="164"/>
      <c r="TLO43" s="164"/>
      <c r="TLP43" s="164"/>
      <c r="TLQ43" s="164"/>
      <c r="TLR43" s="164"/>
      <c r="TLS43" s="164"/>
      <c r="TLT43" s="164"/>
      <c r="TLU43" s="164"/>
      <c r="TLV43" s="164"/>
      <c r="TLW43" s="164"/>
      <c r="TLX43" s="164"/>
      <c r="TLY43" s="164"/>
      <c r="TLZ43" s="164"/>
      <c r="TMA43" s="164"/>
      <c r="TMB43" s="164"/>
      <c r="TMC43" s="164"/>
      <c r="TMD43" s="164"/>
      <c r="TME43" s="164"/>
      <c r="TMF43" s="164"/>
      <c r="TMG43" s="164"/>
      <c r="TMH43" s="164"/>
      <c r="TMI43" s="164"/>
      <c r="TMJ43" s="164"/>
      <c r="TMK43" s="164"/>
      <c r="TML43" s="164"/>
      <c r="TMM43" s="164"/>
      <c r="TMN43" s="164"/>
      <c r="TMO43" s="164"/>
      <c r="TMP43" s="164"/>
      <c r="TMQ43" s="164"/>
      <c r="TMR43" s="164"/>
      <c r="TMS43" s="164"/>
      <c r="TMT43" s="164"/>
      <c r="TMU43" s="164"/>
      <c r="TMV43" s="164"/>
      <c r="TMW43" s="164"/>
      <c r="TMX43" s="164"/>
      <c r="TMY43" s="164"/>
      <c r="TMZ43" s="164"/>
      <c r="TNA43" s="164"/>
      <c r="TNB43" s="164"/>
      <c r="TNC43" s="164"/>
      <c r="TND43" s="164"/>
      <c r="TNE43" s="164"/>
      <c r="TNF43" s="164"/>
      <c r="TNG43" s="164"/>
      <c r="TNH43" s="164"/>
      <c r="TNI43" s="164"/>
      <c r="TNJ43" s="164"/>
      <c r="TNK43" s="164"/>
      <c r="TNL43" s="164"/>
      <c r="TNM43" s="164"/>
      <c r="TNN43" s="164"/>
      <c r="TNO43" s="164"/>
      <c r="TNP43" s="164"/>
      <c r="TNQ43" s="164"/>
      <c r="TNR43" s="164"/>
      <c r="TNS43" s="164"/>
      <c r="TNT43" s="164"/>
      <c r="TNU43" s="164"/>
      <c r="TNV43" s="164"/>
      <c r="TNW43" s="164"/>
      <c r="TNX43" s="164"/>
      <c r="TNY43" s="164"/>
      <c r="TNZ43" s="164"/>
      <c r="TOA43" s="164"/>
      <c r="TOB43" s="164"/>
      <c r="TOC43" s="164"/>
      <c r="TOD43" s="164"/>
      <c r="TOE43" s="164"/>
      <c r="TOF43" s="164"/>
      <c r="TOG43" s="164"/>
      <c r="TOH43" s="164"/>
      <c r="TOI43" s="164"/>
      <c r="TOJ43" s="164"/>
      <c r="TOK43" s="164"/>
      <c r="TOL43" s="164"/>
      <c r="TOM43" s="164"/>
      <c r="TON43" s="164"/>
      <c r="TOO43" s="164"/>
      <c r="TOP43" s="164"/>
      <c r="TOQ43" s="164"/>
      <c r="TOR43" s="164"/>
      <c r="TOS43" s="164"/>
      <c r="TOT43" s="164"/>
      <c r="TOU43" s="164"/>
      <c r="TOV43" s="164"/>
      <c r="TOW43" s="164"/>
      <c r="TOX43" s="164"/>
      <c r="TOY43" s="164"/>
      <c r="TOZ43" s="164"/>
      <c r="TPA43" s="164"/>
      <c r="TPB43" s="164"/>
      <c r="TPC43" s="164"/>
      <c r="TPD43" s="164"/>
      <c r="TPE43" s="164"/>
      <c r="TPF43" s="164"/>
      <c r="TPG43" s="164"/>
      <c r="TPH43" s="164"/>
      <c r="TPI43" s="164"/>
      <c r="TPJ43" s="164"/>
      <c r="TPK43" s="164"/>
      <c r="TPL43" s="164"/>
      <c r="TPM43" s="164"/>
      <c r="TPN43" s="164"/>
      <c r="TPO43" s="164"/>
      <c r="TPP43" s="164"/>
      <c r="TPQ43" s="164"/>
      <c r="TPR43" s="164"/>
      <c r="TPS43" s="164"/>
      <c r="TPT43" s="164"/>
      <c r="TPU43" s="164"/>
      <c r="TPV43" s="164"/>
      <c r="TPW43" s="164"/>
      <c r="TPX43" s="164"/>
      <c r="TPY43" s="164"/>
      <c r="TPZ43" s="164"/>
      <c r="TQA43" s="164"/>
      <c r="TQB43" s="164"/>
      <c r="TQC43" s="164"/>
      <c r="TQD43" s="164"/>
      <c r="TQE43" s="164"/>
      <c r="TQF43" s="164"/>
      <c r="TQG43" s="164"/>
      <c r="TQH43" s="164"/>
      <c r="TQI43" s="164"/>
      <c r="TQJ43" s="164"/>
      <c r="TQK43" s="164"/>
      <c r="TQL43" s="164"/>
      <c r="TQM43" s="164"/>
      <c r="TQN43" s="164"/>
      <c r="TQO43" s="164"/>
      <c r="TQP43" s="164"/>
      <c r="TQQ43" s="164"/>
      <c r="TQR43" s="164"/>
      <c r="TQS43" s="164"/>
      <c r="TQT43" s="164"/>
      <c r="TQU43" s="164"/>
      <c r="TQV43" s="164"/>
      <c r="TQW43" s="164"/>
      <c r="TQX43" s="164"/>
      <c r="TQY43" s="164"/>
      <c r="TQZ43" s="164"/>
      <c r="TRA43" s="164"/>
      <c r="TRB43" s="164"/>
      <c r="TRC43" s="164"/>
      <c r="TRD43" s="164"/>
      <c r="TRE43" s="164"/>
      <c r="TRF43" s="164"/>
      <c r="TRG43" s="164"/>
      <c r="TRH43" s="164"/>
      <c r="TRI43" s="164"/>
      <c r="TRJ43" s="164"/>
      <c r="TRK43" s="164"/>
      <c r="TRL43" s="164"/>
      <c r="TRM43" s="164"/>
      <c r="TRN43" s="164"/>
      <c r="TRO43" s="164"/>
      <c r="TRP43" s="164"/>
      <c r="TRQ43" s="164"/>
      <c r="TRR43" s="164"/>
      <c r="TRS43" s="164"/>
      <c r="TRT43" s="164"/>
      <c r="TRU43" s="164"/>
      <c r="TRV43" s="164"/>
      <c r="TRW43" s="164"/>
      <c r="TRX43" s="164"/>
      <c r="TRY43" s="164"/>
      <c r="TRZ43" s="164"/>
      <c r="TSA43" s="164"/>
      <c r="TSB43" s="164"/>
      <c r="TSC43" s="164"/>
      <c r="TSD43" s="164"/>
      <c r="TSE43" s="164"/>
      <c r="TSF43" s="164"/>
      <c r="TSG43" s="164"/>
      <c r="TSH43" s="164"/>
      <c r="TSI43" s="164"/>
      <c r="TSJ43" s="164"/>
      <c r="TSK43" s="164"/>
      <c r="TSL43" s="164"/>
      <c r="TSM43" s="164"/>
      <c r="TSN43" s="164"/>
      <c r="TSO43" s="164"/>
      <c r="TSP43" s="164"/>
      <c r="TSQ43" s="164"/>
      <c r="TSR43" s="164"/>
      <c r="TSS43" s="164"/>
      <c r="TST43" s="164"/>
      <c r="TSU43" s="164"/>
      <c r="TSV43" s="164"/>
      <c r="TSW43" s="164"/>
      <c r="TSX43" s="164"/>
      <c r="TSY43" s="164"/>
      <c r="TSZ43" s="164"/>
      <c r="TTA43" s="164"/>
      <c r="TTB43" s="164"/>
      <c r="TTC43" s="164"/>
      <c r="TTD43" s="164"/>
      <c r="TTE43" s="164"/>
      <c r="TTF43" s="164"/>
      <c r="TTG43" s="164"/>
      <c r="TTH43" s="164"/>
      <c r="TTI43" s="164"/>
      <c r="TTJ43" s="164"/>
      <c r="TTK43" s="164"/>
      <c r="TTL43" s="164"/>
      <c r="TTM43" s="164"/>
      <c r="TTN43" s="164"/>
      <c r="TTO43" s="164"/>
      <c r="TTP43" s="164"/>
      <c r="TTQ43" s="164"/>
      <c r="TTR43" s="164"/>
      <c r="TTS43" s="164"/>
      <c r="TTT43" s="164"/>
      <c r="TTU43" s="164"/>
      <c r="TTV43" s="164"/>
      <c r="TTW43" s="164"/>
      <c r="TTX43" s="164"/>
      <c r="TTY43" s="164"/>
      <c r="TTZ43" s="164"/>
      <c r="TUA43" s="164"/>
      <c r="TUB43" s="164"/>
      <c r="TUC43" s="164"/>
      <c r="TUD43" s="164"/>
      <c r="TUE43" s="164"/>
      <c r="TUF43" s="164"/>
      <c r="TUG43" s="164"/>
      <c r="TUH43" s="164"/>
      <c r="TUI43" s="164"/>
      <c r="TUJ43" s="164"/>
      <c r="TUK43" s="164"/>
      <c r="TUL43" s="164"/>
      <c r="TUM43" s="164"/>
      <c r="TUN43" s="164"/>
      <c r="TUO43" s="164"/>
      <c r="TUP43" s="164"/>
      <c r="TUQ43" s="164"/>
      <c r="TUR43" s="164"/>
      <c r="TUS43" s="164"/>
      <c r="TUT43" s="164"/>
      <c r="TUU43" s="164"/>
      <c r="TUV43" s="164"/>
      <c r="TUW43" s="164"/>
      <c r="TUX43" s="164"/>
      <c r="TUY43" s="164"/>
      <c r="TUZ43" s="164"/>
      <c r="TVA43" s="164"/>
      <c r="TVB43" s="164"/>
      <c r="TVC43" s="164"/>
      <c r="TVD43" s="164"/>
      <c r="TVE43" s="164"/>
      <c r="TVF43" s="164"/>
      <c r="TVG43" s="164"/>
      <c r="TVH43" s="164"/>
      <c r="TVI43" s="164"/>
      <c r="TVJ43" s="164"/>
      <c r="TVK43" s="164"/>
      <c r="TVL43" s="164"/>
      <c r="TVM43" s="164"/>
      <c r="TVN43" s="164"/>
      <c r="TVO43" s="164"/>
      <c r="TVP43" s="164"/>
      <c r="TVQ43" s="164"/>
      <c r="TVR43" s="164"/>
      <c r="TVS43" s="164"/>
      <c r="TVT43" s="164"/>
      <c r="TVU43" s="164"/>
      <c r="TVV43" s="164"/>
      <c r="TVW43" s="164"/>
      <c r="TVX43" s="164"/>
      <c r="TVY43" s="164"/>
      <c r="TVZ43" s="164"/>
      <c r="TWA43" s="164"/>
      <c r="TWB43" s="164"/>
      <c r="TWC43" s="164"/>
      <c r="TWD43" s="164"/>
      <c r="TWE43" s="164"/>
      <c r="TWF43" s="164"/>
      <c r="TWG43" s="164"/>
      <c r="TWH43" s="164"/>
      <c r="TWI43" s="164"/>
      <c r="TWJ43" s="164"/>
      <c r="TWK43" s="164"/>
      <c r="TWL43" s="164"/>
      <c r="TWM43" s="164"/>
      <c r="TWN43" s="164"/>
      <c r="TWO43" s="164"/>
      <c r="TWP43" s="164"/>
      <c r="TWQ43" s="164"/>
      <c r="TWR43" s="164"/>
      <c r="TWS43" s="164"/>
      <c r="TWT43" s="164"/>
      <c r="TWU43" s="164"/>
      <c r="TWV43" s="164"/>
      <c r="TWW43" s="164"/>
      <c r="TWX43" s="164"/>
      <c r="TWY43" s="164"/>
      <c r="TWZ43" s="164"/>
      <c r="TXA43" s="164"/>
      <c r="TXB43" s="164"/>
      <c r="TXC43" s="164"/>
      <c r="TXD43" s="164"/>
      <c r="TXE43" s="164"/>
      <c r="TXF43" s="164"/>
      <c r="TXG43" s="164"/>
      <c r="TXH43" s="164"/>
      <c r="TXI43" s="164"/>
      <c r="TXJ43" s="164"/>
      <c r="TXK43" s="164"/>
      <c r="TXL43" s="164"/>
      <c r="TXM43" s="164"/>
      <c r="TXN43" s="164"/>
      <c r="TXO43" s="164"/>
      <c r="TXP43" s="164"/>
      <c r="TXQ43" s="164"/>
      <c r="TXR43" s="164"/>
      <c r="TXS43" s="164"/>
      <c r="TXT43" s="164"/>
      <c r="TXU43" s="164"/>
      <c r="TXV43" s="164"/>
      <c r="TXW43" s="164"/>
      <c r="TXX43" s="164"/>
      <c r="TXY43" s="164"/>
      <c r="TXZ43" s="164"/>
      <c r="TYA43" s="164"/>
      <c r="TYB43" s="164"/>
      <c r="TYC43" s="164"/>
      <c r="TYD43" s="164"/>
      <c r="TYE43" s="164"/>
      <c r="TYF43" s="164"/>
      <c r="TYG43" s="164"/>
      <c r="TYH43" s="164"/>
      <c r="TYI43" s="164"/>
      <c r="TYJ43" s="164"/>
      <c r="TYK43" s="164"/>
      <c r="TYL43" s="164"/>
      <c r="TYM43" s="164"/>
      <c r="TYN43" s="164"/>
      <c r="TYO43" s="164"/>
      <c r="TYP43" s="164"/>
      <c r="TYQ43" s="164"/>
      <c r="TYR43" s="164"/>
      <c r="TYS43" s="164"/>
      <c r="TYT43" s="164"/>
      <c r="TYU43" s="164"/>
      <c r="TYV43" s="164"/>
      <c r="TYW43" s="164"/>
      <c r="TYX43" s="164"/>
      <c r="TYY43" s="164"/>
      <c r="TYZ43" s="164"/>
      <c r="TZA43" s="164"/>
      <c r="TZB43" s="164"/>
      <c r="TZC43" s="164"/>
      <c r="TZD43" s="164"/>
      <c r="TZE43" s="164"/>
      <c r="TZF43" s="164"/>
      <c r="TZG43" s="164"/>
      <c r="TZH43" s="164"/>
      <c r="TZI43" s="164"/>
      <c r="TZJ43" s="164"/>
      <c r="TZK43" s="164"/>
      <c r="TZL43" s="164"/>
      <c r="TZM43" s="164"/>
      <c r="TZN43" s="164"/>
      <c r="TZO43" s="164"/>
      <c r="TZP43" s="164"/>
      <c r="TZQ43" s="164"/>
      <c r="TZR43" s="164"/>
      <c r="TZS43" s="164"/>
      <c r="TZT43" s="164"/>
      <c r="TZU43" s="164"/>
      <c r="TZV43" s="164"/>
      <c r="TZW43" s="164"/>
      <c r="TZX43" s="164"/>
      <c r="TZY43" s="164"/>
      <c r="TZZ43" s="164"/>
      <c r="UAA43" s="164"/>
      <c r="UAB43" s="164"/>
      <c r="UAC43" s="164"/>
      <c r="UAD43" s="164"/>
      <c r="UAE43" s="164"/>
      <c r="UAF43" s="164"/>
      <c r="UAG43" s="164"/>
      <c r="UAH43" s="164"/>
      <c r="UAI43" s="164"/>
      <c r="UAJ43" s="164"/>
      <c r="UAK43" s="164"/>
      <c r="UAL43" s="164"/>
      <c r="UAM43" s="164"/>
      <c r="UAN43" s="164"/>
      <c r="UAO43" s="164"/>
      <c r="UAP43" s="164"/>
      <c r="UAQ43" s="164"/>
      <c r="UAR43" s="164"/>
      <c r="UAS43" s="164"/>
      <c r="UAT43" s="164"/>
      <c r="UAU43" s="164"/>
      <c r="UAV43" s="164"/>
      <c r="UAW43" s="164"/>
      <c r="UAX43" s="164"/>
      <c r="UAY43" s="164"/>
      <c r="UAZ43" s="164"/>
      <c r="UBA43" s="164"/>
      <c r="UBB43" s="164"/>
      <c r="UBC43" s="164"/>
      <c r="UBD43" s="164"/>
      <c r="UBE43" s="164"/>
      <c r="UBF43" s="164"/>
      <c r="UBG43" s="164"/>
      <c r="UBH43" s="164"/>
      <c r="UBI43" s="164"/>
      <c r="UBJ43" s="164"/>
      <c r="UBK43" s="164"/>
      <c r="UBL43" s="164"/>
      <c r="UBM43" s="164"/>
      <c r="UBN43" s="164"/>
      <c r="UBO43" s="164"/>
      <c r="UBP43" s="164"/>
      <c r="UBQ43" s="164"/>
      <c r="UBR43" s="164"/>
      <c r="UBS43" s="164"/>
      <c r="UBT43" s="164"/>
      <c r="UBU43" s="164"/>
      <c r="UBV43" s="164"/>
      <c r="UBW43" s="164"/>
      <c r="UBX43" s="164"/>
      <c r="UBY43" s="164"/>
      <c r="UBZ43" s="164"/>
      <c r="UCA43" s="164"/>
      <c r="UCB43" s="164"/>
      <c r="UCC43" s="164"/>
      <c r="UCD43" s="164"/>
      <c r="UCE43" s="164"/>
      <c r="UCF43" s="164"/>
      <c r="UCG43" s="164"/>
      <c r="UCH43" s="164"/>
      <c r="UCI43" s="164"/>
      <c r="UCJ43" s="164"/>
      <c r="UCK43" s="164"/>
      <c r="UCL43" s="164"/>
      <c r="UCM43" s="164"/>
      <c r="UCN43" s="164"/>
      <c r="UCO43" s="164"/>
      <c r="UCP43" s="164"/>
      <c r="UCQ43" s="164"/>
      <c r="UCR43" s="164"/>
      <c r="UCS43" s="164"/>
      <c r="UCT43" s="164"/>
      <c r="UCU43" s="164"/>
      <c r="UCV43" s="164"/>
      <c r="UCW43" s="164"/>
      <c r="UCX43" s="164"/>
      <c r="UCY43" s="164"/>
      <c r="UCZ43" s="164"/>
      <c r="UDA43" s="164"/>
      <c r="UDB43" s="164"/>
      <c r="UDC43" s="164"/>
      <c r="UDD43" s="164"/>
      <c r="UDE43" s="164"/>
      <c r="UDF43" s="164"/>
      <c r="UDG43" s="164"/>
      <c r="UDH43" s="164"/>
      <c r="UDI43" s="164"/>
      <c r="UDJ43" s="164"/>
      <c r="UDK43" s="164"/>
      <c r="UDL43" s="164"/>
      <c r="UDM43" s="164"/>
      <c r="UDN43" s="164"/>
      <c r="UDO43" s="164"/>
      <c r="UDP43" s="164"/>
      <c r="UDQ43" s="164"/>
      <c r="UDR43" s="164"/>
      <c r="UDS43" s="164"/>
      <c r="UDT43" s="164"/>
      <c r="UDU43" s="164"/>
      <c r="UDV43" s="164"/>
      <c r="UDW43" s="164"/>
      <c r="UDX43" s="164"/>
      <c r="UDY43" s="164"/>
      <c r="UDZ43" s="164"/>
      <c r="UEA43" s="164"/>
      <c r="UEB43" s="164"/>
      <c r="UEC43" s="164"/>
      <c r="UED43" s="164"/>
      <c r="UEE43" s="164"/>
      <c r="UEF43" s="164"/>
      <c r="UEG43" s="164"/>
      <c r="UEH43" s="164"/>
      <c r="UEI43" s="164"/>
      <c r="UEJ43" s="164"/>
      <c r="UEK43" s="164"/>
      <c r="UEL43" s="164"/>
      <c r="UEM43" s="164"/>
      <c r="UEN43" s="164"/>
      <c r="UEO43" s="164"/>
      <c r="UEP43" s="164"/>
      <c r="UEQ43" s="164"/>
      <c r="UER43" s="164"/>
      <c r="UES43" s="164"/>
      <c r="UET43" s="164"/>
      <c r="UEU43" s="164"/>
      <c r="UEV43" s="164"/>
      <c r="UEW43" s="164"/>
      <c r="UEX43" s="164"/>
      <c r="UEY43" s="164"/>
      <c r="UEZ43" s="164"/>
      <c r="UFA43" s="164"/>
      <c r="UFB43" s="164"/>
      <c r="UFC43" s="164"/>
      <c r="UFD43" s="164"/>
      <c r="UFE43" s="164"/>
      <c r="UFF43" s="164"/>
      <c r="UFG43" s="164"/>
      <c r="UFH43" s="164"/>
      <c r="UFI43" s="164"/>
      <c r="UFJ43" s="164"/>
      <c r="UFK43" s="164"/>
      <c r="UFL43" s="164"/>
      <c r="UFM43" s="164"/>
      <c r="UFN43" s="164"/>
      <c r="UFO43" s="164"/>
      <c r="UFP43" s="164"/>
      <c r="UFQ43" s="164"/>
      <c r="UFR43" s="164"/>
      <c r="UFS43" s="164"/>
      <c r="UFT43" s="164"/>
      <c r="UFU43" s="164"/>
      <c r="UFV43" s="164"/>
      <c r="UFW43" s="164"/>
      <c r="UFX43" s="164"/>
      <c r="UFY43" s="164"/>
      <c r="UFZ43" s="164"/>
      <c r="UGA43" s="164"/>
      <c r="UGB43" s="164"/>
      <c r="UGC43" s="164"/>
      <c r="UGD43" s="164"/>
      <c r="UGE43" s="164"/>
      <c r="UGF43" s="164"/>
      <c r="UGG43" s="164"/>
      <c r="UGH43" s="164"/>
      <c r="UGI43" s="164"/>
      <c r="UGJ43" s="164"/>
      <c r="UGK43" s="164"/>
      <c r="UGL43" s="164"/>
      <c r="UGM43" s="164"/>
      <c r="UGN43" s="164"/>
      <c r="UGO43" s="164"/>
      <c r="UGP43" s="164"/>
      <c r="UGQ43" s="164"/>
      <c r="UGR43" s="164"/>
      <c r="UGS43" s="164"/>
      <c r="UGT43" s="164"/>
      <c r="UGU43" s="164"/>
      <c r="UGV43" s="164"/>
      <c r="UGW43" s="164"/>
      <c r="UGX43" s="164"/>
      <c r="UGY43" s="164"/>
      <c r="UGZ43" s="164"/>
      <c r="UHA43" s="164"/>
      <c r="UHB43" s="164"/>
      <c r="UHC43" s="164"/>
      <c r="UHD43" s="164"/>
      <c r="UHE43" s="164"/>
      <c r="UHF43" s="164"/>
      <c r="UHG43" s="164"/>
      <c r="UHH43" s="164"/>
      <c r="UHI43" s="164"/>
      <c r="UHJ43" s="164"/>
      <c r="UHK43" s="164"/>
      <c r="UHL43" s="164"/>
      <c r="UHM43" s="164"/>
      <c r="UHN43" s="164"/>
      <c r="UHO43" s="164"/>
      <c r="UHP43" s="164"/>
      <c r="UHQ43" s="164"/>
      <c r="UHR43" s="164"/>
      <c r="UHS43" s="164"/>
      <c r="UHT43" s="164"/>
      <c r="UHU43" s="164"/>
      <c r="UHV43" s="164"/>
      <c r="UHW43" s="164"/>
      <c r="UHX43" s="164"/>
      <c r="UHY43" s="164"/>
      <c r="UHZ43" s="164"/>
      <c r="UIA43" s="164"/>
      <c r="UIB43" s="164"/>
      <c r="UIC43" s="164"/>
      <c r="UID43" s="164"/>
      <c r="UIE43" s="164"/>
      <c r="UIF43" s="164"/>
      <c r="UIG43" s="164"/>
      <c r="UIH43" s="164"/>
      <c r="UII43" s="164"/>
      <c r="UIJ43" s="164"/>
      <c r="UIK43" s="164"/>
      <c r="UIL43" s="164"/>
      <c r="UIM43" s="164"/>
      <c r="UIN43" s="164"/>
      <c r="UIO43" s="164"/>
      <c r="UIP43" s="164"/>
      <c r="UIQ43" s="164"/>
      <c r="UIR43" s="164"/>
      <c r="UIS43" s="164"/>
      <c r="UIT43" s="164"/>
      <c r="UIU43" s="164"/>
      <c r="UIV43" s="164"/>
      <c r="UIW43" s="164"/>
      <c r="UIX43" s="164"/>
      <c r="UIY43" s="164"/>
      <c r="UIZ43" s="164"/>
      <c r="UJA43" s="164"/>
      <c r="UJB43" s="164"/>
      <c r="UJC43" s="164"/>
      <c r="UJD43" s="164"/>
      <c r="UJE43" s="164"/>
      <c r="UJF43" s="164"/>
      <c r="UJG43" s="164"/>
      <c r="UJH43" s="164"/>
      <c r="UJI43" s="164"/>
      <c r="UJJ43" s="164"/>
      <c r="UJK43" s="164"/>
      <c r="UJL43" s="164"/>
      <c r="UJM43" s="164"/>
      <c r="UJN43" s="164"/>
      <c r="UJO43" s="164"/>
      <c r="UJP43" s="164"/>
      <c r="UJQ43" s="164"/>
      <c r="UJR43" s="164"/>
      <c r="UJS43" s="164"/>
      <c r="UJT43" s="164"/>
      <c r="UJU43" s="164"/>
      <c r="UJV43" s="164"/>
      <c r="UJW43" s="164"/>
      <c r="UJX43" s="164"/>
      <c r="UJY43" s="164"/>
      <c r="UJZ43" s="164"/>
      <c r="UKA43" s="164"/>
      <c r="UKB43" s="164"/>
      <c r="UKC43" s="164"/>
      <c r="UKD43" s="164"/>
      <c r="UKE43" s="164"/>
      <c r="UKF43" s="164"/>
      <c r="UKG43" s="164"/>
      <c r="UKH43" s="164"/>
      <c r="UKI43" s="164"/>
      <c r="UKJ43" s="164"/>
      <c r="UKK43" s="164"/>
      <c r="UKL43" s="164"/>
      <c r="UKM43" s="164"/>
      <c r="UKN43" s="164"/>
      <c r="UKO43" s="164"/>
      <c r="UKP43" s="164"/>
      <c r="UKQ43" s="164"/>
      <c r="UKR43" s="164"/>
      <c r="UKS43" s="164"/>
      <c r="UKT43" s="164"/>
      <c r="UKU43" s="164"/>
      <c r="UKV43" s="164"/>
      <c r="UKW43" s="164"/>
      <c r="UKX43" s="164"/>
      <c r="UKY43" s="164"/>
      <c r="UKZ43" s="164"/>
      <c r="ULA43" s="164"/>
      <c r="ULB43" s="164"/>
      <c r="ULC43" s="164"/>
      <c r="ULD43" s="164"/>
      <c r="ULE43" s="164"/>
      <c r="ULF43" s="164"/>
      <c r="ULG43" s="164"/>
      <c r="ULH43" s="164"/>
      <c r="ULI43" s="164"/>
      <c r="ULJ43" s="164"/>
      <c r="ULK43" s="164"/>
      <c r="ULL43" s="164"/>
      <c r="ULM43" s="164"/>
      <c r="ULN43" s="164"/>
      <c r="ULO43" s="164"/>
      <c r="ULP43" s="164"/>
      <c r="ULQ43" s="164"/>
      <c r="ULR43" s="164"/>
      <c r="ULS43" s="164"/>
      <c r="ULT43" s="164"/>
      <c r="ULU43" s="164"/>
      <c r="ULV43" s="164"/>
      <c r="ULW43" s="164"/>
      <c r="ULX43" s="164"/>
      <c r="ULY43" s="164"/>
      <c r="ULZ43" s="164"/>
      <c r="UMA43" s="164"/>
      <c r="UMB43" s="164"/>
      <c r="UMC43" s="164"/>
      <c r="UMD43" s="164"/>
      <c r="UME43" s="164"/>
      <c r="UMF43" s="164"/>
      <c r="UMG43" s="164"/>
      <c r="UMH43" s="164"/>
      <c r="UMI43" s="164"/>
      <c r="UMJ43" s="164"/>
      <c r="UMK43" s="164"/>
      <c r="UML43" s="164"/>
      <c r="UMM43" s="164"/>
      <c r="UMN43" s="164"/>
      <c r="UMO43" s="164"/>
      <c r="UMP43" s="164"/>
      <c r="UMQ43" s="164"/>
      <c r="UMR43" s="164"/>
      <c r="UMS43" s="164"/>
      <c r="UMT43" s="164"/>
      <c r="UMU43" s="164"/>
      <c r="UMV43" s="164"/>
      <c r="UMW43" s="164"/>
      <c r="UMX43" s="164"/>
      <c r="UMY43" s="164"/>
      <c r="UMZ43" s="164"/>
      <c r="UNA43" s="164"/>
      <c r="UNB43" s="164"/>
      <c r="UNC43" s="164"/>
      <c r="UND43" s="164"/>
      <c r="UNE43" s="164"/>
      <c r="UNF43" s="164"/>
      <c r="UNG43" s="164"/>
      <c r="UNH43" s="164"/>
      <c r="UNI43" s="164"/>
      <c r="UNJ43" s="164"/>
      <c r="UNK43" s="164"/>
      <c r="UNL43" s="164"/>
      <c r="UNM43" s="164"/>
      <c r="UNN43" s="164"/>
      <c r="UNO43" s="164"/>
      <c r="UNP43" s="164"/>
      <c r="UNQ43" s="164"/>
      <c r="UNR43" s="164"/>
      <c r="UNS43" s="164"/>
      <c r="UNT43" s="164"/>
      <c r="UNU43" s="164"/>
      <c r="UNV43" s="164"/>
      <c r="UNW43" s="164"/>
      <c r="UNX43" s="164"/>
      <c r="UNY43" s="164"/>
      <c r="UNZ43" s="164"/>
      <c r="UOA43" s="164"/>
      <c r="UOB43" s="164"/>
      <c r="UOC43" s="164"/>
      <c r="UOD43" s="164"/>
      <c r="UOE43" s="164"/>
      <c r="UOF43" s="164"/>
      <c r="UOG43" s="164"/>
      <c r="UOH43" s="164"/>
      <c r="UOI43" s="164"/>
      <c r="UOJ43" s="164"/>
      <c r="UOK43" s="164"/>
      <c r="UOL43" s="164"/>
      <c r="UOM43" s="164"/>
      <c r="UON43" s="164"/>
      <c r="UOO43" s="164"/>
      <c r="UOP43" s="164"/>
      <c r="UOQ43" s="164"/>
      <c r="UOR43" s="164"/>
      <c r="UOS43" s="164"/>
      <c r="UOT43" s="164"/>
      <c r="UOU43" s="164"/>
      <c r="UOV43" s="164"/>
      <c r="UOW43" s="164"/>
      <c r="UOX43" s="164"/>
      <c r="UOY43" s="164"/>
      <c r="UOZ43" s="164"/>
      <c r="UPA43" s="164"/>
      <c r="UPB43" s="164"/>
      <c r="UPC43" s="164"/>
      <c r="UPD43" s="164"/>
      <c r="UPE43" s="164"/>
      <c r="UPF43" s="164"/>
      <c r="UPG43" s="164"/>
      <c r="UPH43" s="164"/>
      <c r="UPI43" s="164"/>
      <c r="UPJ43" s="164"/>
      <c r="UPK43" s="164"/>
      <c r="UPL43" s="164"/>
      <c r="UPM43" s="164"/>
      <c r="UPN43" s="164"/>
      <c r="UPO43" s="164"/>
      <c r="UPP43" s="164"/>
      <c r="UPQ43" s="164"/>
      <c r="UPR43" s="164"/>
      <c r="UPS43" s="164"/>
      <c r="UPT43" s="164"/>
      <c r="UPU43" s="164"/>
      <c r="UPV43" s="164"/>
      <c r="UPW43" s="164"/>
      <c r="UPX43" s="164"/>
      <c r="UPY43" s="164"/>
      <c r="UPZ43" s="164"/>
      <c r="UQA43" s="164"/>
      <c r="UQB43" s="164"/>
      <c r="UQC43" s="164"/>
      <c r="UQD43" s="164"/>
      <c r="UQE43" s="164"/>
      <c r="UQF43" s="164"/>
      <c r="UQG43" s="164"/>
      <c r="UQH43" s="164"/>
      <c r="UQI43" s="164"/>
      <c r="UQJ43" s="164"/>
      <c r="UQK43" s="164"/>
      <c r="UQL43" s="164"/>
      <c r="UQM43" s="164"/>
      <c r="UQN43" s="164"/>
      <c r="UQO43" s="164"/>
      <c r="UQP43" s="164"/>
      <c r="UQQ43" s="164"/>
      <c r="UQR43" s="164"/>
      <c r="UQS43" s="164"/>
      <c r="UQT43" s="164"/>
      <c r="UQU43" s="164"/>
      <c r="UQV43" s="164"/>
      <c r="UQW43" s="164"/>
      <c r="UQX43" s="164"/>
      <c r="UQY43" s="164"/>
      <c r="UQZ43" s="164"/>
      <c r="URA43" s="164"/>
      <c r="URB43" s="164"/>
      <c r="URC43" s="164"/>
      <c r="URD43" s="164"/>
      <c r="URE43" s="164"/>
      <c r="URF43" s="164"/>
      <c r="URG43" s="164"/>
      <c r="URH43" s="164"/>
      <c r="URI43" s="164"/>
      <c r="URJ43" s="164"/>
      <c r="URK43" s="164"/>
      <c r="URL43" s="164"/>
      <c r="URM43" s="164"/>
      <c r="URN43" s="164"/>
      <c r="URO43" s="164"/>
      <c r="URP43" s="164"/>
      <c r="URQ43" s="164"/>
      <c r="URR43" s="164"/>
      <c r="URS43" s="164"/>
      <c r="URT43" s="164"/>
      <c r="URU43" s="164"/>
      <c r="URV43" s="164"/>
      <c r="URW43" s="164"/>
      <c r="URX43" s="164"/>
      <c r="URY43" s="164"/>
      <c r="URZ43" s="164"/>
      <c r="USA43" s="164"/>
      <c r="USB43" s="164"/>
      <c r="USC43" s="164"/>
      <c r="USD43" s="164"/>
      <c r="USE43" s="164"/>
      <c r="USF43" s="164"/>
      <c r="USG43" s="164"/>
      <c r="USH43" s="164"/>
      <c r="USI43" s="164"/>
      <c r="USJ43" s="164"/>
      <c r="USK43" s="164"/>
      <c r="USL43" s="164"/>
      <c r="USM43" s="164"/>
      <c r="USN43" s="164"/>
      <c r="USO43" s="164"/>
      <c r="USP43" s="164"/>
      <c r="USQ43" s="164"/>
      <c r="USR43" s="164"/>
      <c r="USS43" s="164"/>
      <c r="UST43" s="164"/>
      <c r="USU43" s="164"/>
      <c r="USV43" s="164"/>
      <c r="USW43" s="164"/>
      <c r="USX43" s="164"/>
      <c r="USY43" s="164"/>
      <c r="USZ43" s="164"/>
      <c r="UTA43" s="164"/>
      <c r="UTB43" s="164"/>
      <c r="UTC43" s="164"/>
      <c r="UTD43" s="164"/>
      <c r="UTE43" s="164"/>
      <c r="UTF43" s="164"/>
      <c r="UTG43" s="164"/>
      <c r="UTH43" s="164"/>
      <c r="UTI43" s="164"/>
      <c r="UTJ43" s="164"/>
      <c r="UTK43" s="164"/>
      <c r="UTL43" s="164"/>
      <c r="UTM43" s="164"/>
      <c r="UTN43" s="164"/>
      <c r="UTO43" s="164"/>
      <c r="UTP43" s="164"/>
      <c r="UTQ43" s="164"/>
      <c r="UTR43" s="164"/>
      <c r="UTS43" s="164"/>
      <c r="UTT43" s="164"/>
      <c r="UTU43" s="164"/>
      <c r="UTV43" s="164"/>
      <c r="UTW43" s="164"/>
      <c r="UTX43" s="164"/>
      <c r="UTY43" s="164"/>
      <c r="UTZ43" s="164"/>
      <c r="UUA43" s="164"/>
      <c r="UUB43" s="164"/>
      <c r="UUC43" s="164"/>
      <c r="UUD43" s="164"/>
      <c r="UUE43" s="164"/>
      <c r="UUF43" s="164"/>
      <c r="UUG43" s="164"/>
      <c r="UUH43" s="164"/>
      <c r="UUI43" s="164"/>
      <c r="UUJ43" s="164"/>
      <c r="UUK43" s="164"/>
      <c r="UUL43" s="164"/>
      <c r="UUM43" s="164"/>
      <c r="UUN43" s="164"/>
      <c r="UUO43" s="164"/>
      <c r="UUP43" s="164"/>
      <c r="UUQ43" s="164"/>
      <c r="UUR43" s="164"/>
      <c r="UUS43" s="164"/>
      <c r="UUT43" s="164"/>
      <c r="UUU43" s="164"/>
      <c r="UUV43" s="164"/>
      <c r="UUW43" s="164"/>
      <c r="UUX43" s="164"/>
      <c r="UUY43" s="164"/>
      <c r="UUZ43" s="164"/>
      <c r="UVA43" s="164"/>
      <c r="UVB43" s="164"/>
      <c r="UVC43" s="164"/>
      <c r="UVD43" s="164"/>
      <c r="UVE43" s="164"/>
      <c r="UVF43" s="164"/>
      <c r="UVG43" s="164"/>
      <c r="UVH43" s="164"/>
      <c r="UVI43" s="164"/>
      <c r="UVJ43" s="164"/>
      <c r="UVK43" s="164"/>
      <c r="UVL43" s="164"/>
      <c r="UVM43" s="164"/>
      <c r="UVN43" s="164"/>
      <c r="UVO43" s="164"/>
      <c r="UVP43" s="164"/>
      <c r="UVQ43" s="164"/>
      <c r="UVR43" s="164"/>
      <c r="UVS43" s="164"/>
      <c r="UVT43" s="164"/>
      <c r="UVU43" s="164"/>
      <c r="UVV43" s="164"/>
      <c r="UVW43" s="164"/>
      <c r="UVX43" s="164"/>
      <c r="UVY43" s="164"/>
      <c r="UVZ43" s="164"/>
      <c r="UWA43" s="164"/>
      <c r="UWB43" s="164"/>
      <c r="UWC43" s="164"/>
      <c r="UWD43" s="164"/>
      <c r="UWE43" s="164"/>
      <c r="UWF43" s="164"/>
      <c r="UWG43" s="164"/>
      <c r="UWH43" s="164"/>
      <c r="UWI43" s="164"/>
      <c r="UWJ43" s="164"/>
      <c r="UWK43" s="164"/>
      <c r="UWL43" s="164"/>
      <c r="UWM43" s="164"/>
      <c r="UWN43" s="164"/>
      <c r="UWO43" s="164"/>
      <c r="UWP43" s="164"/>
      <c r="UWQ43" s="164"/>
      <c r="UWR43" s="164"/>
      <c r="UWS43" s="164"/>
      <c r="UWT43" s="164"/>
      <c r="UWU43" s="164"/>
      <c r="UWV43" s="164"/>
      <c r="UWW43" s="164"/>
      <c r="UWX43" s="164"/>
      <c r="UWY43" s="164"/>
      <c r="UWZ43" s="164"/>
      <c r="UXA43" s="164"/>
      <c r="UXB43" s="164"/>
      <c r="UXC43" s="164"/>
      <c r="UXD43" s="164"/>
      <c r="UXE43" s="164"/>
      <c r="UXF43" s="164"/>
      <c r="UXG43" s="164"/>
      <c r="UXH43" s="164"/>
      <c r="UXI43" s="164"/>
      <c r="UXJ43" s="164"/>
      <c r="UXK43" s="164"/>
      <c r="UXL43" s="164"/>
      <c r="UXM43" s="164"/>
      <c r="UXN43" s="164"/>
      <c r="UXO43" s="164"/>
      <c r="UXP43" s="164"/>
      <c r="UXQ43" s="164"/>
      <c r="UXR43" s="164"/>
      <c r="UXS43" s="164"/>
      <c r="UXT43" s="164"/>
      <c r="UXU43" s="164"/>
      <c r="UXV43" s="164"/>
      <c r="UXW43" s="164"/>
      <c r="UXX43" s="164"/>
      <c r="UXY43" s="164"/>
      <c r="UXZ43" s="164"/>
      <c r="UYA43" s="164"/>
      <c r="UYB43" s="164"/>
      <c r="UYC43" s="164"/>
      <c r="UYD43" s="164"/>
      <c r="UYE43" s="164"/>
      <c r="UYF43" s="164"/>
      <c r="UYG43" s="164"/>
      <c r="UYH43" s="164"/>
      <c r="UYI43" s="164"/>
      <c r="UYJ43" s="164"/>
      <c r="UYK43" s="164"/>
      <c r="UYL43" s="164"/>
      <c r="UYM43" s="164"/>
      <c r="UYN43" s="164"/>
      <c r="UYO43" s="164"/>
      <c r="UYP43" s="164"/>
      <c r="UYQ43" s="164"/>
      <c r="UYR43" s="164"/>
      <c r="UYS43" s="164"/>
      <c r="UYT43" s="164"/>
      <c r="UYU43" s="164"/>
      <c r="UYV43" s="164"/>
      <c r="UYW43" s="164"/>
      <c r="UYX43" s="164"/>
      <c r="UYY43" s="164"/>
      <c r="UYZ43" s="164"/>
      <c r="UZA43" s="164"/>
      <c r="UZB43" s="164"/>
      <c r="UZC43" s="164"/>
      <c r="UZD43" s="164"/>
      <c r="UZE43" s="164"/>
      <c r="UZF43" s="164"/>
      <c r="UZG43" s="164"/>
      <c r="UZH43" s="164"/>
      <c r="UZI43" s="164"/>
      <c r="UZJ43" s="164"/>
      <c r="UZK43" s="164"/>
      <c r="UZL43" s="164"/>
      <c r="UZM43" s="164"/>
      <c r="UZN43" s="164"/>
      <c r="UZO43" s="164"/>
      <c r="UZP43" s="164"/>
      <c r="UZQ43" s="164"/>
      <c r="UZR43" s="164"/>
      <c r="UZS43" s="164"/>
      <c r="UZT43" s="164"/>
      <c r="UZU43" s="164"/>
      <c r="UZV43" s="164"/>
      <c r="UZW43" s="164"/>
      <c r="UZX43" s="164"/>
      <c r="UZY43" s="164"/>
      <c r="UZZ43" s="164"/>
      <c r="VAA43" s="164"/>
      <c r="VAB43" s="164"/>
      <c r="VAC43" s="164"/>
      <c r="VAD43" s="164"/>
      <c r="VAE43" s="164"/>
      <c r="VAF43" s="164"/>
      <c r="VAG43" s="164"/>
      <c r="VAH43" s="164"/>
      <c r="VAI43" s="164"/>
      <c r="VAJ43" s="164"/>
      <c r="VAK43" s="164"/>
      <c r="VAL43" s="164"/>
      <c r="VAM43" s="164"/>
      <c r="VAN43" s="164"/>
      <c r="VAO43" s="164"/>
      <c r="VAP43" s="164"/>
      <c r="VAQ43" s="164"/>
      <c r="VAR43" s="164"/>
      <c r="VAS43" s="164"/>
      <c r="VAT43" s="164"/>
      <c r="VAU43" s="164"/>
      <c r="VAV43" s="164"/>
      <c r="VAW43" s="164"/>
      <c r="VAX43" s="164"/>
      <c r="VAY43" s="164"/>
      <c r="VAZ43" s="164"/>
      <c r="VBA43" s="164"/>
      <c r="VBB43" s="164"/>
      <c r="VBC43" s="164"/>
      <c r="VBD43" s="164"/>
      <c r="VBE43" s="164"/>
      <c r="VBF43" s="164"/>
      <c r="VBG43" s="164"/>
      <c r="VBH43" s="164"/>
      <c r="VBI43" s="164"/>
      <c r="VBJ43" s="164"/>
      <c r="VBK43" s="164"/>
      <c r="VBL43" s="164"/>
      <c r="VBM43" s="164"/>
      <c r="VBN43" s="164"/>
      <c r="VBO43" s="164"/>
      <c r="VBP43" s="164"/>
      <c r="VBQ43" s="164"/>
      <c r="VBR43" s="164"/>
      <c r="VBS43" s="164"/>
      <c r="VBT43" s="164"/>
      <c r="VBU43" s="164"/>
      <c r="VBV43" s="164"/>
      <c r="VBW43" s="164"/>
      <c r="VBX43" s="164"/>
      <c r="VBY43" s="164"/>
      <c r="VBZ43" s="164"/>
      <c r="VCA43" s="164"/>
      <c r="VCB43" s="164"/>
      <c r="VCC43" s="164"/>
      <c r="VCD43" s="164"/>
      <c r="VCE43" s="164"/>
      <c r="VCF43" s="164"/>
      <c r="VCG43" s="164"/>
      <c r="VCH43" s="164"/>
      <c r="VCI43" s="164"/>
      <c r="VCJ43" s="164"/>
      <c r="VCK43" s="164"/>
      <c r="VCL43" s="164"/>
      <c r="VCM43" s="164"/>
      <c r="VCN43" s="164"/>
      <c r="VCO43" s="164"/>
      <c r="VCP43" s="164"/>
      <c r="VCQ43" s="164"/>
      <c r="VCR43" s="164"/>
      <c r="VCS43" s="164"/>
      <c r="VCT43" s="164"/>
      <c r="VCU43" s="164"/>
      <c r="VCV43" s="164"/>
      <c r="VCW43" s="164"/>
      <c r="VCX43" s="164"/>
      <c r="VCY43" s="164"/>
      <c r="VCZ43" s="164"/>
      <c r="VDA43" s="164"/>
      <c r="VDB43" s="164"/>
      <c r="VDC43" s="164"/>
      <c r="VDD43" s="164"/>
      <c r="VDE43" s="164"/>
      <c r="VDF43" s="164"/>
      <c r="VDG43" s="164"/>
      <c r="VDH43" s="164"/>
      <c r="VDI43" s="164"/>
      <c r="VDJ43" s="164"/>
      <c r="VDK43" s="164"/>
      <c r="VDL43" s="164"/>
      <c r="VDM43" s="164"/>
      <c r="VDN43" s="164"/>
      <c r="VDO43" s="164"/>
      <c r="VDP43" s="164"/>
      <c r="VDQ43" s="164"/>
      <c r="VDR43" s="164"/>
      <c r="VDS43" s="164"/>
      <c r="VDT43" s="164"/>
      <c r="VDU43" s="164"/>
      <c r="VDV43" s="164"/>
      <c r="VDW43" s="164"/>
      <c r="VDX43" s="164"/>
      <c r="VDY43" s="164"/>
      <c r="VDZ43" s="164"/>
      <c r="VEA43" s="164"/>
      <c r="VEB43" s="164"/>
      <c r="VEC43" s="164"/>
      <c r="VED43" s="164"/>
      <c r="VEE43" s="164"/>
      <c r="VEF43" s="164"/>
      <c r="VEG43" s="164"/>
      <c r="VEH43" s="164"/>
      <c r="VEI43" s="164"/>
      <c r="VEJ43" s="164"/>
      <c r="VEK43" s="164"/>
      <c r="VEL43" s="164"/>
      <c r="VEM43" s="164"/>
      <c r="VEN43" s="164"/>
      <c r="VEO43" s="164"/>
      <c r="VEP43" s="164"/>
      <c r="VEQ43" s="164"/>
      <c r="VER43" s="164"/>
      <c r="VES43" s="164"/>
      <c r="VET43" s="164"/>
      <c r="VEU43" s="164"/>
      <c r="VEV43" s="164"/>
      <c r="VEW43" s="164"/>
      <c r="VEX43" s="164"/>
      <c r="VEY43" s="164"/>
      <c r="VEZ43" s="164"/>
      <c r="VFA43" s="164"/>
      <c r="VFB43" s="164"/>
      <c r="VFC43" s="164"/>
      <c r="VFD43" s="164"/>
      <c r="VFE43" s="164"/>
      <c r="VFF43" s="164"/>
      <c r="VFG43" s="164"/>
      <c r="VFH43" s="164"/>
      <c r="VFI43" s="164"/>
      <c r="VFJ43" s="164"/>
      <c r="VFK43" s="164"/>
      <c r="VFL43" s="164"/>
      <c r="VFM43" s="164"/>
      <c r="VFN43" s="164"/>
      <c r="VFO43" s="164"/>
      <c r="VFP43" s="164"/>
      <c r="VFQ43" s="164"/>
      <c r="VFR43" s="164"/>
      <c r="VFS43" s="164"/>
      <c r="VFT43" s="164"/>
      <c r="VFU43" s="164"/>
      <c r="VFV43" s="164"/>
      <c r="VFW43" s="164"/>
      <c r="VFX43" s="164"/>
      <c r="VFY43" s="164"/>
      <c r="VFZ43" s="164"/>
      <c r="VGA43" s="164"/>
      <c r="VGB43" s="164"/>
      <c r="VGC43" s="164"/>
      <c r="VGD43" s="164"/>
      <c r="VGE43" s="164"/>
      <c r="VGF43" s="164"/>
      <c r="VGG43" s="164"/>
      <c r="VGH43" s="164"/>
      <c r="VGI43" s="164"/>
      <c r="VGJ43" s="164"/>
      <c r="VGK43" s="164"/>
      <c r="VGL43" s="164"/>
      <c r="VGM43" s="164"/>
      <c r="VGN43" s="164"/>
      <c r="VGO43" s="164"/>
      <c r="VGP43" s="164"/>
      <c r="VGQ43" s="164"/>
      <c r="VGR43" s="164"/>
      <c r="VGS43" s="164"/>
      <c r="VGT43" s="164"/>
      <c r="VGU43" s="164"/>
      <c r="VGV43" s="164"/>
      <c r="VGW43" s="164"/>
      <c r="VGX43" s="164"/>
      <c r="VGY43" s="164"/>
      <c r="VGZ43" s="164"/>
      <c r="VHA43" s="164"/>
      <c r="VHB43" s="164"/>
      <c r="VHC43" s="164"/>
      <c r="VHD43" s="164"/>
      <c r="VHE43" s="164"/>
      <c r="VHF43" s="164"/>
      <c r="VHG43" s="164"/>
      <c r="VHH43" s="164"/>
      <c r="VHI43" s="164"/>
      <c r="VHJ43" s="164"/>
      <c r="VHK43" s="164"/>
      <c r="VHL43" s="164"/>
      <c r="VHM43" s="164"/>
      <c r="VHN43" s="164"/>
      <c r="VHO43" s="164"/>
      <c r="VHP43" s="164"/>
      <c r="VHQ43" s="164"/>
      <c r="VHR43" s="164"/>
      <c r="VHS43" s="164"/>
      <c r="VHT43" s="164"/>
      <c r="VHU43" s="164"/>
      <c r="VHV43" s="164"/>
      <c r="VHW43" s="164"/>
      <c r="VHX43" s="164"/>
      <c r="VHY43" s="164"/>
      <c r="VHZ43" s="164"/>
      <c r="VIA43" s="164"/>
      <c r="VIB43" s="164"/>
      <c r="VIC43" s="164"/>
      <c r="VID43" s="164"/>
      <c r="VIE43" s="164"/>
      <c r="VIF43" s="164"/>
      <c r="VIG43" s="164"/>
      <c r="VIH43" s="164"/>
      <c r="VII43" s="164"/>
      <c r="VIJ43" s="164"/>
      <c r="VIK43" s="164"/>
      <c r="VIL43" s="164"/>
      <c r="VIM43" s="164"/>
      <c r="VIN43" s="164"/>
      <c r="VIO43" s="164"/>
      <c r="VIP43" s="164"/>
      <c r="VIQ43" s="164"/>
      <c r="VIR43" s="164"/>
      <c r="VIS43" s="164"/>
      <c r="VIT43" s="164"/>
      <c r="VIU43" s="164"/>
      <c r="VIV43" s="164"/>
      <c r="VIW43" s="164"/>
      <c r="VIX43" s="164"/>
      <c r="VIY43" s="164"/>
      <c r="VIZ43" s="164"/>
      <c r="VJA43" s="164"/>
      <c r="VJB43" s="164"/>
      <c r="VJC43" s="164"/>
      <c r="VJD43" s="164"/>
      <c r="VJE43" s="164"/>
      <c r="VJF43" s="164"/>
      <c r="VJG43" s="164"/>
      <c r="VJH43" s="164"/>
      <c r="VJI43" s="164"/>
      <c r="VJJ43" s="164"/>
      <c r="VJK43" s="164"/>
      <c r="VJL43" s="164"/>
      <c r="VJM43" s="164"/>
      <c r="VJN43" s="164"/>
      <c r="VJO43" s="164"/>
      <c r="VJP43" s="164"/>
      <c r="VJQ43" s="164"/>
      <c r="VJR43" s="164"/>
      <c r="VJS43" s="164"/>
      <c r="VJT43" s="164"/>
      <c r="VJU43" s="164"/>
      <c r="VJV43" s="164"/>
      <c r="VJW43" s="164"/>
      <c r="VJX43" s="164"/>
      <c r="VJY43" s="164"/>
      <c r="VJZ43" s="164"/>
      <c r="VKA43" s="164"/>
      <c r="VKB43" s="164"/>
      <c r="VKC43" s="164"/>
      <c r="VKD43" s="164"/>
      <c r="VKE43" s="164"/>
      <c r="VKF43" s="164"/>
      <c r="VKG43" s="164"/>
      <c r="VKH43" s="164"/>
      <c r="VKI43" s="164"/>
      <c r="VKJ43" s="164"/>
      <c r="VKK43" s="164"/>
      <c r="VKL43" s="164"/>
      <c r="VKM43" s="164"/>
      <c r="VKN43" s="164"/>
      <c r="VKO43" s="164"/>
      <c r="VKP43" s="164"/>
      <c r="VKQ43" s="164"/>
      <c r="VKR43" s="164"/>
      <c r="VKS43" s="164"/>
      <c r="VKT43" s="164"/>
      <c r="VKU43" s="164"/>
      <c r="VKV43" s="164"/>
      <c r="VKW43" s="164"/>
      <c r="VKX43" s="164"/>
      <c r="VKY43" s="164"/>
      <c r="VKZ43" s="164"/>
      <c r="VLA43" s="164"/>
      <c r="VLB43" s="164"/>
      <c r="VLC43" s="164"/>
      <c r="VLD43" s="164"/>
      <c r="VLE43" s="164"/>
      <c r="VLF43" s="164"/>
      <c r="VLG43" s="164"/>
      <c r="VLH43" s="164"/>
      <c r="VLI43" s="164"/>
      <c r="VLJ43" s="164"/>
      <c r="VLK43" s="164"/>
      <c r="VLL43" s="164"/>
      <c r="VLM43" s="164"/>
      <c r="VLN43" s="164"/>
      <c r="VLO43" s="164"/>
      <c r="VLP43" s="164"/>
      <c r="VLQ43" s="164"/>
      <c r="VLR43" s="164"/>
      <c r="VLS43" s="164"/>
      <c r="VLT43" s="164"/>
      <c r="VLU43" s="164"/>
      <c r="VLV43" s="164"/>
      <c r="VLW43" s="164"/>
      <c r="VLX43" s="164"/>
      <c r="VLY43" s="164"/>
      <c r="VLZ43" s="164"/>
      <c r="VMA43" s="164"/>
      <c r="VMB43" s="164"/>
      <c r="VMC43" s="164"/>
      <c r="VMD43" s="164"/>
      <c r="VME43" s="164"/>
      <c r="VMF43" s="164"/>
      <c r="VMG43" s="164"/>
      <c r="VMH43" s="164"/>
      <c r="VMI43" s="164"/>
      <c r="VMJ43" s="164"/>
      <c r="VMK43" s="164"/>
      <c r="VML43" s="164"/>
      <c r="VMM43" s="164"/>
      <c r="VMN43" s="164"/>
      <c r="VMO43" s="164"/>
      <c r="VMP43" s="164"/>
      <c r="VMQ43" s="164"/>
      <c r="VMR43" s="164"/>
      <c r="VMS43" s="164"/>
      <c r="VMT43" s="164"/>
      <c r="VMU43" s="164"/>
      <c r="VMV43" s="164"/>
      <c r="VMW43" s="164"/>
      <c r="VMX43" s="164"/>
      <c r="VMY43" s="164"/>
      <c r="VMZ43" s="164"/>
      <c r="VNA43" s="164"/>
      <c r="VNB43" s="164"/>
      <c r="VNC43" s="164"/>
      <c r="VND43" s="164"/>
      <c r="VNE43" s="164"/>
      <c r="VNF43" s="164"/>
      <c r="VNG43" s="164"/>
      <c r="VNH43" s="164"/>
      <c r="VNI43" s="164"/>
      <c r="VNJ43" s="164"/>
      <c r="VNK43" s="164"/>
      <c r="VNL43" s="164"/>
      <c r="VNM43" s="164"/>
      <c r="VNN43" s="164"/>
      <c r="VNO43" s="164"/>
      <c r="VNP43" s="164"/>
      <c r="VNQ43" s="164"/>
      <c r="VNR43" s="164"/>
      <c r="VNS43" s="164"/>
      <c r="VNT43" s="164"/>
      <c r="VNU43" s="164"/>
      <c r="VNV43" s="164"/>
      <c r="VNW43" s="164"/>
      <c r="VNX43" s="164"/>
      <c r="VNY43" s="164"/>
      <c r="VNZ43" s="164"/>
      <c r="VOA43" s="164"/>
      <c r="VOB43" s="164"/>
      <c r="VOC43" s="164"/>
      <c r="VOD43" s="164"/>
      <c r="VOE43" s="164"/>
      <c r="VOF43" s="164"/>
      <c r="VOG43" s="164"/>
      <c r="VOH43" s="164"/>
      <c r="VOI43" s="164"/>
      <c r="VOJ43" s="164"/>
      <c r="VOK43" s="164"/>
      <c r="VOL43" s="164"/>
      <c r="VOM43" s="164"/>
      <c r="VON43" s="164"/>
      <c r="VOO43" s="164"/>
      <c r="VOP43" s="164"/>
      <c r="VOQ43" s="164"/>
      <c r="VOR43" s="164"/>
      <c r="VOS43" s="164"/>
      <c r="VOT43" s="164"/>
      <c r="VOU43" s="164"/>
      <c r="VOV43" s="164"/>
      <c r="VOW43" s="164"/>
      <c r="VOX43" s="164"/>
      <c r="VOY43" s="164"/>
      <c r="VOZ43" s="164"/>
      <c r="VPA43" s="164"/>
      <c r="VPB43" s="164"/>
      <c r="VPC43" s="164"/>
      <c r="VPD43" s="164"/>
      <c r="VPE43" s="164"/>
      <c r="VPF43" s="164"/>
      <c r="VPG43" s="164"/>
      <c r="VPH43" s="164"/>
      <c r="VPI43" s="164"/>
      <c r="VPJ43" s="164"/>
      <c r="VPK43" s="164"/>
      <c r="VPL43" s="164"/>
      <c r="VPM43" s="164"/>
      <c r="VPN43" s="164"/>
      <c r="VPO43" s="164"/>
      <c r="VPP43" s="164"/>
      <c r="VPQ43" s="164"/>
      <c r="VPR43" s="164"/>
      <c r="VPS43" s="164"/>
      <c r="VPT43" s="164"/>
      <c r="VPU43" s="164"/>
      <c r="VPV43" s="164"/>
      <c r="VPW43" s="164"/>
      <c r="VPX43" s="164"/>
      <c r="VPY43" s="164"/>
      <c r="VPZ43" s="164"/>
      <c r="VQA43" s="164"/>
      <c r="VQB43" s="164"/>
      <c r="VQC43" s="164"/>
      <c r="VQD43" s="164"/>
      <c r="VQE43" s="164"/>
      <c r="VQF43" s="164"/>
      <c r="VQG43" s="164"/>
      <c r="VQH43" s="164"/>
      <c r="VQI43" s="164"/>
      <c r="VQJ43" s="164"/>
      <c r="VQK43" s="164"/>
      <c r="VQL43" s="164"/>
      <c r="VQM43" s="164"/>
      <c r="VQN43" s="164"/>
      <c r="VQO43" s="164"/>
      <c r="VQP43" s="164"/>
      <c r="VQQ43" s="164"/>
      <c r="VQR43" s="164"/>
      <c r="VQS43" s="164"/>
      <c r="VQT43" s="164"/>
      <c r="VQU43" s="164"/>
      <c r="VQV43" s="164"/>
      <c r="VQW43" s="164"/>
      <c r="VQX43" s="164"/>
      <c r="VQY43" s="164"/>
      <c r="VQZ43" s="164"/>
      <c r="VRA43" s="164"/>
      <c r="VRB43" s="164"/>
      <c r="VRC43" s="164"/>
      <c r="VRD43" s="164"/>
      <c r="VRE43" s="164"/>
      <c r="VRF43" s="164"/>
      <c r="VRG43" s="164"/>
      <c r="VRH43" s="164"/>
      <c r="VRI43" s="164"/>
      <c r="VRJ43" s="164"/>
      <c r="VRK43" s="164"/>
      <c r="VRL43" s="164"/>
      <c r="VRM43" s="164"/>
      <c r="VRN43" s="164"/>
      <c r="VRO43" s="164"/>
      <c r="VRP43" s="164"/>
      <c r="VRQ43" s="164"/>
      <c r="VRR43" s="164"/>
      <c r="VRS43" s="164"/>
      <c r="VRT43" s="164"/>
      <c r="VRU43" s="164"/>
      <c r="VRV43" s="164"/>
      <c r="VRW43" s="164"/>
      <c r="VRX43" s="164"/>
      <c r="VRY43" s="164"/>
      <c r="VRZ43" s="164"/>
      <c r="VSA43" s="164"/>
      <c r="VSB43" s="164"/>
      <c r="VSC43" s="164"/>
      <c r="VSD43" s="164"/>
      <c r="VSE43" s="164"/>
      <c r="VSF43" s="164"/>
      <c r="VSG43" s="164"/>
      <c r="VSH43" s="164"/>
      <c r="VSI43" s="164"/>
      <c r="VSJ43" s="164"/>
      <c r="VSK43" s="164"/>
      <c r="VSL43" s="164"/>
      <c r="VSM43" s="164"/>
      <c r="VSN43" s="164"/>
      <c r="VSO43" s="164"/>
      <c r="VSP43" s="164"/>
      <c r="VSQ43" s="164"/>
      <c r="VSR43" s="164"/>
      <c r="VSS43" s="164"/>
      <c r="VST43" s="164"/>
      <c r="VSU43" s="164"/>
      <c r="VSV43" s="164"/>
      <c r="VSW43" s="164"/>
      <c r="VSX43" s="164"/>
      <c r="VSY43" s="164"/>
      <c r="VSZ43" s="164"/>
      <c r="VTA43" s="164"/>
      <c r="VTB43" s="164"/>
      <c r="VTC43" s="164"/>
      <c r="VTD43" s="164"/>
      <c r="VTE43" s="164"/>
      <c r="VTF43" s="164"/>
      <c r="VTG43" s="164"/>
      <c r="VTH43" s="164"/>
      <c r="VTI43" s="164"/>
      <c r="VTJ43" s="164"/>
      <c r="VTK43" s="164"/>
      <c r="VTL43" s="164"/>
      <c r="VTM43" s="164"/>
      <c r="VTN43" s="164"/>
      <c r="VTO43" s="164"/>
      <c r="VTP43" s="164"/>
      <c r="VTQ43" s="164"/>
      <c r="VTR43" s="164"/>
      <c r="VTS43" s="164"/>
      <c r="VTT43" s="164"/>
      <c r="VTU43" s="164"/>
      <c r="VTV43" s="164"/>
      <c r="VTW43" s="164"/>
      <c r="VTX43" s="164"/>
      <c r="VTY43" s="164"/>
      <c r="VTZ43" s="164"/>
      <c r="VUA43" s="164"/>
      <c r="VUB43" s="164"/>
      <c r="VUC43" s="164"/>
      <c r="VUD43" s="164"/>
      <c r="VUE43" s="164"/>
      <c r="VUF43" s="164"/>
      <c r="VUG43" s="164"/>
      <c r="VUH43" s="164"/>
      <c r="VUI43" s="164"/>
      <c r="VUJ43" s="164"/>
      <c r="VUK43" s="164"/>
      <c r="VUL43" s="164"/>
      <c r="VUM43" s="164"/>
      <c r="VUN43" s="164"/>
      <c r="VUO43" s="164"/>
      <c r="VUP43" s="164"/>
      <c r="VUQ43" s="164"/>
      <c r="VUR43" s="164"/>
      <c r="VUS43" s="164"/>
      <c r="VUT43" s="164"/>
      <c r="VUU43" s="164"/>
      <c r="VUV43" s="164"/>
      <c r="VUW43" s="164"/>
      <c r="VUX43" s="164"/>
      <c r="VUY43" s="164"/>
      <c r="VUZ43" s="164"/>
      <c r="VVA43" s="164"/>
      <c r="VVB43" s="164"/>
      <c r="VVC43" s="164"/>
      <c r="VVD43" s="164"/>
      <c r="VVE43" s="164"/>
      <c r="VVF43" s="164"/>
      <c r="VVG43" s="164"/>
      <c r="VVH43" s="164"/>
      <c r="VVI43" s="164"/>
      <c r="VVJ43" s="164"/>
      <c r="VVK43" s="164"/>
      <c r="VVL43" s="164"/>
      <c r="VVM43" s="164"/>
      <c r="VVN43" s="164"/>
      <c r="VVO43" s="164"/>
      <c r="VVP43" s="164"/>
      <c r="VVQ43" s="164"/>
      <c r="VVR43" s="164"/>
      <c r="VVS43" s="164"/>
      <c r="VVT43" s="164"/>
      <c r="VVU43" s="164"/>
      <c r="VVV43" s="164"/>
      <c r="VVW43" s="164"/>
      <c r="VVX43" s="164"/>
      <c r="VVY43" s="164"/>
      <c r="VVZ43" s="164"/>
      <c r="VWA43" s="164"/>
      <c r="VWB43" s="164"/>
      <c r="VWC43" s="164"/>
      <c r="VWD43" s="164"/>
      <c r="VWE43" s="164"/>
      <c r="VWF43" s="164"/>
      <c r="VWG43" s="164"/>
      <c r="VWH43" s="164"/>
      <c r="VWI43" s="164"/>
      <c r="VWJ43" s="164"/>
      <c r="VWK43" s="164"/>
      <c r="VWL43" s="164"/>
      <c r="VWM43" s="164"/>
      <c r="VWN43" s="164"/>
      <c r="VWO43" s="164"/>
      <c r="VWP43" s="164"/>
      <c r="VWQ43" s="164"/>
      <c r="VWR43" s="164"/>
      <c r="VWS43" s="164"/>
      <c r="VWT43" s="164"/>
      <c r="VWU43" s="164"/>
      <c r="VWV43" s="164"/>
      <c r="VWW43" s="164"/>
      <c r="VWX43" s="164"/>
      <c r="VWY43" s="164"/>
      <c r="VWZ43" s="164"/>
      <c r="VXA43" s="164"/>
      <c r="VXB43" s="164"/>
      <c r="VXC43" s="164"/>
      <c r="VXD43" s="164"/>
      <c r="VXE43" s="164"/>
      <c r="VXF43" s="164"/>
      <c r="VXG43" s="164"/>
      <c r="VXH43" s="164"/>
      <c r="VXI43" s="164"/>
      <c r="VXJ43" s="164"/>
      <c r="VXK43" s="164"/>
      <c r="VXL43" s="164"/>
      <c r="VXM43" s="164"/>
      <c r="VXN43" s="164"/>
      <c r="VXO43" s="164"/>
      <c r="VXP43" s="164"/>
      <c r="VXQ43" s="164"/>
      <c r="VXR43" s="164"/>
      <c r="VXS43" s="164"/>
      <c r="VXT43" s="164"/>
      <c r="VXU43" s="164"/>
      <c r="VXV43" s="164"/>
      <c r="VXW43" s="164"/>
      <c r="VXX43" s="164"/>
      <c r="VXY43" s="164"/>
      <c r="VXZ43" s="164"/>
      <c r="VYA43" s="164"/>
      <c r="VYB43" s="164"/>
      <c r="VYC43" s="164"/>
      <c r="VYD43" s="164"/>
      <c r="VYE43" s="164"/>
      <c r="VYF43" s="164"/>
      <c r="VYG43" s="164"/>
      <c r="VYH43" s="164"/>
      <c r="VYI43" s="164"/>
      <c r="VYJ43" s="164"/>
      <c r="VYK43" s="164"/>
      <c r="VYL43" s="164"/>
      <c r="VYM43" s="164"/>
      <c r="VYN43" s="164"/>
      <c r="VYO43" s="164"/>
      <c r="VYP43" s="164"/>
      <c r="VYQ43" s="164"/>
      <c r="VYR43" s="164"/>
      <c r="VYS43" s="164"/>
      <c r="VYT43" s="164"/>
      <c r="VYU43" s="164"/>
      <c r="VYV43" s="164"/>
      <c r="VYW43" s="164"/>
      <c r="VYX43" s="164"/>
      <c r="VYY43" s="164"/>
      <c r="VYZ43" s="164"/>
      <c r="VZA43" s="164"/>
      <c r="VZB43" s="164"/>
      <c r="VZC43" s="164"/>
      <c r="VZD43" s="164"/>
      <c r="VZE43" s="164"/>
      <c r="VZF43" s="164"/>
      <c r="VZG43" s="164"/>
      <c r="VZH43" s="164"/>
      <c r="VZI43" s="164"/>
      <c r="VZJ43" s="164"/>
      <c r="VZK43" s="164"/>
      <c r="VZL43" s="164"/>
      <c r="VZM43" s="164"/>
      <c r="VZN43" s="164"/>
      <c r="VZO43" s="164"/>
      <c r="VZP43" s="164"/>
      <c r="VZQ43" s="164"/>
      <c r="VZR43" s="164"/>
      <c r="VZS43" s="164"/>
      <c r="VZT43" s="164"/>
      <c r="VZU43" s="164"/>
      <c r="VZV43" s="164"/>
      <c r="VZW43" s="164"/>
      <c r="VZX43" s="164"/>
      <c r="VZY43" s="164"/>
      <c r="VZZ43" s="164"/>
      <c r="WAA43" s="164"/>
      <c r="WAB43" s="164"/>
      <c r="WAC43" s="164"/>
      <c r="WAD43" s="164"/>
      <c r="WAE43" s="164"/>
      <c r="WAF43" s="164"/>
      <c r="WAG43" s="164"/>
      <c r="WAH43" s="164"/>
      <c r="WAI43" s="164"/>
      <c r="WAJ43" s="164"/>
      <c r="WAK43" s="164"/>
      <c r="WAL43" s="164"/>
      <c r="WAM43" s="164"/>
      <c r="WAN43" s="164"/>
      <c r="WAO43" s="164"/>
      <c r="WAP43" s="164"/>
      <c r="WAQ43" s="164"/>
      <c r="WAR43" s="164"/>
      <c r="WAS43" s="164"/>
      <c r="WAT43" s="164"/>
      <c r="WAU43" s="164"/>
      <c r="WAV43" s="164"/>
      <c r="WAW43" s="164"/>
      <c r="WAX43" s="164"/>
      <c r="WAY43" s="164"/>
      <c r="WAZ43" s="164"/>
      <c r="WBA43" s="164"/>
      <c r="WBB43" s="164"/>
      <c r="WBC43" s="164"/>
      <c r="WBD43" s="164"/>
      <c r="WBE43" s="164"/>
      <c r="WBF43" s="164"/>
      <c r="WBG43" s="164"/>
      <c r="WBH43" s="164"/>
      <c r="WBI43" s="164"/>
      <c r="WBJ43" s="164"/>
      <c r="WBK43" s="164"/>
      <c r="WBL43" s="164"/>
      <c r="WBM43" s="164"/>
      <c r="WBN43" s="164"/>
      <c r="WBO43" s="164"/>
      <c r="WBP43" s="164"/>
      <c r="WBQ43" s="164"/>
      <c r="WBR43" s="164"/>
      <c r="WBS43" s="164"/>
      <c r="WBT43" s="164"/>
      <c r="WBU43" s="164"/>
      <c r="WBV43" s="164"/>
      <c r="WBW43" s="164"/>
      <c r="WBX43" s="164"/>
      <c r="WBY43" s="164"/>
      <c r="WBZ43" s="164"/>
      <c r="WCA43" s="164"/>
      <c r="WCB43" s="164"/>
      <c r="WCC43" s="164"/>
      <c r="WCD43" s="164"/>
      <c r="WCE43" s="164"/>
      <c r="WCF43" s="164"/>
      <c r="WCG43" s="164"/>
      <c r="WCH43" s="164"/>
      <c r="WCI43" s="164"/>
      <c r="WCJ43" s="164"/>
      <c r="WCK43" s="164"/>
      <c r="WCL43" s="164"/>
      <c r="WCM43" s="164"/>
      <c r="WCN43" s="164"/>
      <c r="WCO43" s="164"/>
      <c r="WCP43" s="164"/>
      <c r="WCQ43" s="164"/>
      <c r="WCR43" s="164"/>
      <c r="WCS43" s="164"/>
      <c r="WCT43" s="164"/>
      <c r="WCU43" s="164"/>
      <c r="WCV43" s="164"/>
      <c r="WCW43" s="164"/>
      <c r="WCX43" s="164"/>
      <c r="WCY43" s="164"/>
      <c r="WCZ43" s="164"/>
      <c r="WDA43" s="164"/>
      <c r="WDB43" s="164"/>
      <c r="WDC43" s="164"/>
      <c r="WDD43" s="164"/>
      <c r="WDE43" s="164"/>
      <c r="WDF43" s="164"/>
      <c r="WDG43" s="164"/>
      <c r="WDH43" s="164"/>
      <c r="WDI43" s="164"/>
      <c r="WDJ43" s="164"/>
      <c r="WDK43" s="164"/>
      <c r="WDL43" s="164"/>
      <c r="WDM43" s="164"/>
      <c r="WDN43" s="164"/>
      <c r="WDO43" s="164"/>
      <c r="WDP43" s="164"/>
      <c r="WDQ43" s="164"/>
      <c r="WDR43" s="164"/>
      <c r="WDS43" s="164"/>
      <c r="WDT43" s="164"/>
      <c r="WDU43" s="164"/>
      <c r="WDV43" s="164"/>
      <c r="WDW43" s="164"/>
      <c r="WDX43" s="164"/>
      <c r="WDY43" s="164"/>
      <c r="WDZ43" s="164"/>
      <c r="WEA43" s="164"/>
      <c r="WEB43" s="164"/>
      <c r="WEC43" s="164"/>
      <c r="WED43" s="164"/>
      <c r="WEE43" s="164"/>
      <c r="WEF43" s="164"/>
      <c r="WEG43" s="164"/>
      <c r="WEH43" s="164"/>
      <c r="WEI43" s="164"/>
      <c r="WEJ43" s="164"/>
      <c r="WEK43" s="164"/>
      <c r="WEL43" s="164"/>
      <c r="WEM43" s="164"/>
      <c r="WEN43" s="164"/>
      <c r="WEO43" s="164"/>
      <c r="WEP43" s="164"/>
      <c r="WEQ43" s="164"/>
      <c r="WER43" s="164"/>
      <c r="WES43" s="164"/>
      <c r="WET43" s="164"/>
      <c r="WEU43" s="164"/>
      <c r="WEV43" s="164"/>
      <c r="WEW43" s="164"/>
      <c r="WEX43" s="164"/>
      <c r="WEY43" s="164"/>
      <c r="WEZ43" s="164"/>
      <c r="WFA43" s="164"/>
      <c r="WFB43" s="164"/>
      <c r="WFC43" s="164"/>
      <c r="WFD43" s="164"/>
      <c r="WFE43" s="164"/>
      <c r="WFF43" s="164"/>
      <c r="WFG43" s="164"/>
      <c r="WFH43" s="164"/>
      <c r="WFI43" s="164"/>
      <c r="WFJ43" s="164"/>
      <c r="WFK43" s="164"/>
      <c r="WFL43" s="164"/>
      <c r="WFM43" s="164"/>
      <c r="WFN43" s="164"/>
      <c r="WFO43" s="164"/>
      <c r="WFP43" s="164"/>
      <c r="WFQ43" s="164"/>
      <c r="WFR43" s="164"/>
      <c r="WFS43" s="164"/>
      <c r="WFT43" s="164"/>
      <c r="WFU43" s="164"/>
      <c r="WFV43" s="164"/>
      <c r="WFW43" s="164"/>
      <c r="WFX43" s="164"/>
      <c r="WFY43" s="164"/>
      <c r="WFZ43" s="164"/>
      <c r="WGA43" s="164"/>
      <c r="WGB43" s="164"/>
      <c r="WGC43" s="164"/>
      <c r="WGD43" s="164"/>
      <c r="WGE43" s="164"/>
      <c r="WGF43" s="164"/>
      <c r="WGG43" s="164"/>
      <c r="WGH43" s="164"/>
      <c r="WGI43" s="164"/>
      <c r="WGJ43" s="164"/>
      <c r="WGK43" s="164"/>
      <c r="WGL43" s="164"/>
      <c r="WGM43" s="164"/>
      <c r="WGN43" s="164"/>
      <c r="WGO43" s="164"/>
      <c r="WGP43" s="164"/>
      <c r="WGQ43" s="164"/>
      <c r="WGR43" s="164"/>
      <c r="WGS43" s="164"/>
      <c r="WGT43" s="164"/>
      <c r="WGU43" s="164"/>
      <c r="WGV43" s="164"/>
      <c r="WGW43" s="164"/>
      <c r="WGX43" s="164"/>
      <c r="WGY43" s="164"/>
      <c r="WGZ43" s="164"/>
      <c r="WHA43" s="164"/>
      <c r="WHB43" s="164"/>
      <c r="WHC43" s="164"/>
      <c r="WHD43" s="164"/>
      <c r="WHE43" s="164"/>
      <c r="WHF43" s="164"/>
      <c r="WHG43" s="164"/>
      <c r="WHH43" s="164"/>
      <c r="WHI43" s="164"/>
      <c r="WHJ43" s="164"/>
      <c r="WHK43" s="164"/>
      <c r="WHL43" s="164"/>
      <c r="WHM43" s="164"/>
      <c r="WHN43" s="164"/>
      <c r="WHO43" s="164"/>
      <c r="WHP43" s="164"/>
      <c r="WHQ43" s="164"/>
      <c r="WHR43" s="164"/>
      <c r="WHS43" s="164"/>
      <c r="WHT43" s="164"/>
      <c r="WHU43" s="164"/>
      <c r="WHV43" s="164"/>
      <c r="WHW43" s="164"/>
      <c r="WHX43" s="164"/>
      <c r="WHY43" s="164"/>
      <c r="WHZ43" s="164"/>
      <c r="WIA43" s="164"/>
      <c r="WIB43" s="164"/>
      <c r="WIC43" s="164"/>
      <c r="WID43" s="164"/>
      <c r="WIE43" s="164"/>
      <c r="WIF43" s="164"/>
      <c r="WIG43" s="164"/>
      <c r="WIH43" s="164"/>
      <c r="WII43" s="164"/>
      <c r="WIJ43" s="164"/>
      <c r="WIK43" s="164"/>
      <c r="WIL43" s="164"/>
      <c r="WIM43" s="164"/>
      <c r="WIN43" s="164"/>
      <c r="WIO43" s="164"/>
      <c r="WIP43" s="164"/>
      <c r="WIQ43" s="164"/>
      <c r="WIR43" s="164"/>
      <c r="WIS43" s="164"/>
      <c r="WIT43" s="164"/>
      <c r="WIU43" s="164"/>
      <c r="WIV43" s="164"/>
      <c r="WIW43" s="164"/>
      <c r="WIX43" s="164"/>
      <c r="WIY43" s="164"/>
      <c r="WIZ43" s="164"/>
      <c r="WJA43" s="164"/>
      <c r="WJB43" s="164"/>
      <c r="WJC43" s="164"/>
      <c r="WJD43" s="164"/>
      <c r="WJE43" s="164"/>
      <c r="WJF43" s="164"/>
      <c r="WJG43" s="164"/>
      <c r="WJH43" s="164"/>
      <c r="WJI43" s="164"/>
      <c r="WJJ43" s="164"/>
      <c r="WJK43" s="164"/>
      <c r="WJL43" s="164"/>
      <c r="WJM43" s="164"/>
      <c r="WJN43" s="164"/>
      <c r="WJO43" s="164"/>
      <c r="WJP43" s="164"/>
      <c r="WJQ43" s="164"/>
      <c r="WJR43" s="164"/>
      <c r="WJS43" s="164"/>
      <c r="WJT43" s="164"/>
      <c r="WJU43" s="164"/>
      <c r="WJV43" s="164"/>
      <c r="WJW43" s="164"/>
      <c r="WJX43" s="164"/>
      <c r="WJY43" s="164"/>
      <c r="WJZ43" s="164"/>
      <c r="WKA43" s="164"/>
      <c r="WKB43" s="164"/>
      <c r="WKC43" s="164"/>
      <c r="WKD43" s="164"/>
      <c r="WKE43" s="164"/>
      <c r="WKF43" s="164"/>
      <c r="WKG43" s="164"/>
      <c r="WKH43" s="164"/>
      <c r="WKI43" s="164"/>
      <c r="WKJ43" s="164"/>
      <c r="WKK43" s="164"/>
      <c r="WKL43" s="164"/>
      <c r="WKM43" s="164"/>
      <c r="WKN43" s="164"/>
      <c r="WKO43" s="164"/>
      <c r="WKP43" s="164"/>
      <c r="WKQ43" s="164"/>
      <c r="WKR43" s="164"/>
      <c r="WKS43" s="164"/>
      <c r="WKT43" s="164"/>
      <c r="WKU43" s="164"/>
      <c r="WKV43" s="164"/>
      <c r="WKW43" s="164"/>
      <c r="WKX43" s="164"/>
      <c r="WKY43" s="164"/>
      <c r="WKZ43" s="164"/>
      <c r="WLA43" s="164"/>
      <c r="WLB43" s="164"/>
      <c r="WLC43" s="164"/>
      <c r="WLD43" s="164"/>
      <c r="WLE43" s="164"/>
      <c r="WLF43" s="164"/>
      <c r="WLG43" s="164"/>
      <c r="WLH43" s="164"/>
      <c r="WLI43" s="164"/>
      <c r="WLJ43" s="164"/>
      <c r="WLK43" s="164"/>
      <c r="WLL43" s="164"/>
      <c r="WLM43" s="164"/>
      <c r="WLN43" s="164"/>
      <c r="WLO43" s="164"/>
      <c r="WLP43" s="164"/>
      <c r="WLQ43" s="164"/>
      <c r="WLR43" s="164"/>
      <c r="WLS43" s="164"/>
      <c r="WLT43" s="164"/>
      <c r="WLU43" s="164"/>
      <c r="WLV43" s="164"/>
      <c r="WLW43" s="164"/>
      <c r="WLX43" s="164"/>
      <c r="WLY43" s="164"/>
      <c r="WLZ43" s="164"/>
      <c r="WMA43" s="164"/>
      <c r="WMB43" s="164"/>
      <c r="WMC43" s="164"/>
      <c r="WMD43" s="164"/>
      <c r="WME43" s="164"/>
      <c r="WMF43" s="164"/>
      <c r="WMG43" s="164"/>
      <c r="WMH43" s="164"/>
      <c r="WMI43" s="164"/>
      <c r="WMJ43" s="164"/>
      <c r="WMK43" s="164"/>
      <c r="WML43" s="164"/>
      <c r="WMM43" s="164"/>
      <c r="WMN43" s="164"/>
      <c r="WMO43" s="164"/>
      <c r="WMP43" s="164"/>
      <c r="WMQ43" s="164"/>
      <c r="WMR43" s="164"/>
      <c r="WMS43" s="164"/>
      <c r="WMT43" s="164"/>
      <c r="WMU43" s="164"/>
      <c r="WMV43" s="164"/>
      <c r="WMW43" s="164"/>
      <c r="WMX43" s="164"/>
      <c r="WMY43" s="164"/>
      <c r="WMZ43" s="164"/>
      <c r="WNA43" s="164"/>
      <c r="WNB43" s="164"/>
      <c r="WNC43" s="164"/>
      <c r="WND43" s="164"/>
      <c r="WNE43" s="164"/>
      <c r="WNF43" s="164"/>
      <c r="WNG43" s="164"/>
      <c r="WNH43" s="164"/>
      <c r="WNI43" s="164"/>
      <c r="WNJ43" s="164"/>
      <c r="WNK43" s="164"/>
      <c r="WNL43" s="164"/>
      <c r="WNM43" s="164"/>
      <c r="WNN43" s="164"/>
      <c r="WNO43" s="164"/>
      <c r="WNP43" s="164"/>
      <c r="WNQ43" s="164"/>
      <c r="WNR43" s="164"/>
      <c r="WNS43" s="164"/>
      <c r="WNT43" s="164"/>
      <c r="WNU43" s="164"/>
      <c r="WNV43" s="164"/>
      <c r="WNW43" s="164"/>
      <c r="WNX43" s="164"/>
      <c r="WNY43" s="164"/>
      <c r="WNZ43" s="164"/>
      <c r="WOA43" s="164"/>
      <c r="WOB43" s="164"/>
      <c r="WOC43" s="164"/>
      <c r="WOD43" s="164"/>
      <c r="WOE43" s="164"/>
      <c r="WOF43" s="164"/>
      <c r="WOG43" s="164"/>
      <c r="WOH43" s="164"/>
      <c r="WOI43" s="164"/>
      <c r="WOJ43" s="164"/>
      <c r="WOK43" s="164"/>
      <c r="WOL43" s="164"/>
      <c r="WOM43" s="164"/>
      <c r="WON43" s="164"/>
      <c r="WOO43" s="164"/>
      <c r="WOP43" s="164"/>
      <c r="WOQ43" s="164"/>
      <c r="WOR43" s="164"/>
      <c r="WOS43" s="164"/>
      <c r="WOT43" s="164"/>
      <c r="WOU43" s="164"/>
      <c r="WOV43" s="164"/>
      <c r="WOW43" s="164"/>
      <c r="WOX43" s="164"/>
      <c r="WOY43" s="164"/>
      <c r="WOZ43" s="164"/>
      <c r="WPA43" s="164"/>
      <c r="WPB43" s="164"/>
      <c r="WPC43" s="164"/>
      <c r="WPD43" s="164"/>
      <c r="WPE43" s="164"/>
      <c r="WPF43" s="164"/>
      <c r="WPG43" s="164"/>
      <c r="WPH43" s="164"/>
      <c r="WPI43" s="164"/>
      <c r="WPJ43" s="164"/>
      <c r="WPK43" s="164"/>
      <c r="WPL43" s="164"/>
      <c r="WPM43" s="164"/>
      <c r="WPN43" s="164"/>
      <c r="WPO43" s="164"/>
      <c r="WPP43" s="164"/>
      <c r="WPQ43" s="164"/>
      <c r="WPR43" s="164"/>
      <c r="WPS43" s="164"/>
      <c r="WPT43" s="164"/>
      <c r="WPU43" s="164"/>
      <c r="WPV43" s="164"/>
      <c r="WPW43" s="164"/>
      <c r="WPX43" s="164"/>
      <c r="WPY43" s="164"/>
      <c r="WPZ43" s="164"/>
      <c r="WQA43" s="164"/>
      <c r="WQB43" s="164"/>
      <c r="WQC43" s="164"/>
      <c r="WQD43" s="164"/>
      <c r="WQE43" s="164"/>
      <c r="WQF43" s="164"/>
      <c r="WQG43" s="164"/>
      <c r="WQH43" s="164"/>
      <c r="WQI43" s="164"/>
      <c r="WQJ43" s="164"/>
      <c r="WQK43" s="164"/>
      <c r="WQL43" s="164"/>
      <c r="WQM43" s="164"/>
      <c r="WQN43" s="164"/>
      <c r="WQO43" s="164"/>
      <c r="WQP43" s="164"/>
      <c r="WQQ43" s="164"/>
      <c r="WQR43" s="164"/>
      <c r="WQS43" s="164"/>
      <c r="WQT43" s="164"/>
      <c r="WQU43" s="164"/>
      <c r="WQV43" s="164"/>
      <c r="WQW43" s="164"/>
      <c r="WQX43" s="164"/>
      <c r="WQY43" s="164"/>
      <c r="WQZ43" s="164"/>
      <c r="WRA43" s="164"/>
      <c r="WRB43" s="164"/>
      <c r="WRC43" s="164"/>
      <c r="WRD43" s="164"/>
      <c r="WRE43" s="164"/>
      <c r="WRF43" s="164"/>
      <c r="WRG43" s="164"/>
      <c r="WRH43" s="164"/>
      <c r="WRI43" s="164"/>
      <c r="WRJ43" s="164"/>
      <c r="WRK43" s="164"/>
      <c r="WRL43" s="164"/>
      <c r="WRM43" s="164"/>
      <c r="WRN43" s="164"/>
      <c r="WRO43" s="164"/>
      <c r="WRP43" s="164"/>
      <c r="WRQ43" s="164"/>
      <c r="WRR43" s="164"/>
      <c r="WRS43" s="164"/>
      <c r="WRT43" s="164"/>
      <c r="WRU43" s="164"/>
      <c r="WRV43" s="164"/>
      <c r="WRW43" s="164"/>
      <c r="WRX43" s="164"/>
      <c r="WRY43" s="164"/>
      <c r="WRZ43" s="164"/>
      <c r="WSA43" s="164"/>
      <c r="WSB43" s="164"/>
      <c r="WSC43" s="164"/>
      <c r="WSD43" s="164"/>
      <c r="WSE43" s="164"/>
      <c r="WSF43" s="164"/>
      <c r="WSG43" s="164"/>
      <c r="WSH43" s="164"/>
      <c r="WSI43" s="164"/>
      <c r="WSJ43" s="164"/>
      <c r="WSK43" s="164"/>
      <c r="WSL43" s="164"/>
      <c r="WSM43" s="164"/>
      <c r="WSN43" s="164"/>
      <c r="WSO43" s="164"/>
      <c r="WSP43" s="164"/>
      <c r="WSQ43" s="164"/>
      <c r="WSR43" s="164"/>
      <c r="WSS43" s="164"/>
      <c r="WST43" s="164"/>
      <c r="WSU43" s="164"/>
      <c r="WSV43" s="164"/>
      <c r="WSW43" s="164"/>
      <c r="WSX43" s="164"/>
      <c r="WSY43" s="164"/>
      <c r="WSZ43" s="164"/>
      <c r="WTA43" s="164"/>
      <c r="WTB43" s="164"/>
      <c r="WTC43" s="164"/>
      <c r="WTD43" s="164"/>
      <c r="WTE43" s="164"/>
      <c r="WTF43" s="164"/>
      <c r="WTG43" s="164"/>
      <c r="WTH43" s="164"/>
      <c r="WTI43" s="164"/>
      <c r="WTJ43" s="164"/>
      <c r="WTK43" s="164"/>
      <c r="WTL43" s="164"/>
      <c r="WTM43" s="164"/>
      <c r="WTN43" s="164"/>
      <c r="WTO43" s="164"/>
      <c r="WTP43" s="164"/>
      <c r="WTQ43" s="164"/>
      <c r="WTR43" s="164"/>
      <c r="WTS43" s="164"/>
      <c r="WTT43" s="164"/>
      <c r="WTU43" s="164"/>
      <c r="WTV43" s="164"/>
      <c r="WTW43" s="164"/>
      <c r="WTX43" s="164"/>
      <c r="WTY43" s="164"/>
      <c r="WTZ43" s="164"/>
      <c r="WUA43" s="164"/>
      <c r="WUB43" s="164"/>
      <c r="WUC43" s="164"/>
      <c r="WUD43" s="164"/>
      <c r="WUE43" s="164"/>
      <c r="WUF43" s="164"/>
      <c r="WUG43" s="164"/>
      <c r="WUH43" s="164"/>
      <c r="WUI43" s="164"/>
      <c r="WUJ43" s="164"/>
      <c r="WUK43" s="164"/>
      <c r="WUL43" s="164"/>
      <c r="WUM43" s="164"/>
      <c r="WUN43" s="164"/>
      <c r="WUO43" s="164"/>
      <c r="WUP43" s="164"/>
      <c r="WUQ43" s="164"/>
      <c r="WUR43" s="164"/>
      <c r="WUS43" s="164"/>
      <c r="WUT43" s="164"/>
      <c r="WUU43" s="164"/>
      <c r="WUV43" s="164"/>
      <c r="WUW43" s="164"/>
      <c r="WUX43" s="164"/>
      <c r="WUY43" s="164"/>
      <c r="WUZ43" s="164"/>
      <c r="WVA43" s="164"/>
      <c r="WVB43" s="164"/>
      <c r="WVC43" s="164"/>
      <c r="WVD43" s="164"/>
      <c r="WVE43" s="164"/>
      <c r="WVF43" s="164"/>
      <c r="WVG43" s="164"/>
      <c r="WVH43" s="164"/>
      <c r="WVI43" s="164"/>
      <c r="WVJ43" s="164"/>
      <c r="WVK43" s="164"/>
      <c r="WVL43" s="164"/>
      <c r="WVM43" s="164"/>
      <c r="WVN43" s="164"/>
      <c r="WVO43" s="164"/>
      <c r="WVP43" s="164"/>
      <c r="WVQ43" s="164"/>
      <c r="WVR43" s="164"/>
      <c r="WVS43" s="164"/>
      <c r="WVT43" s="164"/>
      <c r="WVU43" s="164"/>
      <c r="WVV43" s="164"/>
      <c r="WVW43" s="164"/>
      <c r="WVX43" s="164"/>
      <c r="WVY43" s="164"/>
      <c r="WVZ43" s="164"/>
      <c r="WWA43" s="164"/>
      <c r="WWB43" s="164"/>
      <c r="WWC43" s="164"/>
      <c r="WWD43" s="164"/>
      <c r="WWE43" s="164"/>
      <c r="WWF43" s="164"/>
      <c r="WWG43" s="164"/>
      <c r="WWH43" s="164"/>
      <c r="WWI43" s="164"/>
      <c r="WWJ43" s="164"/>
      <c r="WWK43" s="164"/>
      <c r="WWL43" s="164"/>
      <c r="WWM43" s="164"/>
      <c r="WWN43" s="164"/>
      <c r="WWO43" s="164"/>
      <c r="WWP43" s="164"/>
      <c r="WWQ43" s="164"/>
      <c r="WWR43" s="164"/>
      <c r="WWS43" s="164"/>
      <c r="WWT43" s="164"/>
      <c r="WWU43" s="164"/>
      <c r="WWV43" s="164"/>
      <c r="WWW43" s="164"/>
      <c r="WWX43" s="164"/>
      <c r="WWY43" s="164"/>
      <c r="WWZ43" s="164"/>
      <c r="WXA43" s="164"/>
      <c r="WXB43" s="164"/>
      <c r="WXC43" s="164"/>
      <c r="WXD43" s="164"/>
      <c r="WXE43" s="164"/>
      <c r="WXF43" s="164"/>
      <c r="WXG43" s="164"/>
      <c r="WXH43" s="164"/>
      <c r="WXI43" s="164"/>
      <c r="WXJ43" s="164"/>
      <c r="WXK43" s="164"/>
      <c r="WXL43" s="164"/>
      <c r="WXM43" s="164"/>
      <c r="WXN43" s="164"/>
      <c r="WXO43" s="164"/>
      <c r="WXP43" s="164"/>
      <c r="WXQ43" s="164"/>
      <c r="WXR43" s="164"/>
      <c r="WXS43" s="164"/>
      <c r="WXT43" s="164"/>
      <c r="WXU43" s="164"/>
      <c r="WXV43" s="164"/>
      <c r="WXW43" s="164"/>
      <c r="WXX43" s="164"/>
      <c r="WXY43" s="164"/>
      <c r="WXZ43" s="164"/>
      <c r="WYA43" s="164"/>
      <c r="WYB43" s="164"/>
      <c r="WYC43" s="164"/>
      <c r="WYD43" s="164"/>
      <c r="WYE43" s="164"/>
      <c r="WYF43" s="164"/>
      <c r="WYG43" s="164"/>
      <c r="WYH43" s="164"/>
      <c r="WYI43" s="164"/>
      <c r="WYJ43" s="164"/>
      <c r="WYK43" s="164"/>
      <c r="WYL43" s="164"/>
      <c r="WYM43" s="164"/>
      <c r="WYN43" s="164"/>
      <c r="WYO43" s="164"/>
      <c r="WYP43" s="164"/>
      <c r="WYQ43" s="164"/>
      <c r="WYR43" s="164"/>
      <c r="WYS43" s="164"/>
      <c r="WYT43" s="164"/>
      <c r="WYU43" s="164"/>
      <c r="WYV43" s="164"/>
      <c r="WYW43" s="164"/>
      <c r="WYX43" s="164"/>
      <c r="WYY43" s="164"/>
      <c r="WYZ43" s="164"/>
      <c r="WZA43" s="164"/>
      <c r="WZB43" s="164"/>
      <c r="WZC43" s="164"/>
      <c r="WZD43" s="164"/>
      <c r="WZE43" s="164"/>
      <c r="WZF43" s="164"/>
      <c r="WZG43" s="164"/>
      <c r="WZH43" s="164"/>
      <c r="WZI43" s="164"/>
      <c r="WZJ43" s="164"/>
      <c r="WZK43" s="164"/>
      <c r="WZL43" s="164"/>
      <c r="WZM43" s="164"/>
      <c r="WZN43" s="164"/>
      <c r="WZO43" s="164"/>
      <c r="WZP43" s="164"/>
      <c r="WZQ43" s="164"/>
      <c r="WZR43" s="164"/>
      <c r="WZS43" s="164"/>
      <c r="WZT43" s="164"/>
      <c r="WZU43" s="164"/>
      <c r="WZV43" s="164"/>
      <c r="WZW43" s="164"/>
      <c r="WZX43" s="164"/>
      <c r="WZY43" s="164"/>
      <c r="WZZ43" s="164"/>
      <c r="XAA43" s="164"/>
      <c r="XAB43" s="164"/>
      <c r="XAC43" s="164"/>
      <c r="XAD43" s="164"/>
      <c r="XAE43" s="164"/>
      <c r="XAF43" s="164"/>
      <c r="XAG43" s="164"/>
      <c r="XAH43" s="164"/>
      <c r="XAI43" s="164"/>
      <c r="XAJ43" s="164"/>
      <c r="XAK43" s="164"/>
      <c r="XAL43" s="164"/>
      <c r="XAM43" s="164"/>
      <c r="XAN43" s="164"/>
      <c r="XAO43" s="164"/>
      <c r="XAP43" s="164"/>
      <c r="XAQ43" s="164"/>
      <c r="XAR43" s="164"/>
      <c r="XAS43" s="164"/>
      <c r="XAT43" s="164"/>
      <c r="XAU43" s="164"/>
      <c r="XAV43" s="164"/>
      <c r="XAW43" s="164"/>
      <c r="XAX43" s="164"/>
      <c r="XAY43" s="164"/>
      <c r="XAZ43" s="164"/>
      <c r="XBA43" s="164"/>
      <c r="XBB43" s="164"/>
      <c r="XBC43" s="164"/>
      <c r="XBD43" s="164"/>
      <c r="XBE43" s="164"/>
      <c r="XBF43" s="164"/>
      <c r="XBG43" s="164"/>
      <c r="XBH43" s="164"/>
      <c r="XBI43" s="164"/>
      <c r="XBJ43" s="164"/>
      <c r="XBK43" s="164"/>
      <c r="XBL43" s="164"/>
      <c r="XBM43" s="164"/>
      <c r="XBN43" s="164"/>
      <c r="XBO43" s="164"/>
      <c r="XBP43" s="164"/>
      <c r="XBQ43" s="164"/>
      <c r="XBR43" s="164"/>
      <c r="XBS43" s="164"/>
      <c r="XBT43" s="164"/>
      <c r="XBU43" s="164"/>
      <c r="XBV43" s="164"/>
      <c r="XBW43" s="164"/>
      <c r="XBX43" s="164"/>
      <c r="XBY43" s="164"/>
      <c r="XBZ43" s="164"/>
      <c r="XCA43" s="164"/>
      <c r="XCB43" s="164"/>
      <c r="XCC43" s="164"/>
      <c r="XCD43" s="164"/>
      <c r="XCE43" s="164"/>
      <c r="XCF43" s="164"/>
      <c r="XCG43" s="164"/>
      <c r="XCH43" s="164"/>
      <c r="XCI43" s="164"/>
      <c r="XCJ43" s="164"/>
      <c r="XCK43" s="164"/>
      <c r="XCL43" s="164"/>
      <c r="XCM43" s="164"/>
      <c r="XCN43" s="164"/>
      <c r="XCO43" s="164"/>
      <c r="XCP43" s="164"/>
      <c r="XCQ43" s="164"/>
      <c r="XCR43" s="164"/>
      <c r="XCS43" s="164"/>
      <c r="XCT43" s="164"/>
      <c r="XCU43" s="164"/>
      <c r="XCV43" s="164"/>
      <c r="XCW43" s="164"/>
      <c r="XCX43" s="164"/>
      <c r="XCY43" s="164"/>
      <c r="XCZ43" s="164"/>
      <c r="XDA43" s="164"/>
      <c r="XDB43" s="164"/>
      <c r="XDC43" s="164"/>
      <c r="XDD43" s="164"/>
      <c r="XDE43" s="164"/>
      <c r="XDF43" s="164"/>
      <c r="XDG43" s="164"/>
      <c r="XDH43" s="164"/>
      <c r="XDI43" s="164"/>
      <c r="XDJ43" s="164"/>
      <c r="XDK43" s="164"/>
      <c r="XDL43" s="164"/>
      <c r="XDM43" s="164"/>
      <c r="XDN43" s="164"/>
      <c r="XDO43" s="164"/>
      <c r="XDP43" s="164"/>
      <c r="XDQ43" s="164"/>
      <c r="XDR43" s="164"/>
      <c r="XDS43" s="164"/>
      <c r="XDT43" s="164"/>
      <c r="XDU43" s="164"/>
      <c r="XDV43" s="164"/>
      <c r="XDW43" s="164"/>
      <c r="XDX43" s="164"/>
      <c r="XDY43" s="164"/>
      <c r="XDZ43" s="164"/>
      <c r="XEA43" s="164"/>
      <c r="XEB43" s="164"/>
      <c r="XEC43" s="164"/>
      <c r="XED43" s="164"/>
      <c r="XEE43" s="164"/>
      <c r="XEF43" s="164"/>
      <c r="XEG43" s="164"/>
      <c r="XEH43" s="164"/>
      <c r="XEI43" s="164"/>
      <c r="XEJ43" s="164"/>
      <c r="XEK43" s="164"/>
      <c r="XEL43" s="164"/>
      <c r="XEM43" s="164"/>
      <c r="XEN43" s="164"/>
      <c r="XEO43" s="164"/>
      <c r="XEP43" s="164"/>
      <c r="XEQ43" s="164"/>
      <c r="XER43" s="164"/>
      <c r="XES43" s="164"/>
      <c r="XET43" s="164"/>
      <c r="XEU43" s="164"/>
      <c r="XEV43" s="164"/>
      <c r="XEW43" s="164"/>
      <c r="XEX43" s="164"/>
      <c r="XEY43" s="164"/>
      <c r="XEZ43" s="164"/>
      <c r="XFA43" s="164"/>
      <c r="XFB43" s="164"/>
      <c r="XFC43" s="164"/>
      <c r="XFD43" s="164"/>
    </row>
    <row r="44" s="94" customFormat="1" ht="20.1" customHeight="1" spans="1:16384">
      <c r="A44" s="109" t="s">
        <v>66</v>
      </c>
      <c r="B44" s="128" t="s">
        <v>67</v>
      </c>
      <c r="C44" s="111">
        <v>300</v>
      </c>
      <c r="D44" s="111"/>
      <c r="E44" s="111"/>
      <c r="F44" s="126"/>
      <c r="G44" s="115">
        <f t="shared" si="2"/>
        <v>300</v>
      </c>
      <c r="H44" s="109"/>
      <c r="I44" s="144"/>
      <c r="J44" s="145"/>
      <c r="K44" s="152">
        <f t="shared" si="3"/>
        <v>0.0100225306488987</v>
      </c>
      <c r="L44" s="109"/>
      <c r="M44" s="147"/>
      <c r="N44" s="148"/>
      <c r="O44" s="149">
        <v>29932.56</v>
      </c>
      <c r="P44" s="149"/>
      <c r="Q44" s="149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164"/>
      <c r="ALP44" s="164"/>
      <c r="ALQ44" s="164"/>
      <c r="ALR44" s="164"/>
      <c r="ALS44" s="164"/>
      <c r="ALT44" s="164"/>
      <c r="ALU44" s="164"/>
      <c r="ALV44" s="164"/>
      <c r="ALW44" s="164"/>
      <c r="ALX44" s="164"/>
      <c r="ALY44" s="164"/>
      <c r="ALZ44" s="164"/>
      <c r="AMA44" s="164"/>
      <c r="AMB44" s="164"/>
      <c r="AMC44" s="164"/>
      <c r="AMD44" s="164"/>
      <c r="AME44" s="164"/>
      <c r="AMF44" s="164"/>
      <c r="AMG44" s="164"/>
      <c r="AMH44" s="164"/>
      <c r="AMI44" s="164"/>
      <c r="AMJ44" s="164"/>
      <c r="AMK44" s="164"/>
      <c r="AML44" s="164"/>
      <c r="AMM44" s="164"/>
      <c r="AMN44" s="164"/>
      <c r="AMO44" s="164"/>
      <c r="AMP44" s="164"/>
      <c r="AMQ44" s="164"/>
      <c r="AMR44" s="164"/>
      <c r="AMS44" s="164"/>
      <c r="AMT44" s="164"/>
      <c r="AMU44" s="164"/>
      <c r="AMV44" s="164"/>
      <c r="AMW44" s="164"/>
      <c r="AMX44" s="164"/>
      <c r="AMY44" s="164"/>
      <c r="AMZ44" s="164"/>
      <c r="ANA44" s="164"/>
      <c r="ANB44" s="164"/>
      <c r="ANC44" s="164"/>
      <c r="AND44" s="164"/>
      <c r="ANE44" s="164"/>
      <c r="ANF44" s="164"/>
      <c r="ANG44" s="164"/>
      <c r="ANH44" s="164"/>
      <c r="ANI44" s="164"/>
      <c r="ANJ44" s="164"/>
      <c r="ANK44" s="164"/>
      <c r="ANL44" s="164"/>
      <c r="ANM44" s="164"/>
      <c r="ANN44" s="164"/>
      <c r="ANO44" s="164"/>
      <c r="ANP44" s="164"/>
      <c r="ANQ44" s="164"/>
      <c r="ANR44" s="164"/>
      <c r="ANS44" s="164"/>
      <c r="ANT44" s="164"/>
      <c r="ANU44" s="164"/>
      <c r="ANV44" s="164"/>
      <c r="ANW44" s="164"/>
      <c r="ANX44" s="164"/>
      <c r="ANY44" s="164"/>
      <c r="ANZ44" s="164"/>
      <c r="AOA44" s="164"/>
      <c r="AOB44" s="164"/>
      <c r="AOC44" s="164"/>
      <c r="AOD44" s="164"/>
      <c r="AOE44" s="164"/>
      <c r="AOF44" s="164"/>
      <c r="AOG44" s="164"/>
      <c r="AOH44" s="164"/>
      <c r="AOI44" s="164"/>
      <c r="AOJ44" s="164"/>
      <c r="AOK44" s="164"/>
      <c r="AOL44" s="164"/>
      <c r="AOM44" s="164"/>
      <c r="AON44" s="164"/>
      <c r="AOO44" s="164"/>
      <c r="AOP44" s="164"/>
      <c r="AOQ44" s="164"/>
      <c r="AOR44" s="164"/>
      <c r="AOS44" s="164"/>
      <c r="AOT44" s="164"/>
      <c r="AOU44" s="164"/>
      <c r="AOV44" s="164"/>
      <c r="AOW44" s="164"/>
      <c r="AOX44" s="164"/>
      <c r="AOY44" s="164"/>
      <c r="AOZ44" s="164"/>
      <c r="APA44" s="164"/>
      <c r="APB44" s="164"/>
      <c r="APC44" s="164"/>
      <c r="APD44" s="164"/>
      <c r="APE44" s="164"/>
      <c r="APF44" s="164"/>
      <c r="APG44" s="164"/>
      <c r="APH44" s="164"/>
      <c r="API44" s="164"/>
      <c r="APJ44" s="164"/>
      <c r="APK44" s="164"/>
      <c r="APL44" s="164"/>
      <c r="APM44" s="164"/>
      <c r="APN44" s="164"/>
      <c r="APO44" s="164"/>
      <c r="APP44" s="164"/>
      <c r="APQ44" s="164"/>
      <c r="APR44" s="164"/>
      <c r="APS44" s="164"/>
      <c r="APT44" s="164"/>
      <c r="APU44" s="164"/>
      <c r="APV44" s="164"/>
      <c r="APW44" s="164"/>
      <c r="APX44" s="164"/>
      <c r="APY44" s="164"/>
      <c r="APZ44" s="164"/>
      <c r="AQA44" s="164"/>
      <c r="AQB44" s="164"/>
      <c r="AQC44" s="164"/>
      <c r="AQD44" s="164"/>
      <c r="AQE44" s="164"/>
      <c r="AQF44" s="164"/>
      <c r="AQG44" s="164"/>
      <c r="AQH44" s="164"/>
      <c r="AQI44" s="164"/>
      <c r="AQJ44" s="164"/>
      <c r="AQK44" s="164"/>
      <c r="AQL44" s="164"/>
      <c r="AQM44" s="164"/>
      <c r="AQN44" s="164"/>
      <c r="AQO44" s="164"/>
      <c r="AQP44" s="164"/>
      <c r="AQQ44" s="164"/>
      <c r="AQR44" s="164"/>
      <c r="AQS44" s="164"/>
      <c r="AQT44" s="164"/>
      <c r="AQU44" s="164"/>
      <c r="AQV44" s="164"/>
      <c r="AQW44" s="164"/>
      <c r="AQX44" s="164"/>
      <c r="AQY44" s="164"/>
      <c r="AQZ44" s="164"/>
      <c r="ARA44" s="164"/>
      <c r="ARB44" s="164"/>
      <c r="ARC44" s="164"/>
      <c r="ARD44" s="164"/>
      <c r="ARE44" s="164"/>
      <c r="ARF44" s="164"/>
      <c r="ARG44" s="164"/>
      <c r="ARH44" s="164"/>
      <c r="ARI44" s="164"/>
      <c r="ARJ44" s="164"/>
      <c r="ARK44" s="164"/>
      <c r="ARL44" s="164"/>
      <c r="ARM44" s="164"/>
      <c r="ARN44" s="164"/>
      <c r="ARO44" s="164"/>
      <c r="ARP44" s="164"/>
      <c r="ARQ44" s="164"/>
      <c r="ARR44" s="164"/>
      <c r="ARS44" s="164"/>
      <c r="ART44" s="164"/>
      <c r="ARU44" s="164"/>
      <c r="ARV44" s="164"/>
      <c r="ARW44" s="164"/>
      <c r="ARX44" s="164"/>
      <c r="ARY44" s="164"/>
      <c r="ARZ44" s="164"/>
      <c r="ASA44" s="164"/>
      <c r="ASB44" s="164"/>
      <c r="ASC44" s="164"/>
      <c r="ASD44" s="164"/>
      <c r="ASE44" s="164"/>
      <c r="ASF44" s="164"/>
      <c r="ASG44" s="164"/>
      <c r="ASH44" s="164"/>
      <c r="ASI44" s="164"/>
      <c r="ASJ44" s="164"/>
      <c r="ASK44" s="164"/>
      <c r="ASL44" s="164"/>
      <c r="ASM44" s="164"/>
      <c r="ASN44" s="164"/>
      <c r="ASO44" s="164"/>
      <c r="ASP44" s="164"/>
      <c r="ASQ44" s="164"/>
      <c r="ASR44" s="164"/>
      <c r="ASS44" s="164"/>
      <c r="AST44" s="164"/>
      <c r="ASU44" s="164"/>
      <c r="ASV44" s="164"/>
      <c r="ASW44" s="164"/>
      <c r="ASX44" s="164"/>
      <c r="ASY44" s="164"/>
      <c r="ASZ44" s="164"/>
      <c r="ATA44" s="164"/>
      <c r="ATB44" s="164"/>
      <c r="ATC44" s="164"/>
      <c r="ATD44" s="164"/>
      <c r="ATE44" s="164"/>
      <c r="ATF44" s="164"/>
      <c r="ATG44" s="164"/>
      <c r="ATH44" s="164"/>
      <c r="ATI44" s="164"/>
      <c r="ATJ44" s="164"/>
      <c r="ATK44" s="164"/>
      <c r="ATL44" s="164"/>
      <c r="ATM44" s="164"/>
      <c r="ATN44" s="164"/>
      <c r="ATO44" s="164"/>
      <c r="ATP44" s="164"/>
      <c r="ATQ44" s="164"/>
      <c r="ATR44" s="164"/>
      <c r="ATS44" s="164"/>
      <c r="ATT44" s="164"/>
      <c r="ATU44" s="164"/>
      <c r="ATV44" s="164"/>
      <c r="ATW44" s="164"/>
      <c r="ATX44" s="164"/>
      <c r="ATY44" s="164"/>
      <c r="ATZ44" s="164"/>
      <c r="AUA44" s="164"/>
      <c r="AUB44" s="164"/>
      <c r="AUC44" s="164"/>
      <c r="AUD44" s="164"/>
      <c r="AUE44" s="164"/>
      <c r="AUF44" s="164"/>
      <c r="AUG44" s="164"/>
      <c r="AUH44" s="164"/>
      <c r="AUI44" s="164"/>
      <c r="AUJ44" s="164"/>
      <c r="AUK44" s="164"/>
      <c r="AUL44" s="164"/>
      <c r="AUM44" s="164"/>
      <c r="AUN44" s="164"/>
      <c r="AUO44" s="164"/>
      <c r="AUP44" s="164"/>
      <c r="AUQ44" s="164"/>
      <c r="AUR44" s="164"/>
      <c r="AUS44" s="164"/>
      <c r="AUT44" s="164"/>
      <c r="AUU44" s="164"/>
      <c r="AUV44" s="164"/>
      <c r="AUW44" s="164"/>
      <c r="AUX44" s="164"/>
      <c r="AUY44" s="164"/>
      <c r="AUZ44" s="164"/>
      <c r="AVA44" s="164"/>
      <c r="AVB44" s="164"/>
      <c r="AVC44" s="164"/>
      <c r="AVD44" s="164"/>
      <c r="AVE44" s="164"/>
      <c r="AVF44" s="164"/>
      <c r="AVG44" s="164"/>
      <c r="AVH44" s="164"/>
      <c r="AVI44" s="164"/>
      <c r="AVJ44" s="164"/>
      <c r="AVK44" s="164"/>
      <c r="AVL44" s="164"/>
      <c r="AVM44" s="164"/>
      <c r="AVN44" s="164"/>
      <c r="AVO44" s="164"/>
      <c r="AVP44" s="164"/>
      <c r="AVQ44" s="164"/>
      <c r="AVR44" s="164"/>
      <c r="AVS44" s="164"/>
      <c r="AVT44" s="164"/>
      <c r="AVU44" s="164"/>
      <c r="AVV44" s="164"/>
      <c r="AVW44" s="164"/>
      <c r="AVX44" s="164"/>
      <c r="AVY44" s="164"/>
      <c r="AVZ44" s="164"/>
      <c r="AWA44" s="164"/>
      <c r="AWB44" s="164"/>
      <c r="AWC44" s="164"/>
      <c r="AWD44" s="164"/>
      <c r="AWE44" s="164"/>
      <c r="AWF44" s="164"/>
      <c r="AWG44" s="164"/>
      <c r="AWH44" s="164"/>
      <c r="AWI44" s="164"/>
      <c r="AWJ44" s="164"/>
      <c r="AWK44" s="164"/>
      <c r="AWL44" s="164"/>
      <c r="AWM44" s="164"/>
      <c r="AWN44" s="164"/>
      <c r="AWO44" s="164"/>
      <c r="AWP44" s="164"/>
      <c r="AWQ44" s="164"/>
      <c r="AWR44" s="164"/>
      <c r="AWS44" s="164"/>
      <c r="AWT44" s="164"/>
      <c r="AWU44" s="164"/>
      <c r="AWV44" s="164"/>
      <c r="AWW44" s="164"/>
      <c r="AWX44" s="164"/>
      <c r="AWY44" s="164"/>
      <c r="AWZ44" s="164"/>
      <c r="AXA44" s="164"/>
      <c r="AXB44" s="164"/>
      <c r="AXC44" s="164"/>
      <c r="AXD44" s="164"/>
      <c r="AXE44" s="164"/>
      <c r="AXF44" s="164"/>
      <c r="AXG44" s="164"/>
      <c r="AXH44" s="164"/>
      <c r="AXI44" s="164"/>
      <c r="AXJ44" s="164"/>
      <c r="AXK44" s="164"/>
      <c r="AXL44" s="164"/>
      <c r="AXM44" s="164"/>
      <c r="AXN44" s="164"/>
      <c r="AXO44" s="164"/>
      <c r="AXP44" s="164"/>
      <c r="AXQ44" s="164"/>
      <c r="AXR44" s="164"/>
      <c r="AXS44" s="164"/>
      <c r="AXT44" s="164"/>
      <c r="AXU44" s="164"/>
      <c r="AXV44" s="164"/>
      <c r="AXW44" s="164"/>
      <c r="AXX44" s="164"/>
      <c r="AXY44" s="164"/>
      <c r="AXZ44" s="164"/>
      <c r="AYA44" s="164"/>
      <c r="AYB44" s="164"/>
      <c r="AYC44" s="164"/>
      <c r="AYD44" s="164"/>
      <c r="AYE44" s="164"/>
      <c r="AYF44" s="164"/>
      <c r="AYG44" s="164"/>
      <c r="AYH44" s="164"/>
      <c r="AYI44" s="164"/>
      <c r="AYJ44" s="164"/>
      <c r="AYK44" s="164"/>
      <c r="AYL44" s="164"/>
      <c r="AYM44" s="164"/>
      <c r="AYN44" s="164"/>
      <c r="AYO44" s="164"/>
      <c r="AYP44" s="164"/>
      <c r="AYQ44" s="164"/>
      <c r="AYR44" s="164"/>
      <c r="AYS44" s="164"/>
      <c r="AYT44" s="164"/>
      <c r="AYU44" s="164"/>
      <c r="AYV44" s="164"/>
      <c r="AYW44" s="164"/>
      <c r="AYX44" s="164"/>
      <c r="AYY44" s="164"/>
      <c r="AYZ44" s="164"/>
      <c r="AZA44" s="164"/>
      <c r="AZB44" s="164"/>
      <c r="AZC44" s="164"/>
      <c r="AZD44" s="164"/>
      <c r="AZE44" s="164"/>
      <c r="AZF44" s="164"/>
      <c r="AZG44" s="164"/>
      <c r="AZH44" s="164"/>
      <c r="AZI44" s="164"/>
      <c r="AZJ44" s="164"/>
      <c r="AZK44" s="164"/>
      <c r="AZL44" s="164"/>
      <c r="AZM44" s="164"/>
      <c r="AZN44" s="164"/>
      <c r="AZO44" s="164"/>
      <c r="AZP44" s="164"/>
      <c r="AZQ44" s="164"/>
      <c r="AZR44" s="164"/>
      <c r="AZS44" s="164"/>
      <c r="AZT44" s="164"/>
      <c r="AZU44" s="164"/>
      <c r="AZV44" s="164"/>
      <c r="AZW44" s="164"/>
      <c r="AZX44" s="164"/>
      <c r="AZY44" s="164"/>
      <c r="AZZ44" s="164"/>
      <c r="BAA44" s="164"/>
      <c r="BAB44" s="164"/>
      <c r="BAC44" s="164"/>
      <c r="BAD44" s="164"/>
      <c r="BAE44" s="164"/>
      <c r="BAF44" s="164"/>
      <c r="BAG44" s="164"/>
      <c r="BAH44" s="164"/>
      <c r="BAI44" s="164"/>
      <c r="BAJ44" s="164"/>
      <c r="BAK44" s="164"/>
      <c r="BAL44" s="164"/>
      <c r="BAM44" s="164"/>
      <c r="BAN44" s="164"/>
      <c r="BAO44" s="164"/>
      <c r="BAP44" s="164"/>
      <c r="BAQ44" s="164"/>
      <c r="BAR44" s="164"/>
      <c r="BAS44" s="164"/>
      <c r="BAT44" s="164"/>
      <c r="BAU44" s="164"/>
      <c r="BAV44" s="164"/>
      <c r="BAW44" s="164"/>
      <c r="BAX44" s="164"/>
      <c r="BAY44" s="164"/>
      <c r="BAZ44" s="164"/>
      <c r="BBA44" s="164"/>
      <c r="BBB44" s="164"/>
      <c r="BBC44" s="164"/>
      <c r="BBD44" s="164"/>
      <c r="BBE44" s="164"/>
      <c r="BBF44" s="164"/>
      <c r="BBG44" s="164"/>
      <c r="BBH44" s="164"/>
      <c r="BBI44" s="164"/>
      <c r="BBJ44" s="164"/>
      <c r="BBK44" s="164"/>
      <c r="BBL44" s="164"/>
      <c r="BBM44" s="164"/>
      <c r="BBN44" s="164"/>
      <c r="BBO44" s="164"/>
      <c r="BBP44" s="164"/>
      <c r="BBQ44" s="164"/>
      <c r="BBR44" s="164"/>
      <c r="BBS44" s="164"/>
      <c r="BBT44" s="164"/>
      <c r="BBU44" s="164"/>
      <c r="BBV44" s="164"/>
      <c r="BBW44" s="164"/>
      <c r="BBX44" s="164"/>
      <c r="BBY44" s="164"/>
      <c r="BBZ44" s="164"/>
      <c r="BCA44" s="164"/>
      <c r="BCB44" s="164"/>
      <c r="BCC44" s="164"/>
      <c r="BCD44" s="164"/>
      <c r="BCE44" s="164"/>
      <c r="BCF44" s="164"/>
      <c r="BCG44" s="164"/>
      <c r="BCH44" s="164"/>
      <c r="BCI44" s="164"/>
      <c r="BCJ44" s="164"/>
      <c r="BCK44" s="164"/>
      <c r="BCL44" s="164"/>
      <c r="BCM44" s="164"/>
      <c r="BCN44" s="164"/>
      <c r="BCO44" s="164"/>
      <c r="BCP44" s="164"/>
      <c r="BCQ44" s="164"/>
      <c r="BCR44" s="164"/>
      <c r="BCS44" s="164"/>
      <c r="BCT44" s="164"/>
      <c r="BCU44" s="164"/>
      <c r="BCV44" s="164"/>
      <c r="BCW44" s="164"/>
      <c r="BCX44" s="164"/>
      <c r="BCY44" s="164"/>
      <c r="BCZ44" s="164"/>
      <c r="BDA44" s="164"/>
      <c r="BDB44" s="164"/>
      <c r="BDC44" s="164"/>
      <c r="BDD44" s="164"/>
      <c r="BDE44" s="164"/>
      <c r="BDF44" s="164"/>
      <c r="BDG44" s="164"/>
      <c r="BDH44" s="164"/>
      <c r="BDI44" s="164"/>
      <c r="BDJ44" s="164"/>
      <c r="BDK44" s="164"/>
      <c r="BDL44" s="164"/>
      <c r="BDM44" s="164"/>
      <c r="BDN44" s="164"/>
      <c r="BDO44" s="164"/>
      <c r="BDP44" s="164"/>
      <c r="BDQ44" s="164"/>
      <c r="BDR44" s="164"/>
      <c r="BDS44" s="164"/>
      <c r="BDT44" s="164"/>
      <c r="BDU44" s="164"/>
      <c r="BDV44" s="164"/>
      <c r="BDW44" s="164"/>
      <c r="BDX44" s="164"/>
      <c r="BDY44" s="164"/>
      <c r="BDZ44" s="164"/>
      <c r="BEA44" s="164"/>
      <c r="BEB44" s="164"/>
      <c r="BEC44" s="164"/>
      <c r="BED44" s="164"/>
      <c r="BEE44" s="164"/>
      <c r="BEF44" s="164"/>
      <c r="BEG44" s="164"/>
      <c r="BEH44" s="164"/>
      <c r="BEI44" s="164"/>
      <c r="BEJ44" s="164"/>
      <c r="BEK44" s="164"/>
      <c r="BEL44" s="164"/>
      <c r="BEM44" s="164"/>
      <c r="BEN44" s="164"/>
      <c r="BEO44" s="164"/>
      <c r="BEP44" s="164"/>
      <c r="BEQ44" s="164"/>
      <c r="BER44" s="164"/>
      <c r="BES44" s="164"/>
      <c r="BET44" s="164"/>
      <c r="BEU44" s="164"/>
      <c r="BEV44" s="164"/>
      <c r="BEW44" s="164"/>
      <c r="BEX44" s="164"/>
      <c r="BEY44" s="164"/>
      <c r="BEZ44" s="164"/>
      <c r="BFA44" s="164"/>
      <c r="BFB44" s="164"/>
      <c r="BFC44" s="164"/>
      <c r="BFD44" s="164"/>
      <c r="BFE44" s="164"/>
      <c r="BFF44" s="164"/>
      <c r="BFG44" s="164"/>
      <c r="BFH44" s="164"/>
      <c r="BFI44" s="164"/>
      <c r="BFJ44" s="164"/>
      <c r="BFK44" s="164"/>
      <c r="BFL44" s="164"/>
      <c r="BFM44" s="164"/>
      <c r="BFN44" s="164"/>
      <c r="BFO44" s="164"/>
      <c r="BFP44" s="164"/>
      <c r="BFQ44" s="164"/>
      <c r="BFR44" s="164"/>
      <c r="BFS44" s="164"/>
      <c r="BFT44" s="164"/>
      <c r="BFU44" s="164"/>
      <c r="BFV44" s="164"/>
      <c r="BFW44" s="164"/>
      <c r="BFX44" s="164"/>
      <c r="BFY44" s="164"/>
      <c r="BFZ44" s="164"/>
      <c r="BGA44" s="164"/>
      <c r="BGB44" s="164"/>
      <c r="BGC44" s="164"/>
      <c r="BGD44" s="164"/>
      <c r="BGE44" s="164"/>
      <c r="BGF44" s="164"/>
      <c r="BGG44" s="164"/>
      <c r="BGH44" s="164"/>
      <c r="BGI44" s="164"/>
      <c r="BGJ44" s="164"/>
      <c r="BGK44" s="164"/>
      <c r="BGL44" s="164"/>
      <c r="BGM44" s="164"/>
      <c r="BGN44" s="164"/>
      <c r="BGO44" s="164"/>
      <c r="BGP44" s="164"/>
      <c r="BGQ44" s="164"/>
      <c r="BGR44" s="164"/>
      <c r="BGS44" s="164"/>
      <c r="BGT44" s="164"/>
      <c r="BGU44" s="164"/>
      <c r="BGV44" s="164"/>
      <c r="BGW44" s="164"/>
      <c r="BGX44" s="164"/>
      <c r="BGY44" s="164"/>
      <c r="BGZ44" s="164"/>
      <c r="BHA44" s="164"/>
      <c r="BHB44" s="164"/>
      <c r="BHC44" s="164"/>
      <c r="BHD44" s="164"/>
      <c r="BHE44" s="164"/>
      <c r="BHF44" s="164"/>
      <c r="BHG44" s="164"/>
      <c r="BHH44" s="164"/>
      <c r="BHI44" s="164"/>
      <c r="BHJ44" s="164"/>
      <c r="BHK44" s="164"/>
      <c r="BHL44" s="164"/>
      <c r="BHM44" s="164"/>
      <c r="BHN44" s="164"/>
      <c r="BHO44" s="164"/>
      <c r="BHP44" s="164"/>
      <c r="BHQ44" s="164"/>
      <c r="BHR44" s="164"/>
      <c r="BHS44" s="164"/>
      <c r="BHT44" s="164"/>
      <c r="BHU44" s="164"/>
      <c r="BHV44" s="164"/>
      <c r="BHW44" s="164"/>
      <c r="BHX44" s="164"/>
      <c r="BHY44" s="164"/>
      <c r="BHZ44" s="164"/>
      <c r="BIA44" s="164"/>
      <c r="BIB44" s="164"/>
      <c r="BIC44" s="164"/>
      <c r="BID44" s="164"/>
      <c r="BIE44" s="164"/>
      <c r="BIF44" s="164"/>
      <c r="BIG44" s="164"/>
      <c r="BIH44" s="164"/>
      <c r="BII44" s="164"/>
      <c r="BIJ44" s="164"/>
      <c r="BIK44" s="164"/>
      <c r="BIL44" s="164"/>
      <c r="BIM44" s="164"/>
      <c r="BIN44" s="164"/>
      <c r="BIO44" s="164"/>
      <c r="BIP44" s="164"/>
      <c r="BIQ44" s="164"/>
      <c r="BIR44" s="164"/>
      <c r="BIS44" s="164"/>
      <c r="BIT44" s="164"/>
      <c r="BIU44" s="164"/>
      <c r="BIV44" s="164"/>
      <c r="BIW44" s="164"/>
      <c r="BIX44" s="164"/>
      <c r="BIY44" s="164"/>
      <c r="BIZ44" s="164"/>
      <c r="BJA44" s="164"/>
      <c r="BJB44" s="164"/>
      <c r="BJC44" s="164"/>
      <c r="BJD44" s="164"/>
      <c r="BJE44" s="164"/>
      <c r="BJF44" s="164"/>
      <c r="BJG44" s="164"/>
      <c r="BJH44" s="164"/>
      <c r="BJI44" s="164"/>
      <c r="BJJ44" s="164"/>
      <c r="BJK44" s="164"/>
      <c r="BJL44" s="164"/>
      <c r="BJM44" s="164"/>
      <c r="BJN44" s="164"/>
      <c r="BJO44" s="164"/>
      <c r="BJP44" s="164"/>
      <c r="BJQ44" s="164"/>
      <c r="BJR44" s="164"/>
      <c r="BJS44" s="164"/>
      <c r="BJT44" s="164"/>
      <c r="BJU44" s="164"/>
      <c r="BJV44" s="164"/>
      <c r="BJW44" s="164"/>
      <c r="BJX44" s="164"/>
      <c r="BJY44" s="164"/>
      <c r="BJZ44" s="164"/>
      <c r="BKA44" s="164"/>
      <c r="BKB44" s="164"/>
      <c r="BKC44" s="164"/>
      <c r="BKD44" s="164"/>
      <c r="BKE44" s="164"/>
      <c r="BKF44" s="164"/>
      <c r="BKG44" s="164"/>
      <c r="BKH44" s="164"/>
      <c r="BKI44" s="164"/>
      <c r="BKJ44" s="164"/>
      <c r="BKK44" s="164"/>
      <c r="BKL44" s="164"/>
      <c r="BKM44" s="164"/>
      <c r="BKN44" s="164"/>
      <c r="BKO44" s="164"/>
      <c r="BKP44" s="164"/>
      <c r="BKQ44" s="164"/>
      <c r="BKR44" s="164"/>
      <c r="BKS44" s="164"/>
      <c r="BKT44" s="164"/>
      <c r="BKU44" s="164"/>
      <c r="BKV44" s="164"/>
      <c r="BKW44" s="164"/>
      <c r="BKX44" s="164"/>
      <c r="BKY44" s="164"/>
      <c r="BKZ44" s="164"/>
      <c r="BLA44" s="164"/>
      <c r="BLB44" s="164"/>
      <c r="BLC44" s="164"/>
      <c r="BLD44" s="164"/>
      <c r="BLE44" s="164"/>
      <c r="BLF44" s="164"/>
      <c r="BLG44" s="164"/>
      <c r="BLH44" s="164"/>
      <c r="BLI44" s="164"/>
      <c r="BLJ44" s="164"/>
      <c r="BLK44" s="164"/>
      <c r="BLL44" s="164"/>
      <c r="BLM44" s="164"/>
      <c r="BLN44" s="164"/>
      <c r="BLO44" s="164"/>
      <c r="BLP44" s="164"/>
      <c r="BLQ44" s="164"/>
      <c r="BLR44" s="164"/>
      <c r="BLS44" s="164"/>
      <c r="BLT44" s="164"/>
      <c r="BLU44" s="164"/>
      <c r="BLV44" s="164"/>
      <c r="BLW44" s="164"/>
      <c r="BLX44" s="164"/>
      <c r="BLY44" s="164"/>
      <c r="BLZ44" s="164"/>
      <c r="BMA44" s="164"/>
      <c r="BMB44" s="164"/>
      <c r="BMC44" s="164"/>
      <c r="BMD44" s="164"/>
      <c r="BME44" s="164"/>
      <c r="BMF44" s="164"/>
      <c r="BMG44" s="164"/>
      <c r="BMH44" s="164"/>
      <c r="BMI44" s="164"/>
      <c r="BMJ44" s="164"/>
      <c r="BMK44" s="164"/>
      <c r="BML44" s="164"/>
      <c r="BMM44" s="164"/>
      <c r="BMN44" s="164"/>
      <c r="BMO44" s="164"/>
      <c r="BMP44" s="164"/>
      <c r="BMQ44" s="164"/>
      <c r="BMR44" s="164"/>
      <c r="BMS44" s="164"/>
      <c r="BMT44" s="164"/>
      <c r="BMU44" s="164"/>
      <c r="BMV44" s="164"/>
      <c r="BMW44" s="164"/>
      <c r="BMX44" s="164"/>
      <c r="BMY44" s="164"/>
      <c r="BMZ44" s="164"/>
      <c r="BNA44" s="164"/>
      <c r="BNB44" s="164"/>
      <c r="BNC44" s="164"/>
      <c r="BND44" s="164"/>
      <c r="BNE44" s="164"/>
      <c r="BNF44" s="164"/>
      <c r="BNG44" s="164"/>
      <c r="BNH44" s="164"/>
      <c r="BNI44" s="164"/>
      <c r="BNJ44" s="164"/>
      <c r="BNK44" s="164"/>
      <c r="BNL44" s="164"/>
      <c r="BNM44" s="164"/>
      <c r="BNN44" s="164"/>
      <c r="BNO44" s="164"/>
      <c r="BNP44" s="164"/>
      <c r="BNQ44" s="164"/>
      <c r="BNR44" s="164"/>
      <c r="BNS44" s="164"/>
      <c r="BNT44" s="164"/>
      <c r="BNU44" s="164"/>
      <c r="BNV44" s="164"/>
      <c r="BNW44" s="164"/>
      <c r="BNX44" s="164"/>
      <c r="BNY44" s="164"/>
      <c r="BNZ44" s="164"/>
      <c r="BOA44" s="164"/>
      <c r="BOB44" s="164"/>
      <c r="BOC44" s="164"/>
      <c r="BOD44" s="164"/>
      <c r="BOE44" s="164"/>
      <c r="BOF44" s="164"/>
      <c r="BOG44" s="164"/>
      <c r="BOH44" s="164"/>
      <c r="BOI44" s="164"/>
      <c r="BOJ44" s="164"/>
      <c r="BOK44" s="164"/>
      <c r="BOL44" s="164"/>
      <c r="BOM44" s="164"/>
      <c r="BON44" s="164"/>
      <c r="BOO44" s="164"/>
      <c r="BOP44" s="164"/>
      <c r="BOQ44" s="164"/>
      <c r="BOR44" s="164"/>
      <c r="BOS44" s="164"/>
      <c r="BOT44" s="164"/>
      <c r="BOU44" s="164"/>
      <c r="BOV44" s="164"/>
      <c r="BOW44" s="164"/>
      <c r="BOX44" s="164"/>
      <c r="BOY44" s="164"/>
      <c r="BOZ44" s="164"/>
      <c r="BPA44" s="164"/>
      <c r="BPB44" s="164"/>
      <c r="BPC44" s="164"/>
      <c r="BPD44" s="164"/>
      <c r="BPE44" s="164"/>
      <c r="BPF44" s="164"/>
      <c r="BPG44" s="164"/>
      <c r="BPH44" s="164"/>
      <c r="BPI44" s="164"/>
      <c r="BPJ44" s="164"/>
      <c r="BPK44" s="164"/>
      <c r="BPL44" s="164"/>
      <c r="BPM44" s="164"/>
      <c r="BPN44" s="164"/>
      <c r="BPO44" s="164"/>
      <c r="BPP44" s="164"/>
      <c r="BPQ44" s="164"/>
      <c r="BPR44" s="164"/>
      <c r="BPS44" s="164"/>
      <c r="BPT44" s="164"/>
      <c r="BPU44" s="164"/>
      <c r="BPV44" s="164"/>
      <c r="BPW44" s="164"/>
      <c r="BPX44" s="164"/>
      <c r="BPY44" s="164"/>
      <c r="BPZ44" s="164"/>
      <c r="BQA44" s="164"/>
      <c r="BQB44" s="164"/>
      <c r="BQC44" s="164"/>
      <c r="BQD44" s="164"/>
      <c r="BQE44" s="164"/>
      <c r="BQF44" s="164"/>
      <c r="BQG44" s="164"/>
      <c r="BQH44" s="164"/>
      <c r="BQI44" s="164"/>
      <c r="BQJ44" s="164"/>
      <c r="BQK44" s="164"/>
      <c r="BQL44" s="164"/>
      <c r="BQM44" s="164"/>
      <c r="BQN44" s="164"/>
      <c r="BQO44" s="164"/>
      <c r="BQP44" s="164"/>
      <c r="BQQ44" s="164"/>
      <c r="BQR44" s="164"/>
      <c r="BQS44" s="164"/>
      <c r="BQT44" s="164"/>
      <c r="BQU44" s="164"/>
      <c r="BQV44" s="164"/>
      <c r="BQW44" s="164"/>
      <c r="BQX44" s="164"/>
      <c r="BQY44" s="164"/>
      <c r="BQZ44" s="164"/>
      <c r="BRA44" s="164"/>
      <c r="BRB44" s="164"/>
      <c r="BRC44" s="164"/>
      <c r="BRD44" s="164"/>
      <c r="BRE44" s="164"/>
      <c r="BRF44" s="164"/>
      <c r="BRG44" s="164"/>
      <c r="BRH44" s="164"/>
      <c r="BRI44" s="164"/>
      <c r="BRJ44" s="164"/>
      <c r="BRK44" s="164"/>
      <c r="BRL44" s="164"/>
      <c r="BRM44" s="164"/>
      <c r="BRN44" s="164"/>
      <c r="BRO44" s="164"/>
      <c r="BRP44" s="164"/>
      <c r="BRQ44" s="164"/>
      <c r="BRR44" s="164"/>
      <c r="BRS44" s="164"/>
      <c r="BRT44" s="164"/>
      <c r="BRU44" s="164"/>
      <c r="BRV44" s="164"/>
      <c r="BRW44" s="164"/>
      <c r="BRX44" s="164"/>
      <c r="BRY44" s="164"/>
      <c r="BRZ44" s="164"/>
      <c r="BSA44" s="164"/>
      <c r="BSB44" s="164"/>
      <c r="BSC44" s="164"/>
      <c r="BSD44" s="164"/>
      <c r="BSE44" s="164"/>
      <c r="BSF44" s="164"/>
      <c r="BSG44" s="164"/>
      <c r="BSH44" s="164"/>
      <c r="BSI44" s="164"/>
      <c r="BSJ44" s="164"/>
      <c r="BSK44" s="164"/>
      <c r="BSL44" s="164"/>
      <c r="BSM44" s="164"/>
      <c r="BSN44" s="164"/>
      <c r="BSO44" s="164"/>
      <c r="BSP44" s="164"/>
      <c r="BSQ44" s="164"/>
      <c r="BSR44" s="164"/>
      <c r="BSS44" s="164"/>
      <c r="BST44" s="164"/>
      <c r="BSU44" s="164"/>
      <c r="BSV44" s="164"/>
      <c r="BSW44" s="164"/>
      <c r="BSX44" s="164"/>
      <c r="BSY44" s="164"/>
      <c r="BSZ44" s="164"/>
      <c r="BTA44" s="164"/>
      <c r="BTB44" s="164"/>
      <c r="BTC44" s="164"/>
      <c r="BTD44" s="164"/>
      <c r="BTE44" s="164"/>
      <c r="BTF44" s="164"/>
      <c r="BTG44" s="164"/>
      <c r="BTH44" s="164"/>
      <c r="BTI44" s="164"/>
      <c r="BTJ44" s="164"/>
      <c r="BTK44" s="164"/>
      <c r="BTL44" s="164"/>
      <c r="BTM44" s="164"/>
      <c r="BTN44" s="164"/>
      <c r="BTO44" s="164"/>
      <c r="BTP44" s="164"/>
      <c r="BTQ44" s="164"/>
      <c r="BTR44" s="164"/>
      <c r="BTS44" s="164"/>
      <c r="BTT44" s="164"/>
      <c r="BTU44" s="164"/>
      <c r="BTV44" s="164"/>
      <c r="BTW44" s="164"/>
      <c r="BTX44" s="164"/>
      <c r="BTY44" s="164"/>
      <c r="BTZ44" s="164"/>
      <c r="BUA44" s="164"/>
      <c r="BUB44" s="164"/>
      <c r="BUC44" s="164"/>
      <c r="BUD44" s="164"/>
      <c r="BUE44" s="164"/>
      <c r="BUF44" s="164"/>
      <c r="BUG44" s="164"/>
      <c r="BUH44" s="164"/>
      <c r="BUI44" s="164"/>
      <c r="BUJ44" s="164"/>
      <c r="BUK44" s="164"/>
      <c r="BUL44" s="164"/>
      <c r="BUM44" s="164"/>
      <c r="BUN44" s="164"/>
      <c r="BUO44" s="164"/>
      <c r="BUP44" s="164"/>
      <c r="BUQ44" s="164"/>
      <c r="BUR44" s="164"/>
      <c r="BUS44" s="164"/>
      <c r="BUT44" s="164"/>
      <c r="BUU44" s="164"/>
      <c r="BUV44" s="164"/>
      <c r="BUW44" s="164"/>
      <c r="BUX44" s="164"/>
      <c r="BUY44" s="164"/>
      <c r="BUZ44" s="164"/>
      <c r="BVA44" s="164"/>
      <c r="BVB44" s="164"/>
      <c r="BVC44" s="164"/>
      <c r="BVD44" s="164"/>
      <c r="BVE44" s="164"/>
      <c r="BVF44" s="164"/>
      <c r="BVG44" s="164"/>
      <c r="BVH44" s="164"/>
      <c r="BVI44" s="164"/>
      <c r="BVJ44" s="164"/>
      <c r="BVK44" s="164"/>
      <c r="BVL44" s="164"/>
      <c r="BVM44" s="164"/>
      <c r="BVN44" s="164"/>
      <c r="BVO44" s="164"/>
      <c r="BVP44" s="164"/>
      <c r="BVQ44" s="164"/>
      <c r="BVR44" s="164"/>
      <c r="BVS44" s="164"/>
      <c r="BVT44" s="164"/>
      <c r="BVU44" s="164"/>
      <c r="BVV44" s="164"/>
      <c r="BVW44" s="164"/>
      <c r="BVX44" s="164"/>
      <c r="BVY44" s="164"/>
      <c r="BVZ44" s="164"/>
      <c r="BWA44" s="164"/>
      <c r="BWB44" s="164"/>
      <c r="BWC44" s="164"/>
      <c r="BWD44" s="164"/>
      <c r="BWE44" s="164"/>
      <c r="BWF44" s="164"/>
      <c r="BWG44" s="164"/>
      <c r="BWH44" s="164"/>
      <c r="BWI44" s="164"/>
      <c r="BWJ44" s="164"/>
      <c r="BWK44" s="164"/>
      <c r="BWL44" s="164"/>
      <c r="BWM44" s="164"/>
      <c r="BWN44" s="164"/>
      <c r="BWO44" s="164"/>
      <c r="BWP44" s="164"/>
      <c r="BWQ44" s="164"/>
      <c r="BWR44" s="164"/>
      <c r="BWS44" s="164"/>
      <c r="BWT44" s="164"/>
      <c r="BWU44" s="164"/>
      <c r="BWV44" s="164"/>
      <c r="BWW44" s="164"/>
      <c r="BWX44" s="164"/>
      <c r="BWY44" s="164"/>
      <c r="BWZ44" s="164"/>
      <c r="BXA44" s="164"/>
      <c r="BXB44" s="164"/>
      <c r="BXC44" s="164"/>
      <c r="BXD44" s="164"/>
      <c r="BXE44" s="164"/>
      <c r="BXF44" s="164"/>
      <c r="BXG44" s="164"/>
      <c r="BXH44" s="164"/>
      <c r="BXI44" s="164"/>
      <c r="BXJ44" s="164"/>
      <c r="BXK44" s="164"/>
      <c r="BXL44" s="164"/>
      <c r="BXM44" s="164"/>
      <c r="BXN44" s="164"/>
      <c r="BXO44" s="164"/>
      <c r="BXP44" s="164"/>
      <c r="BXQ44" s="164"/>
      <c r="BXR44" s="164"/>
      <c r="BXS44" s="164"/>
      <c r="BXT44" s="164"/>
      <c r="BXU44" s="164"/>
      <c r="BXV44" s="164"/>
      <c r="BXW44" s="164"/>
      <c r="BXX44" s="164"/>
      <c r="BXY44" s="164"/>
      <c r="BXZ44" s="164"/>
      <c r="BYA44" s="164"/>
      <c r="BYB44" s="164"/>
      <c r="BYC44" s="164"/>
      <c r="BYD44" s="164"/>
      <c r="BYE44" s="164"/>
      <c r="BYF44" s="164"/>
      <c r="BYG44" s="164"/>
      <c r="BYH44" s="164"/>
      <c r="BYI44" s="164"/>
      <c r="BYJ44" s="164"/>
      <c r="BYK44" s="164"/>
      <c r="BYL44" s="164"/>
      <c r="BYM44" s="164"/>
      <c r="BYN44" s="164"/>
      <c r="BYO44" s="164"/>
      <c r="BYP44" s="164"/>
      <c r="BYQ44" s="164"/>
      <c r="BYR44" s="164"/>
      <c r="BYS44" s="164"/>
      <c r="BYT44" s="164"/>
      <c r="BYU44" s="164"/>
      <c r="BYV44" s="164"/>
      <c r="BYW44" s="164"/>
      <c r="BYX44" s="164"/>
      <c r="BYY44" s="164"/>
      <c r="BYZ44" s="164"/>
      <c r="BZA44" s="164"/>
      <c r="BZB44" s="164"/>
      <c r="BZC44" s="164"/>
      <c r="BZD44" s="164"/>
      <c r="BZE44" s="164"/>
      <c r="BZF44" s="164"/>
      <c r="BZG44" s="164"/>
      <c r="BZH44" s="164"/>
      <c r="BZI44" s="164"/>
      <c r="BZJ44" s="164"/>
      <c r="BZK44" s="164"/>
      <c r="BZL44" s="164"/>
      <c r="BZM44" s="164"/>
      <c r="BZN44" s="164"/>
      <c r="BZO44" s="164"/>
      <c r="BZP44" s="164"/>
      <c r="BZQ44" s="164"/>
      <c r="BZR44" s="164"/>
      <c r="BZS44" s="164"/>
      <c r="BZT44" s="164"/>
      <c r="BZU44" s="164"/>
      <c r="BZV44" s="164"/>
      <c r="BZW44" s="164"/>
      <c r="BZX44" s="164"/>
      <c r="BZY44" s="164"/>
      <c r="BZZ44" s="164"/>
      <c r="CAA44" s="164"/>
      <c r="CAB44" s="164"/>
      <c r="CAC44" s="164"/>
      <c r="CAD44" s="164"/>
      <c r="CAE44" s="164"/>
      <c r="CAF44" s="164"/>
      <c r="CAG44" s="164"/>
      <c r="CAH44" s="164"/>
      <c r="CAI44" s="164"/>
      <c r="CAJ44" s="164"/>
      <c r="CAK44" s="164"/>
      <c r="CAL44" s="164"/>
      <c r="CAM44" s="164"/>
      <c r="CAN44" s="164"/>
      <c r="CAO44" s="164"/>
      <c r="CAP44" s="164"/>
      <c r="CAQ44" s="164"/>
      <c r="CAR44" s="164"/>
      <c r="CAS44" s="164"/>
      <c r="CAT44" s="164"/>
      <c r="CAU44" s="164"/>
      <c r="CAV44" s="164"/>
      <c r="CAW44" s="164"/>
      <c r="CAX44" s="164"/>
      <c r="CAY44" s="164"/>
      <c r="CAZ44" s="164"/>
      <c r="CBA44" s="164"/>
      <c r="CBB44" s="164"/>
      <c r="CBC44" s="164"/>
      <c r="CBD44" s="164"/>
      <c r="CBE44" s="164"/>
      <c r="CBF44" s="164"/>
      <c r="CBG44" s="164"/>
      <c r="CBH44" s="164"/>
      <c r="CBI44" s="164"/>
      <c r="CBJ44" s="164"/>
      <c r="CBK44" s="164"/>
      <c r="CBL44" s="164"/>
      <c r="CBM44" s="164"/>
      <c r="CBN44" s="164"/>
      <c r="CBO44" s="164"/>
      <c r="CBP44" s="164"/>
      <c r="CBQ44" s="164"/>
      <c r="CBR44" s="164"/>
      <c r="CBS44" s="164"/>
      <c r="CBT44" s="164"/>
      <c r="CBU44" s="164"/>
      <c r="CBV44" s="164"/>
      <c r="CBW44" s="164"/>
      <c r="CBX44" s="164"/>
      <c r="CBY44" s="164"/>
      <c r="CBZ44" s="164"/>
      <c r="CCA44" s="164"/>
      <c r="CCB44" s="164"/>
      <c r="CCC44" s="164"/>
      <c r="CCD44" s="164"/>
      <c r="CCE44" s="164"/>
      <c r="CCF44" s="164"/>
      <c r="CCG44" s="164"/>
      <c r="CCH44" s="164"/>
      <c r="CCI44" s="164"/>
      <c r="CCJ44" s="164"/>
      <c r="CCK44" s="164"/>
      <c r="CCL44" s="164"/>
      <c r="CCM44" s="164"/>
      <c r="CCN44" s="164"/>
      <c r="CCO44" s="164"/>
      <c r="CCP44" s="164"/>
      <c r="CCQ44" s="164"/>
      <c r="CCR44" s="164"/>
      <c r="CCS44" s="164"/>
      <c r="CCT44" s="164"/>
      <c r="CCU44" s="164"/>
      <c r="CCV44" s="164"/>
      <c r="CCW44" s="164"/>
      <c r="CCX44" s="164"/>
      <c r="CCY44" s="164"/>
      <c r="CCZ44" s="164"/>
      <c r="CDA44" s="164"/>
      <c r="CDB44" s="164"/>
      <c r="CDC44" s="164"/>
      <c r="CDD44" s="164"/>
      <c r="CDE44" s="164"/>
      <c r="CDF44" s="164"/>
      <c r="CDG44" s="164"/>
      <c r="CDH44" s="164"/>
      <c r="CDI44" s="164"/>
      <c r="CDJ44" s="164"/>
      <c r="CDK44" s="164"/>
      <c r="CDL44" s="164"/>
      <c r="CDM44" s="164"/>
      <c r="CDN44" s="164"/>
      <c r="CDO44" s="164"/>
      <c r="CDP44" s="164"/>
      <c r="CDQ44" s="164"/>
      <c r="CDR44" s="164"/>
      <c r="CDS44" s="164"/>
      <c r="CDT44" s="164"/>
      <c r="CDU44" s="164"/>
      <c r="CDV44" s="164"/>
      <c r="CDW44" s="164"/>
      <c r="CDX44" s="164"/>
      <c r="CDY44" s="164"/>
      <c r="CDZ44" s="164"/>
      <c r="CEA44" s="164"/>
      <c r="CEB44" s="164"/>
      <c r="CEC44" s="164"/>
      <c r="CED44" s="164"/>
      <c r="CEE44" s="164"/>
      <c r="CEF44" s="164"/>
      <c r="CEG44" s="164"/>
      <c r="CEH44" s="164"/>
      <c r="CEI44" s="164"/>
      <c r="CEJ44" s="164"/>
      <c r="CEK44" s="164"/>
      <c r="CEL44" s="164"/>
      <c r="CEM44" s="164"/>
      <c r="CEN44" s="164"/>
      <c r="CEO44" s="164"/>
      <c r="CEP44" s="164"/>
      <c r="CEQ44" s="164"/>
      <c r="CER44" s="164"/>
      <c r="CES44" s="164"/>
      <c r="CET44" s="164"/>
      <c r="CEU44" s="164"/>
      <c r="CEV44" s="164"/>
      <c r="CEW44" s="164"/>
      <c r="CEX44" s="164"/>
      <c r="CEY44" s="164"/>
      <c r="CEZ44" s="164"/>
      <c r="CFA44" s="164"/>
      <c r="CFB44" s="164"/>
      <c r="CFC44" s="164"/>
      <c r="CFD44" s="164"/>
      <c r="CFE44" s="164"/>
      <c r="CFF44" s="164"/>
      <c r="CFG44" s="164"/>
      <c r="CFH44" s="164"/>
      <c r="CFI44" s="164"/>
      <c r="CFJ44" s="164"/>
      <c r="CFK44" s="164"/>
      <c r="CFL44" s="164"/>
      <c r="CFM44" s="164"/>
      <c r="CFN44" s="164"/>
      <c r="CFO44" s="164"/>
      <c r="CFP44" s="164"/>
      <c r="CFQ44" s="164"/>
      <c r="CFR44" s="164"/>
      <c r="CFS44" s="164"/>
      <c r="CFT44" s="164"/>
      <c r="CFU44" s="164"/>
      <c r="CFV44" s="164"/>
      <c r="CFW44" s="164"/>
      <c r="CFX44" s="164"/>
      <c r="CFY44" s="164"/>
      <c r="CFZ44" s="164"/>
      <c r="CGA44" s="164"/>
      <c r="CGB44" s="164"/>
      <c r="CGC44" s="164"/>
      <c r="CGD44" s="164"/>
      <c r="CGE44" s="164"/>
      <c r="CGF44" s="164"/>
      <c r="CGG44" s="164"/>
      <c r="CGH44" s="164"/>
      <c r="CGI44" s="164"/>
      <c r="CGJ44" s="164"/>
      <c r="CGK44" s="164"/>
      <c r="CGL44" s="164"/>
      <c r="CGM44" s="164"/>
      <c r="CGN44" s="164"/>
      <c r="CGO44" s="164"/>
      <c r="CGP44" s="164"/>
      <c r="CGQ44" s="164"/>
      <c r="CGR44" s="164"/>
      <c r="CGS44" s="164"/>
      <c r="CGT44" s="164"/>
      <c r="CGU44" s="164"/>
      <c r="CGV44" s="164"/>
      <c r="CGW44" s="164"/>
      <c r="CGX44" s="164"/>
      <c r="CGY44" s="164"/>
      <c r="CGZ44" s="164"/>
      <c r="CHA44" s="164"/>
      <c r="CHB44" s="164"/>
      <c r="CHC44" s="164"/>
      <c r="CHD44" s="164"/>
      <c r="CHE44" s="164"/>
      <c r="CHF44" s="164"/>
      <c r="CHG44" s="164"/>
      <c r="CHH44" s="164"/>
      <c r="CHI44" s="164"/>
      <c r="CHJ44" s="164"/>
      <c r="CHK44" s="164"/>
      <c r="CHL44" s="164"/>
      <c r="CHM44" s="164"/>
      <c r="CHN44" s="164"/>
      <c r="CHO44" s="164"/>
      <c r="CHP44" s="164"/>
      <c r="CHQ44" s="164"/>
      <c r="CHR44" s="164"/>
      <c r="CHS44" s="164"/>
      <c r="CHT44" s="164"/>
      <c r="CHU44" s="164"/>
      <c r="CHV44" s="164"/>
      <c r="CHW44" s="164"/>
      <c r="CHX44" s="164"/>
      <c r="CHY44" s="164"/>
      <c r="CHZ44" s="164"/>
      <c r="CIA44" s="164"/>
      <c r="CIB44" s="164"/>
      <c r="CIC44" s="164"/>
      <c r="CID44" s="164"/>
      <c r="CIE44" s="164"/>
      <c r="CIF44" s="164"/>
      <c r="CIG44" s="164"/>
      <c r="CIH44" s="164"/>
      <c r="CII44" s="164"/>
      <c r="CIJ44" s="164"/>
      <c r="CIK44" s="164"/>
      <c r="CIL44" s="164"/>
      <c r="CIM44" s="164"/>
      <c r="CIN44" s="164"/>
      <c r="CIO44" s="164"/>
      <c r="CIP44" s="164"/>
      <c r="CIQ44" s="164"/>
      <c r="CIR44" s="164"/>
      <c r="CIS44" s="164"/>
      <c r="CIT44" s="164"/>
      <c r="CIU44" s="164"/>
      <c r="CIV44" s="164"/>
      <c r="CIW44" s="164"/>
      <c r="CIX44" s="164"/>
      <c r="CIY44" s="164"/>
      <c r="CIZ44" s="164"/>
      <c r="CJA44" s="164"/>
      <c r="CJB44" s="164"/>
      <c r="CJC44" s="164"/>
      <c r="CJD44" s="164"/>
      <c r="CJE44" s="164"/>
      <c r="CJF44" s="164"/>
      <c r="CJG44" s="164"/>
      <c r="CJH44" s="164"/>
      <c r="CJI44" s="164"/>
      <c r="CJJ44" s="164"/>
      <c r="CJK44" s="164"/>
      <c r="CJL44" s="164"/>
      <c r="CJM44" s="164"/>
      <c r="CJN44" s="164"/>
      <c r="CJO44" s="164"/>
      <c r="CJP44" s="164"/>
      <c r="CJQ44" s="164"/>
      <c r="CJR44" s="164"/>
      <c r="CJS44" s="164"/>
      <c r="CJT44" s="164"/>
      <c r="CJU44" s="164"/>
      <c r="CJV44" s="164"/>
      <c r="CJW44" s="164"/>
      <c r="CJX44" s="164"/>
      <c r="CJY44" s="164"/>
      <c r="CJZ44" s="164"/>
      <c r="CKA44" s="164"/>
      <c r="CKB44" s="164"/>
      <c r="CKC44" s="164"/>
      <c r="CKD44" s="164"/>
      <c r="CKE44" s="164"/>
      <c r="CKF44" s="164"/>
      <c r="CKG44" s="164"/>
      <c r="CKH44" s="164"/>
      <c r="CKI44" s="164"/>
      <c r="CKJ44" s="164"/>
      <c r="CKK44" s="164"/>
      <c r="CKL44" s="164"/>
      <c r="CKM44" s="164"/>
      <c r="CKN44" s="164"/>
      <c r="CKO44" s="164"/>
      <c r="CKP44" s="164"/>
      <c r="CKQ44" s="164"/>
      <c r="CKR44" s="164"/>
      <c r="CKS44" s="164"/>
      <c r="CKT44" s="164"/>
      <c r="CKU44" s="164"/>
      <c r="CKV44" s="164"/>
      <c r="CKW44" s="164"/>
      <c r="CKX44" s="164"/>
      <c r="CKY44" s="164"/>
      <c r="CKZ44" s="164"/>
      <c r="CLA44" s="164"/>
      <c r="CLB44" s="164"/>
      <c r="CLC44" s="164"/>
      <c r="CLD44" s="164"/>
      <c r="CLE44" s="164"/>
      <c r="CLF44" s="164"/>
      <c r="CLG44" s="164"/>
      <c r="CLH44" s="164"/>
      <c r="CLI44" s="164"/>
      <c r="CLJ44" s="164"/>
      <c r="CLK44" s="164"/>
      <c r="CLL44" s="164"/>
      <c r="CLM44" s="164"/>
      <c r="CLN44" s="164"/>
      <c r="CLO44" s="164"/>
      <c r="CLP44" s="164"/>
      <c r="CLQ44" s="164"/>
      <c r="CLR44" s="164"/>
      <c r="CLS44" s="164"/>
      <c r="CLT44" s="164"/>
      <c r="CLU44" s="164"/>
      <c r="CLV44" s="164"/>
      <c r="CLW44" s="164"/>
      <c r="CLX44" s="164"/>
      <c r="CLY44" s="164"/>
      <c r="CLZ44" s="164"/>
      <c r="CMA44" s="164"/>
      <c r="CMB44" s="164"/>
      <c r="CMC44" s="164"/>
      <c r="CMD44" s="164"/>
      <c r="CME44" s="164"/>
      <c r="CMF44" s="164"/>
      <c r="CMG44" s="164"/>
      <c r="CMH44" s="164"/>
      <c r="CMI44" s="164"/>
      <c r="CMJ44" s="164"/>
      <c r="CMK44" s="164"/>
      <c r="CML44" s="164"/>
      <c r="CMM44" s="164"/>
      <c r="CMN44" s="164"/>
      <c r="CMO44" s="164"/>
      <c r="CMP44" s="164"/>
      <c r="CMQ44" s="164"/>
      <c r="CMR44" s="164"/>
      <c r="CMS44" s="164"/>
      <c r="CMT44" s="164"/>
      <c r="CMU44" s="164"/>
      <c r="CMV44" s="164"/>
      <c r="CMW44" s="164"/>
      <c r="CMX44" s="164"/>
      <c r="CMY44" s="164"/>
      <c r="CMZ44" s="164"/>
      <c r="CNA44" s="164"/>
      <c r="CNB44" s="164"/>
      <c r="CNC44" s="164"/>
      <c r="CND44" s="164"/>
      <c r="CNE44" s="164"/>
      <c r="CNF44" s="164"/>
      <c r="CNG44" s="164"/>
      <c r="CNH44" s="164"/>
      <c r="CNI44" s="164"/>
      <c r="CNJ44" s="164"/>
      <c r="CNK44" s="164"/>
      <c r="CNL44" s="164"/>
      <c r="CNM44" s="164"/>
      <c r="CNN44" s="164"/>
      <c r="CNO44" s="164"/>
      <c r="CNP44" s="164"/>
      <c r="CNQ44" s="164"/>
      <c r="CNR44" s="164"/>
      <c r="CNS44" s="164"/>
      <c r="CNT44" s="164"/>
      <c r="CNU44" s="164"/>
      <c r="CNV44" s="164"/>
      <c r="CNW44" s="164"/>
      <c r="CNX44" s="164"/>
      <c r="CNY44" s="164"/>
      <c r="CNZ44" s="164"/>
      <c r="COA44" s="164"/>
      <c r="COB44" s="164"/>
      <c r="COC44" s="164"/>
      <c r="COD44" s="164"/>
      <c r="COE44" s="164"/>
      <c r="COF44" s="164"/>
      <c r="COG44" s="164"/>
      <c r="COH44" s="164"/>
      <c r="COI44" s="164"/>
      <c r="COJ44" s="164"/>
      <c r="COK44" s="164"/>
      <c r="COL44" s="164"/>
      <c r="COM44" s="164"/>
      <c r="CON44" s="164"/>
      <c r="COO44" s="164"/>
      <c r="COP44" s="164"/>
      <c r="COQ44" s="164"/>
      <c r="COR44" s="164"/>
      <c r="COS44" s="164"/>
      <c r="COT44" s="164"/>
      <c r="COU44" s="164"/>
      <c r="COV44" s="164"/>
      <c r="COW44" s="164"/>
      <c r="COX44" s="164"/>
      <c r="COY44" s="164"/>
      <c r="COZ44" s="164"/>
      <c r="CPA44" s="164"/>
      <c r="CPB44" s="164"/>
      <c r="CPC44" s="164"/>
      <c r="CPD44" s="164"/>
      <c r="CPE44" s="164"/>
      <c r="CPF44" s="164"/>
      <c r="CPG44" s="164"/>
      <c r="CPH44" s="164"/>
      <c r="CPI44" s="164"/>
      <c r="CPJ44" s="164"/>
      <c r="CPK44" s="164"/>
      <c r="CPL44" s="164"/>
      <c r="CPM44" s="164"/>
      <c r="CPN44" s="164"/>
      <c r="CPO44" s="164"/>
      <c r="CPP44" s="164"/>
      <c r="CPQ44" s="164"/>
      <c r="CPR44" s="164"/>
      <c r="CPS44" s="164"/>
      <c r="CPT44" s="164"/>
      <c r="CPU44" s="164"/>
      <c r="CPV44" s="164"/>
      <c r="CPW44" s="164"/>
      <c r="CPX44" s="164"/>
      <c r="CPY44" s="164"/>
      <c r="CPZ44" s="164"/>
      <c r="CQA44" s="164"/>
      <c r="CQB44" s="164"/>
      <c r="CQC44" s="164"/>
      <c r="CQD44" s="164"/>
      <c r="CQE44" s="164"/>
      <c r="CQF44" s="164"/>
      <c r="CQG44" s="164"/>
      <c r="CQH44" s="164"/>
      <c r="CQI44" s="164"/>
      <c r="CQJ44" s="164"/>
      <c r="CQK44" s="164"/>
      <c r="CQL44" s="164"/>
      <c r="CQM44" s="164"/>
      <c r="CQN44" s="164"/>
      <c r="CQO44" s="164"/>
      <c r="CQP44" s="164"/>
      <c r="CQQ44" s="164"/>
      <c r="CQR44" s="164"/>
      <c r="CQS44" s="164"/>
      <c r="CQT44" s="164"/>
      <c r="CQU44" s="164"/>
      <c r="CQV44" s="164"/>
      <c r="CQW44" s="164"/>
      <c r="CQX44" s="164"/>
      <c r="CQY44" s="164"/>
      <c r="CQZ44" s="164"/>
      <c r="CRA44" s="164"/>
      <c r="CRB44" s="164"/>
      <c r="CRC44" s="164"/>
      <c r="CRD44" s="164"/>
      <c r="CRE44" s="164"/>
      <c r="CRF44" s="164"/>
      <c r="CRG44" s="164"/>
      <c r="CRH44" s="164"/>
      <c r="CRI44" s="164"/>
      <c r="CRJ44" s="164"/>
      <c r="CRK44" s="164"/>
      <c r="CRL44" s="164"/>
      <c r="CRM44" s="164"/>
      <c r="CRN44" s="164"/>
      <c r="CRO44" s="164"/>
      <c r="CRP44" s="164"/>
      <c r="CRQ44" s="164"/>
      <c r="CRR44" s="164"/>
      <c r="CRS44" s="164"/>
      <c r="CRT44" s="164"/>
      <c r="CRU44" s="164"/>
      <c r="CRV44" s="164"/>
      <c r="CRW44" s="164"/>
      <c r="CRX44" s="164"/>
      <c r="CRY44" s="164"/>
      <c r="CRZ44" s="164"/>
      <c r="CSA44" s="164"/>
      <c r="CSB44" s="164"/>
      <c r="CSC44" s="164"/>
      <c r="CSD44" s="164"/>
      <c r="CSE44" s="164"/>
      <c r="CSF44" s="164"/>
      <c r="CSG44" s="164"/>
      <c r="CSH44" s="164"/>
      <c r="CSI44" s="164"/>
      <c r="CSJ44" s="164"/>
      <c r="CSK44" s="164"/>
      <c r="CSL44" s="164"/>
      <c r="CSM44" s="164"/>
      <c r="CSN44" s="164"/>
      <c r="CSO44" s="164"/>
      <c r="CSP44" s="164"/>
      <c r="CSQ44" s="164"/>
      <c r="CSR44" s="164"/>
      <c r="CSS44" s="164"/>
      <c r="CST44" s="164"/>
      <c r="CSU44" s="164"/>
      <c r="CSV44" s="164"/>
      <c r="CSW44" s="164"/>
      <c r="CSX44" s="164"/>
      <c r="CSY44" s="164"/>
      <c r="CSZ44" s="164"/>
      <c r="CTA44" s="164"/>
      <c r="CTB44" s="164"/>
      <c r="CTC44" s="164"/>
      <c r="CTD44" s="164"/>
      <c r="CTE44" s="164"/>
      <c r="CTF44" s="164"/>
      <c r="CTG44" s="164"/>
      <c r="CTH44" s="164"/>
      <c r="CTI44" s="164"/>
      <c r="CTJ44" s="164"/>
      <c r="CTK44" s="164"/>
      <c r="CTL44" s="164"/>
      <c r="CTM44" s="164"/>
      <c r="CTN44" s="164"/>
      <c r="CTO44" s="164"/>
      <c r="CTP44" s="164"/>
      <c r="CTQ44" s="164"/>
      <c r="CTR44" s="164"/>
      <c r="CTS44" s="164"/>
      <c r="CTT44" s="164"/>
      <c r="CTU44" s="164"/>
      <c r="CTV44" s="164"/>
      <c r="CTW44" s="164"/>
      <c r="CTX44" s="164"/>
      <c r="CTY44" s="164"/>
      <c r="CTZ44" s="164"/>
      <c r="CUA44" s="164"/>
      <c r="CUB44" s="164"/>
      <c r="CUC44" s="164"/>
      <c r="CUD44" s="164"/>
      <c r="CUE44" s="164"/>
      <c r="CUF44" s="164"/>
      <c r="CUG44" s="164"/>
      <c r="CUH44" s="164"/>
      <c r="CUI44" s="164"/>
      <c r="CUJ44" s="164"/>
      <c r="CUK44" s="164"/>
      <c r="CUL44" s="164"/>
      <c r="CUM44" s="164"/>
      <c r="CUN44" s="164"/>
      <c r="CUO44" s="164"/>
      <c r="CUP44" s="164"/>
      <c r="CUQ44" s="164"/>
      <c r="CUR44" s="164"/>
      <c r="CUS44" s="164"/>
      <c r="CUT44" s="164"/>
      <c r="CUU44" s="164"/>
      <c r="CUV44" s="164"/>
      <c r="CUW44" s="164"/>
      <c r="CUX44" s="164"/>
      <c r="CUY44" s="164"/>
      <c r="CUZ44" s="164"/>
      <c r="CVA44" s="164"/>
      <c r="CVB44" s="164"/>
      <c r="CVC44" s="164"/>
      <c r="CVD44" s="164"/>
      <c r="CVE44" s="164"/>
      <c r="CVF44" s="164"/>
      <c r="CVG44" s="164"/>
      <c r="CVH44" s="164"/>
      <c r="CVI44" s="164"/>
      <c r="CVJ44" s="164"/>
      <c r="CVK44" s="164"/>
      <c r="CVL44" s="164"/>
      <c r="CVM44" s="164"/>
      <c r="CVN44" s="164"/>
      <c r="CVO44" s="164"/>
      <c r="CVP44" s="164"/>
      <c r="CVQ44" s="164"/>
      <c r="CVR44" s="164"/>
      <c r="CVS44" s="164"/>
      <c r="CVT44" s="164"/>
      <c r="CVU44" s="164"/>
      <c r="CVV44" s="164"/>
      <c r="CVW44" s="164"/>
      <c r="CVX44" s="164"/>
      <c r="CVY44" s="164"/>
      <c r="CVZ44" s="164"/>
      <c r="CWA44" s="164"/>
      <c r="CWB44" s="164"/>
      <c r="CWC44" s="164"/>
      <c r="CWD44" s="164"/>
      <c r="CWE44" s="164"/>
      <c r="CWF44" s="164"/>
      <c r="CWG44" s="164"/>
      <c r="CWH44" s="164"/>
      <c r="CWI44" s="164"/>
      <c r="CWJ44" s="164"/>
      <c r="CWK44" s="164"/>
      <c r="CWL44" s="164"/>
      <c r="CWM44" s="164"/>
      <c r="CWN44" s="164"/>
      <c r="CWO44" s="164"/>
      <c r="CWP44" s="164"/>
      <c r="CWQ44" s="164"/>
      <c r="CWR44" s="164"/>
      <c r="CWS44" s="164"/>
      <c r="CWT44" s="164"/>
      <c r="CWU44" s="164"/>
      <c r="CWV44" s="164"/>
      <c r="CWW44" s="164"/>
      <c r="CWX44" s="164"/>
      <c r="CWY44" s="164"/>
      <c r="CWZ44" s="164"/>
      <c r="CXA44" s="164"/>
      <c r="CXB44" s="164"/>
      <c r="CXC44" s="164"/>
      <c r="CXD44" s="164"/>
      <c r="CXE44" s="164"/>
      <c r="CXF44" s="164"/>
      <c r="CXG44" s="164"/>
      <c r="CXH44" s="164"/>
      <c r="CXI44" s="164"/>
      <c r="CXJ44" s="164"/>
      <c r="CXK44" s="164"/>
      <c r="CXL44" s="164"/>
      <c r="CXM44" s="164"/>
      <c r="CXN44" s="164"/>
      <c r="CXO44" s="164"/>
      <c r="CXP44" s="164"/>
      <c r="CXQ44" s="164"/>
      <c r="CXR44" s="164"/>
      <c r="CXS44" s="164"/>
      <c r="CXT44" s="164"/>
      <c r="CXU44" s="164"/>
      <c r="CXV44" s="164"/>
      <c r="CXW44" s="164"/>
      <c r="CXX44" s="164"/>
      <c r="CXY44" s="164"/>
      <c r="CXZ44" s="164"/>
      <c r="CYA44" s="164"/>
      <c r="CYB44" s="164"/>
      <c r="CYC44" s="164"/>
      <c r="CYD44" s="164"/>
      <c r="CYE44" s="164"/>
      <c r="CYF44" s="164"/>
      <c r="CYG44" s="164"/>
      <c r="CYH44" s="164"/>
      <c r="CYI44" s="164"/>
      <c r="CYJ44" s="164"/>
      <c r="CYK44" s="164"/>
      <c r="CYL44" s="164"/>
      <c r="CYM44" s="164"/>
      <c r="CYN44" s="164"/>
      <c r="CYO44" s="164"/>
      <c r="CYP44" s="164"/>
      <c r="CYQ44" s="164"/>
      <c r="CYR44" s="164"/>
      <c r="CYS44" s="164"/>
      <c r="CYT44" s="164"/>
      <c r="CYU44" s="164"/>
      <c r="CYV44" s="164"/>
      <c r="CYW44" s="164"/>
      <c r="CYX44" s="164"/>
      <c r="CYY44" s="164"/>
      <c r="CYZ44" s="164"/>
      <c r="CZA44" s="164"/>
      <c r="CZB44" s="164"/>
      <c r="CZC44" s="164"/>
      <c r="CZD44" s="164"/>
      <c r="CZE44" s="164"/>
      <c r="CZF44" s="164"/>
      <c r="CZG44" s="164"/>
      <c r="CZH44" s="164"/>
      <c r="CZI44" s="164"/>
      <c r="CZJ44" s="164"/>
      <c r="CZK44" s="164"/>
      <c r="CZL44" s="164"/>
      <c r="CZM44" s="164"/>
      <c r="CZN44" s="164"/>
      <c r="CZO44" s="164"/>
      <c r="CZP44" s="164"/>
      <c r="CZQ44" s="164"/>
      <c r="CZR44" s="164"/>
      <c r="CZS44" s="164"/>
      <c r="CZT44" s="164"/>
      <c r="CZU44" s="164"/>
      <c r="CZV44" s="164"/>
      <c r="CZW44" s="164"/>
      <c r="CZX44" s="164"/>
      <c r="CZY44" s="164"/>
      <c r="CZZ44" s="164"/>
      <c r="DAA44" s="164"/>
      <c r="DAB44" s="164"/>
      <c r="DAC44" s="164"/>
      <c r="DAD44" s="164"/>
      <c r="DAE44" s="164"/>
      <c r="DAF44" s="164"/>
      <c r="DAG44" s="164"/>
      <c r="DAH44" s="164"/>
      <c r="DAI44" s="164"/>
      <c r="DAJ44" s="164"/>
      <c r="DAK44" s="164"/>
      <c r="DAL44" s="164"/>
      <c r="DAM44" s="164"/>
      <c r="DAN44" s="164"/>
      <c r="DAO44" s="164"/>
      <c r="DAP44" s="164"/>
      <c r="DAQ44" s="164"/>
      <c r="DAR44" s="164"/>
      <c r="DAS44" s="164"/>
      <c r="DAT44" s="164"/>
      <c r="DAU44" s="164"/>
      <c r="DAV44" s="164"/>
      <c r="DAW44" s="164"/>
      <c r="DAX44" s="164"/>
      <c r="DAY44" s="164"/>
      <c r="DAZ44" s="164"/>
      <c r="DBA44" s="164"/>
      <c r="DBB44" s="164"/>
      <c r="DBC44" s="164"/>
      <c r="DBD44" s="164"/>
      <c r="DBE44" s="164"/>
      <c r="DBF44" s="164"/>
      <c r="DBG44" s="164"/>
      <c r="DBH44" s="164"/>
      <c r="DBI44" s="164"/>
      <c r="DBJ44" s="164"/>
      <c r="DBK44" s="164"/>
      <c r="DBL44" s="164"/>
      <c r="DBM44" s="164"/>
      <c r="DBN44" s="164"/>
      <c r="DBO44" s="164"/>
      <c r="DBP44" s="164"/>
      <c r="DBQ44" s="164"/>
      <c r="DBR44" s="164"/>
      <c r="DBS44" s="164"/>
      <c r="DBT44" s="164"/>
      <c r="DBU44" s="164"/>
      <c r="DBV44" s="164"/>
      <c r="DBW44" s="164"/>
      <c r="DBX44" s="164"/>
      <c r="DBY44" s="164"/>
      <c r="DBZ44" s="164"/>
      <c r="DCA44" s="164"/>
      <c r="DCB44" s="164"/>
      <c r="DCC44" s="164"/>
      <c r="DCD44" s="164"/>
      <c r="DCE44" s="164"/>
      <c r="DCF44" s="164"/>
      <c r="DCG44" s="164"/>
      <c r="DCH44" s="164"/>
      <c r="DCI44" s="164"/>
      <c r="DCJ44" s="164"/>
      <c r="DCK44" s="164"/>
      <c r="DCL44" s="164"/>
      <c r="DCM44" s="164"/>
      <c r="DCN44" s="164"/>
      <c r="DCO44" s="164"/>
      <c r="DCP44" s="164"/>
      <c r="DCQ44" s="164"/>
      <c r="DCR44" s="164"/>
      <c r="DCS44" s="164"/>
      <c r="DCT44" s="164"/>
      <c r="DCU44" s="164"/>
      <c r="DCV44" s="164"/>
      <c r="DCW44" s="164"/>
      <c r="DCX44" s="164"/>
      <c r="DCY44" s="164"/>
      <c r="DCZ44" s="164"/>
      <c r="DDA44" s="164"/>
      <c r="DDB44" s="164"/>
      <c r="DDC44" s="164"/>
      <c r="DDD44" s="164"/>
      <c r="DDE44" s="164"/>
      <c r="DDF44" s="164"/>
      <c r="DDG44" s="164"/>
      <c r="DDH44" s="164"/>
      <c r="DDI44" s="164"/>
      <c r="DDJ44" s="164"/>
      <c r="DDK44" s="164"/>
      <c r="DDL44" s="164"/>
      <c r="DDM44" s="164"/>
      <c r="DDN44" s="164"/>
      <c r="DDO44" s="164"/>
      <c r="DDP44" s="164"/>
      <c r="DDQ44" s="164"/>
      <c r="DDR44" s="164"/>
      <c r="DDS44" s="164"/>
      <c r="DDT44" s="164"/>
      <c r="DDU44" s="164"/>
      <c r="DDV44" s="164"/>
      <c r="DDW44" s="164"/>
      <c r="DDX44" s="164"/>
      <c r="DDY44" s="164"/>
      <c r="DDZ44" s="164"/>
      <c r="DEA44" s="164"/>
      <c r="DEB44" s="164"/>
      <c r="DEC44" s="164"/>
      <c r="DED44" s="164"/>
      <c r="DEE44" s="164"/>
      <c r="DEF44" s="164"/>
      <c r="DEG44" s="164"/>
      <c r="DEH44" s="164"/>
      <c r="DEI44" s="164"/>
      <c r="DEJ44" s="164"/>
      <c r="DEK44" s="164"/>
      <c r="DEL44" s="164"/>
      <c r="DEM44" s="164"/>
      <c r="DEN44" s="164"/>
      <c r="DEO44" s="164"/>
      <c r="DEP44" s="164"/>
      <c r="DEQ44" s="164"/>
      <c r="DER44" s="164"/>
      <c r="DES44" s="164"/>
      <c r="DET44" s="164"/>
      <c r="DEU44" s="164"/>
      <c r="DEV44" s="164"/>
      <c r="DEW44" s="164"/>
      <c r="DEX44" s="164"/>
      <c r="DEY44" s="164"/>
      <c r="DEZ44" s="164"/>
      <c r="DFA44" s="164"/>
      <c r="DFB44" s="164"/>
      <c r="DFC44" s="164"/>
      <c r="DFD44" s="164"/>
      <c r="DFE44" s="164"/>
      <c r="DFF44" s="164"/>
      <c r="DFG44" s="164"/>
      <c r="DFH44" s="164"/>
      <c r="DFI44" s="164"/>
      <c r="DFJ44" s="164"/>
      <c r="DFK44" s="164"/>
      <c r="DFL44" s="164"/>
      <c r="DFM44" s="164"/>
      <c r="DFN44" s="164"/>
      <c r="DFO44" s="164"/>
      <c r="DFP44" s="164"/>
      <c r="DFQ44" s="164"/>
      <c r="DFR44" s="164"/>
      <c r="DFS44" s="164"/>
      <c r="DFT44" s="164"/>
      <c r="DFU44" s="164"/>
      <c r="DFV44" s="164"/>
      <c r="DFW44" s="164"/>
      <c r="DFX44" s="164"/>
      <c r="DFY44" s="164"/>
      <c r="DFZ44" s="164"/>
      <c r="DGA44" s="164"/>
      <c r="DGB44" s="164"/>
      <c r="DGC44" s="164"/>
      <c r="DGD44" s="164"/>
      <c r="DGE44" s="164"/>
      <c r="DGF44" s="164"/>
      <c r="DGG44" s="164"/>
      <c r="DGH44" s="164"/>
      <c r="DGI44" s="164"/>
      <c r="DGJ44" s="164"/>
      <c r="DGK44" s="164"/>
      <c r="DGL44" s="164"/>
      <c r="DGM44" s="164"/>
      <c r="DGN44" s="164"/>
      <c r="DGO44" s="164"/>
      <c r="DGP44" s="164"/>
      <c r="DGQ44" s="164"/>
      <c r="DGR44" s="164"/>
      <c r="DGS44" s="164"/>
      <c r="DGT44" s="164"/>
      <c r="DGU44" s="164"/>
      <c r="DGV44" s="164"/>
      <c r="DGW44" s="164"/>
      <c r="DGX44" s="164"/>
      <c r="DGY44" s="164"/>
      <c r="DGZ44" s="164"/>
      <c r="DHA44" s="164"/>
      <c r="DHB44" s="164"/>
      <c r="DHC44" s="164"/>
      <c r="DHD44" s="164"/>
      <c r="DHE44" s="164"/>
      <c r="DHF44" s="164"/>
      <c r="DHG44" s="164"/>
      <c r="DHH44" s="164"/>
      <c r="DHI44" s="164"/>
      <c r="DHJ44" s="164"/>
      <c r="DHK44" s="164"/>
      <c r="DHL44" s="164"/>
      <c r="DHM44" s="164"/>
      <c r="DHN44" s="164"/>
      <c r="DHO44" s="164"/>
      <c r="DHP44" s="164"/>
      <c r="DHQ44" s="164"/>
      <c r="DHR44" s="164"/>
      <c r="DHS44" s="164"/>
      <c r="DHT44" s="164"/>
      <c r="DHU44" s="164"/>
      <c r="DHV44" s="164"/>
      <c r="DHW44" s="164"/>
      <c r="DHX44" s="164"/>
      <c r="DHY44" s="164"/>
      <c r="DHZ44" s="164"/>
      <c r="DIA44" s="164"/>
      <c r="DIB44" s="164"/>
      <c r="DIC44" s="164"/>
      <c r="DID44" s="164"/>
      <c r="DIE44" s="164"/>
      <c r="DIF44" s="164"/>
      <c r="DIG44" s="164"/>
      <c r="DIH44" s="164"/>
      <c r="DII44" s="164"/>
      <c r="DIJ44" s="164"/>
      <c r="DIK44" s="164"/>
      <c r="DIL44" s="164"/>
      <c r="DIM44" s="164"/>
      <c r="DIN44" s="164"/>
      <c r="DIO44" s="164"/>
      <c r="DIP44" s="164"/>
      <c r="DIQ44" s="164"/>
      <c r="DIR44" s="164"/>
      <c r="DIS44" s="164"/>
      <c r="DIT44" s="164"/>
      <c r="DIU44" s="164"/>
      <c r="DIV44" s="164"/>
      <c r="DIW44" s="164"/>
      <c r="DIX44" s="164"/>
      <c r="DIY44" s="164"/>
      <c r="DIZ44" s="164"/>
      <c r="DJA44" s="164"/>
      <c r="DJB44" s="164"/>
      <c r="DJC44" s="164"/>
      <c r="DJD44" s="164"/>
      <c r="DJE44" s="164"/>
      <c r="DJF44" s="164"/>
      <c r="DJG44" s="164"/>
      <c r="DJH44" s="164"/>
      <c r="DJI44" s="164"/>
      <c r="DJJ44" s="164"/>
      <c r="DJK44" s="164"/>
      <c r="DJL44" s="164"/>
      <c r="DJM44" s="164"/>
      <c r="DJN44" s="164"/>
      <c r="DJO44" s="164"/>
      <c r="DJP44" s="164"/>
      <c r="DJQ44" s="164"/>
      <c r="DJR44" s="164"/>
      <c r="DJS44" s="164"/>
      <c r="DJT44" s="164"/>
      <c r="DJU44" s="164"/>
      <c r="DJV44" s="164"/>
      <c r="DJW44" s="164"/>
      <c r="DJX44" s="164"/>
      <c r="DJY44" s="164"/>
      <c r="DJZ44" s="164"/>
      <c r="DKA44" s="164"/>
      <c r="DKB44" s="164"/>
      <c r="DKC44" s="164"/>
      <c r="DKD44" s="164"/>
      <c r="DKE44" s="164"/>
      <c r="DKF44" s="164"/>
      <c r="DKG44" s="164"/>
      <c r="DKH44" s="164"/>
      <c r="DKI44" s="164"/>
      <c r="DKJ44" s="164"/>
      <c r="DKK44" s="164"/>
      <c r="DKL44" s="164"/>
      <c r="DKM44" s="164"/>
      <c r="DKN44" s="164"/>
      <c r="DKO44" s="164"/>
      <c r="DKP44" s="164"/>
      <c r="DKQ44" s="164"/>
      <c r="DKR44" s="164"/>
      <c r="DKS44" s="164"/>
      <c r="DKT44" s="164"/>
      <c r="DKU44" s="164"/>
      <c r="DKV44" s="164"/>
      <c r="DKW44" s="164"/>
      <c r="DKX44" s="164"/>
      <c r="DKY44" s="164"/>
      <c r="DKZ44" s="164"/>
      <c r="DLA44" s="164"/>
      <c r="DLB44" s="164"/>
      <c r="DLC44" s="164"/>
      <c r="DLD44" s="164"/>
      <c r="DLE44" s="164"/>
      <c r="DLF44" s="164"/>
      <c r="DLG44" s="164"/>
      <c r="DLH44" s="164"/>
      <c r="DLI44" s="164"/>
      <c r="DLJ44" s="164"/>
      <c r="DLK44" s="164"/>
      <c r="DLL44" s="164"/>
      <c r="DLM44" s="164"/>
      <c r="DLN44" s="164"/>
      <c r="DLO44" s="164"/>
      <c r="DLP44" s="164"/>
      <c r="DLQ44" s="164"/>
      <c r="DLR44" s="164"/>
      <c r="DLS44" s="164"/>
      <c r="DLT44" s="164"/>
      <c r="DLU44" s="164"/>
      <c r="DLV44" s="164"/>
      <c r="DLW44" s="164"/>
      <c r="DLX44" s="164"/>
      <c r="DLY44" s="164"/>
      <c r="DLZ44" s="164"/>
      <c r="DMA44" s="164"/>
      <c r="DMB44" s="164"/>
      <c r="DMC44" s="164"/>
      <c r="DMD44" s="164"/>
      <c r="DME44" s="164"/>
      <c r="DMF44" s="164"/>
      <c r="DMG44" s="164"/>
      <c r="DMH44" s="164"/>
      <c r="DMI44" s="164"/>
      <c r="DMJ44" s="164"/>
      <c r="DMK44" s="164"/>
      <c r="DML44" s="164"/>
      <c r="DMM44" s="164"/>
      <c r="DMN44" s="164"/>
      <c r="DMO44" s="164"/>
      <c r="DMP44" s="164"/>
      <c r="DMQ44" s="164"/>
      <c r="DMR44" s="164"/>
      <c r="DMS44" s="164"/>
      <c r="DMT44" s="164"/>
      <c r="DMU44" s="164"/>
      <c r="DMV44" s="164"/>
      <c r="DMW44" s="164"/>
      <c r="DMX44" s="164"/>
      <c r="DMY44" s="164"/>
      <c r="DMZ44" s="164"/>
      <c r="DNA44" s="164"/>
      <c r="DNB44" s="164"/>
      <c r="DNC44" s="164"/>
      <c r="DND44" s="164"/>
      <c r="DNE44" s="164"/>
      <c r="DNF44" s="164"/>
      <c r="DNG44" s="164"/>
      <c r="DNH44" s="164"/>
      <c r="DNI44" s="164"/>
      <c r="DNJ44" s="164"/>
      <c r="DNK44" s="164"/>
      <c r="DNL44" s="164"/>
      <c r="DNM44" s="164"/>
      <c r="DNN44" s="164"/>
      <c r="DNO44" s="164"/>
      <c r="DNP44" s="164"/>
      <c r="DNQ44" s="164"/>
      <c r="DNR44" s="164"/>
      <c r="DNS44" s="164"/>
      <c r="DNT44" s="164"/>
      <c r="DNU44" s="164"/>
      <c r="DNV44" s="164"/>
      <c r="DNW44" s="164"/>
      <c r="DNX44" s="164"/>
      <c r="DNY44" s="164"/>
      <c r="DNZ44" s="164"/>
      <c r="DOA44" s="164"/>
      <c r="DOB44" s="164"/>
      <c r="DOC44" s="164"/>
      <c r="DOD44" s="164"/>
      <c r="DOE44" s="164"/>
      <c r="DOF44" s="164"/>
      <c r="DOG44" s="164"/>
      <c r="DOH44" s="164"/>
      <c r="DOI44" s="164"/>
      <c r="DOJ44" s="164"/>
      <c r="DOK44" s="164"/>
      <c r="DOL44" s="164"/>
      <c r="DOM44" s="164"/>
      <c r="DON44" s="164"/>
      <c r="DOO44" s="164"/>
      <c r="DOP44" s="164"/>
      <c r="DOQ44" s="164"/>
      <c r="DOR44" s="164"/>
      <c r="DOS44" s="164"/>
      <c r="DOT44" s="164"/>
      <c r="DOU44" s="164"/>
      <c r="DOV44" s="164"/>
      <c r="DOW44" s="164"/>
      <c r="DOX44" s="164"/>
      <c r="DOY44" s="164"/>
      <c r="DOZ44" s="164"/>
      <c r="DPA44" s="164"/>
      <c r="DPB44" s="164"/>
      <c r="DPC44" s="164"/>
      <c r="DPD44" s="164"/>
      <c r="DPE44" s="164"/>
      <c r="DPF44" s="164"/>
      <c r="DPG44" s="164"/>
      <c r="DPH44" s="164"/>
      <c r="DPI44" s="164"/>
      <c r="DPJ44" s="164"/>
      <c r="DPK44" s="164"/>
      <c r="DPL44" s="164"/>
      <c r="DPM44" s="164"/>
      <c r="DPN44" s="164"/>
      <c r="DPO44" s="164"/>
      <c r="DPP44" s="164"/>
      <c r="DPQ44" s="164"/>
      <c r="DPR44" s="164"/>
      <c r="DPS44" s="164"/>
      <c r="DPT44" s="164"/>
      <c r="DPU44" s="164"/>
      <c r="DPV44" s="164"/>
      <c r="DPW44" s="164"/>
      <c r="DPX44" s="164"/>
      <c r="DPY44" s="164"/>
      <c r="DPZ44" s="164"/>
      <c r="DQA44" s="164"/>
      <c r="DQB44" s="164"/>
      <c r="DQC44" s="164"/>
      <c r="DQD44" s="164"/>
      <c r="DQE44" s="164"/>
      <c r="DQF44" s="164"/>
      <c r="DQG44" s="164"/>
      <c r="DQH44" s="164"/>
      <c r="DQI44" s="164"/>
      <c r="DQJ44" s="164"/>
      <c r="DQK44" s="164"/>
      <c r="DQL44" s="164"/>
      <c r="DQM44" s="164"/>
      <c r="DQN44" s="164"/>
      <c r="DQO44" s="164"/>
      <c r="DQP44" s="164"/>
      <c r="DQQ44" s="164"/>
      <c r="DQR44" s="164"/>
      <c r="DQS44" s="164"/>
      <c r="DQT44" s="164"/>
      <c r="DQU44" s="164"/>
      <c r="DQV44" s="164"/>
      <c r="DQW44" s="164"/>
      <c r="DQX44" s="164"/>
      <c r="DQY44" s="164"/>
      <c r="DQZ44" s="164"/>
      <c r="DRA44" s="164"/>
      <c r="DRB44" s="164"/>
      <c r="DRC44" s="164"/>
      <c r="DRD44" s="164"/>
      <c r="DRE44" s="164"/>
      <c r="DRF44" s="164"/>
      <c r="DRG44" s="164"/>
      <c r="DRH44" s="164"/>
      <c r="DRI44" s="164"/>
      <c r="DRJ44" s="164"/>
      <c r="DRK44" s="164"/>
      <c r="DRL44" s="164"/>
      <c r="DRM44" s="164"/>
      <c r="DRN44" s="164"/>
      <c r="DRO44" s="164"/>
      <c r="DRP44" s="164"/>
      <c r="DRQ44" s="164"/>
      <c r="DRR44" s="164"/>
      <c r="DRS44" s="164"/>
      <c r="DRT44" s="164"/>
      <c r="DRU44" s="164"/>
      <c r="DRV44" s="164"/>
      <c r="DRW44" s="164"/>
      <c r="DRX44" s="164"/>
      <c r="DRY44" s="164"/>
      <c r="DRZ44" s="164"/>
      <c r="DSA44" s="164"/>
      <c r="DSB44" s="164"/>
      <c r="DSC44" s="164"/>
      <c r="DSD44" s="164"/>
      <c r="DSE44" s="164"/>
      <c r="DSF44" s="164"/>
      <c r="DSG44" s="164"/>
      <c r="DSH44" s="164"/>
      <c r="DSI44" s="164"/>
      <c r="DSJ44" s="164"/>
      <c r="DSK44" s="164"/>
      <c r="DSL44" s="164"/>
      <c r="DSM44" s="164"/>
      <c r="DSN44" s="164"/>
      <c r="DSO44" s="164"/>
      <c r="DSP44" s="164"/>
      <c r="DSQ44" s="164"/>
      <c r="DSR44" s="164"/>
      <c r="DSS44" s="164"/>
      <c r="DST44" s="164"/>
      <c r="DSU44" s="164"/>
      <c r="DSV44" s="164"/>
      <c r="DSW44" s="164"/>
      <c r="DSX44" s="164"/>
      <c r="DSY44" s="164"/>
      <c r="DSZ44" s="164"/>
      <c r="DTA44" s="164"/>
      <c r="DTB44" s="164"/>
      <c r="DTC44" s="164"/>
      <c r="DTD44" s="164"/>
      <c r="DTE44" s="164"/>
      <c r="DTF44" s="164"/>
      <c r="DTG44" s="164"/>
      <c r="DTH44" s="164"/>
      <c r="DTI44" s="164"/>
      <c r="DTJ44" s="164"/>
      <c r="DTK44" s="164"/>
      <c r="DTL44" s="164"/>
      <c r="DTM44" s="164"/>
      <c r="DTN44" s="164"/>
      <c r="DTO44" s="164"/>
      <c r="DTP44" s="164"/>
      <c r="DTQ44" s="164"/>
      <c r="DTR44" s="164"/>
      <c r="DTS44" s="164"/>
      <c r="DTT44" s="164"/>
      <c r="DTU44" s="164"/>
      <c r="DTV44" s="164"/>
      <c r="DTW44" s="164"/>
      <c r="DTX44" s="164"/>
      <c r="DTY44" s="164"/>
      <c r="DTZ44" s="164"/>
      <c r="DUA44" s="164"/>
      <c r="DUB44" s="164"/>
      <c r="DUC44" s="164"/>
      <c r="DUD44" s="164"/>
      <c r="DUE44" s="164"/>
      <c r="DUF44" s="164"/>
      <c r="DUG44" s="164"/>
      <c r="DUH44" s="164"/>
      <c r="DUI44" s="164"/>
      <c r="DUJ44" s="164"/>
      <c r="DUK44" s="164"/>
      <c r="DUL44" s="164"/>
      <c r="DUM44" s="164"/>
      <c r="DUN44" s="164"/>
      <c r="DUO44" s="164"/>
      <c r="DUP44" s="164"/>
      <c r="DUQ44" s="164"/>
      <c r="DUR44" s="164"/>
      <c r="DUS44" s="164"/>
      <c r="DUT44" s="164"/>
      <c r="DUU44" s="164"/>
      <c r="DUV44" s="164"/>
      <c r="DUW44" s="164"/>
      <c r="DUX44" s="164"/>
      <c r="DUY44" s="164"/>
      <c r="DUZ44" s="164"/>
      <c r="DVA44" s="164"/>
      <c r="DVB44" s="164"/>
      <c r="DVC44" s="164"/>
      <c r="DVD44" s="164"/>
      <c r="DVE44" s="164"/>
      <c r="DVF44" s="164"/>
      <c r="DVG44" s="164"/>
      <c r="DVH44" s="164"/>
      <c r="DVI44" s="164"/>
      <c r="DVJ44" s="164"/>
      <c r="DVK44" s="164"/>
      <c r="DVL44" s="164"/>
      <c r="DVM44" s="164"/>
      <c r="DVN44" s="164"/>
      <c r="DVO44" s="164"/>
      <c r="DVP44" s="164"/>
      <c r="DVQ44" s="164"/>
      <c r="DVR44" s="164"/>
      <c r="DVS44" s="164"/>
      <c r="DVT44" s="164"/>
      <c r="DVU44" s="164"/>
      <c r="DVV44" s="164"/>
      <c r="DVW44" s="164"/>
      <c r="DVX44" s="164"/>
      <c r="DVY44" s="164"/>
      <c r="DVZ44" s="164"/>
      <c r="DWA44" s="164"/>
      <c r="DWB44" s="164"/>
      <c r="DWC44" s="164"/>
      <c r="DWD44" s="164"/>
      <c r="DWE44" s="164"/>
      <c r="DWF44" s="164"/>
      <c r="DWG44" s="164"/>
      <c r="DWH44" s="164"/>
      <c r="DWI44" s="164"/>
      <c r="DWJ44" s="164"/>
      <c r="DWK44" s="164"/>
      <c r="DWL44" s="164"/>
      <c r="DWM44" s="164"/>
      <c r="DWN44" s="164"/>
      <c r="DWO44" s="164"/>
      <c r="DWP44" s="164"/>
      <c r="DWQ44" s="164"/>
      <c r="DWR44" s="164"/>
      <c r="DWS44" s="164"/>
      <c r="DWT44" s="164"/>
      <c r="DWU44" s="164"/>
      <c r="DWV44" s="164"/>
      <c r="DWW44" s="164"/>
      <c r="DWX44" s="164"/>
      <c r="DWY44" s="164"/>
      <c r="DWZ44" s="164"/>
      <c r="DXA44" s="164"/>
      <c r="DXB44" s="164"/>
      <c r="DXC44" s="164"/>
      <c r="DXD44" s="164"/>
      <c r="DXE44" s="164"/>
      <c r="DXF44" s="164"/>
      <c r="DXG44" s="164"/>
      <c r="DXH44" s="164"/>
      <c r="DXI44" s="164"/>
      <c r="DXJ44" s="164"/>
      <c r="DXK44" s="164"/>
      <c r="DXL44" s="164"/>
      <c r="DXM44" s="164"/>
      <c r="DXN44" s="164"/>
      <c r="DXO44" s="164"/>
      <c r="DXP44" s="164"/>
      <c r="DXQ44" s="164"/>
      <c r="DXR44" s="164"/>
      <c r="DXS44" s="164"/>
      <c r="DXT44" s="164"/>
      <c r="DXU44" s="164"/>
      <c r="DXV44" s="164"/>
      <c r="DXW44" s="164"/>
      <c r="DXX44" s="164"/>
      <c r="DXY44" s="164"/>
      <c r="DXZ44" s="164"/>
      <c r="DYA44" s="164"/>
      <c r="DYB44" s="164"/>
      <c r="DYC44" s="164"/>
      <c r="DYD44" s="164"/>
      <c r="DYE44" s="164"/>
      <c r="DYF44" s="164"/>
      <c r="DYG44" s="164"/>
      <c r="DYH44" s="164"/>
      <c r="DYI44" s="164"/>
      <c r="DYJ44" s="164"/>
      <c r="DYK44" s="164"/>
      <c r="DYL44" s="164"/>
      <c r="DYM44" s="164"/>
      <c r="DYN44" s="164"/>
      <c r="DYO44" s="164"/>
      <c r="DYP44" s="164"/>
      <c r="DYQ44" s="164"/>
      <c r="DYR44" s="164"/>
      <c r="DYS44" s="164"/>
      <c r="DYT44" s="164"/>
      <c r="DYU44" s="164"/>
      <c r="DYV44" s="164"/>
      <c r="DYW44" s="164"/>
      <c r="DYX44" s="164"/>
      <c r="DYY44" s="164"/>
      <c r="DYZ44" s="164"/>
      <c r="DZA44" s="164"/>
      <c r="DZB44" s="164"/>
      <c r="DZC44" s="164"/>
      <c r="DZD44" s="164"/>
      <c r="DZE44" s="164"/>
      <c r="DZF44" s="164"/>
      <c r="DZG44" s="164"/>
      <c r="DZH44" s="164"/>
      <c r="DZI44" s="164"/>
      <c r="DZJ44" s="164"/>
      <c r="DZK44" s="164"/>
      <c r="DZL44" s="164"/>
      <c r="DZM44" s="164"/>
      <c r="DZN44" s="164"/>
      <c r="DZO44" s="164"/>
      <c r="DZP44" s="164"/>
      <c r="DZQ44" s="164"/>
      <c r="DZR44" s="164"/>
      <c r="DZS44" s="164"/>
      <c r="DZT44" s="164"/>
      <c r="DZU44" s="164"/>
      <c r="DZV44" s="164"/>
      <c r="DZW44" s="164"/>
      <c r="DZX44" s="164"/>
      <c r="DZY44" s="164"/>
      <c r="DZZ44" s="164"/>
      <c r="EAA44" s="164"/>
      <c r="EAB44" s="164"/>
      <c r="EAC44" s="164"/>
      <c r="EAD44" s="164"/>
      <c r="EAE44" s="164"/>
      <c r="EAF44" s="164"/>
      <c r="EAG44" s="164"/>
      <c r="EAH44" s="164"/>
      <c r="EAI44" s="164"/>
      <c r="EAJ44" s="164"/>
      <c r="EAK44" s="164"/>
      <c r="EAL44" s="164"/>
      <c r="EAM44" s="164"/>
      <c r="EAN44" s="164"/>
      <c r="EAO44" s="164"/>
      <c r="EAP44" s="164"/>
      <c r="EAQ44" s="164"/>
      <c r="EAR44" s="164"/>
      <c r="EAS44" s="164"/>
      <c r="EAT44" s="164"/>
      <c r="EAU44" s="164"/>
      <c r="EAV44" s="164"/>
      <c r="EAW44" s="164"/>
      <c r="EAX44" s="164"/>
      <c r="EAY44" s="164"/>
      <c r="EAZ44" s="164"/>
      <c r="EBA44" s="164"/>
      <c r="EBB44" s="164"/>
      <c r="EBC44" s="164"/>
      <c r="EBD44" s="164"/>
      <c r="EBE44" s="164"/>
      <c r="EBF44" s="164"/>
      <c r="EBG44" s="164"/>
      <c r="EBH44" s="164"/>
      <c r="EBI44" s="164"/>
      <c r="EBJ44" s="164"/>
      <c r="EBK44" s="164"/>
      <c r="EBL44" s="164"/>
      <c r="EBM44" s="164"/>
      <c r="EBN44" s="164"/>
      <c r="EBO44" s="164"/>
      <c r="EBP44" s="164"/>
      <c r="EBQ44" s="164"/>
      <c r="EBR44" s="164"/>
      <c r="EBS44" s="164"/>
      <c r="EBT44" s="164"/>
      <c r="EBU44" s="164"/>
      <c r="EBV44" s="164"/>
      <c r="EBW44" s="164"/>
      <c r="EBX44" s="164"/>
      <c r="EBY44" s="164"/>
      <c r="EBZ44" s="164"/>
      <c r="ECA44" s="164"/>
      <c r="ECB44" s="164"/>
      <c r="ECC44" s="164"/>
      <c r="ECD44" s="164"/>
      <c r="ECE44" s="164"/>
      <c r="ECF44" s="164"/>
      <c r="ECG44" s="164"/>
      <c r="ECH44" s="164"/>
      <c r="ECI44" s="164"/>
      <c r="ECJ44" s="164"/>
      <c r="ECK44" s="164"/>
      <c r="ECL44" s="164"/>
      <c r="ECM44" s="164"/>
      <c r="ECN44" s="164"/>
      <c r="ECO44" s="164"/>
      <c r="ECP44" s="164"/>
      <c r="ECQ44" s="164"/>
      <c r="ECR44" s="164"/>
      <c r="ECS44" s="164"/>
      <c r="ECT44" s="164"/>
      <c r="ECU44" s="164"/>
      <c r="ECV44" s="164"/>
      <c r="ECW44" s="164"/>
      <c r="ECX44" s="164"/>
      <c r="ECY44" s="164"/>
      <c r="ECZ44" s="164"/>
      <c r="EDA44" s="164"/>
      <c r="EDB44" s="164"/>
      <c r="EDC44" s="164"/>
      <c r="EDD44" s="164"/>
      <c r="EDE44" s="164"/>
      <c r="EDF44" s="164"/>
      <c r="EDG44" s="164"/>
      <c r="EDH44" s="164"/>
      <c r="EDI44" s="164"/>
      <c r="EDJ44" s="164"/>
      <c r="EDK44" s="164"/>
      <c r="EDL44" s="164"/>
      <c r="EDM44" s="164"/>
      <c r="EDN44" s="164"/>
      <c r="EDO44" s="164"/>
      <c r="EDP44" s="164"/>
      <c r="EDQ44" s="164"/>
      <c r="EDR44" s="164"/>
      <c r="EDS44" s="164"/>
      <c r="EDT44" s="164"/>
      <c r="EDU44" s="164"/>
      <c r="EDV44" s="164"/>
      <c r="EDW44" s="164"/>
      <c r="EDX44" s="164"/>
      <c r="EDY44" s="164"/>
      <c r="EDZ44" s="164"/>
      <c r="EEA44" s="164"/>
      <c r="EEB44" s="164"/>
      <c r="EEC44" s="164"/>
      <c r="EED44" s="164"/>
      <c r="EEE44" s="164"/>
      <c r="EEF44" s="164"/>
      <c r="EEG44" s="164"/>
      <c r="EEH44" s="164"/>
      <c r="EEI44" s="164"/>
      <c r="EEJ44" s="164"/>
      <c r="EEK44" s="164"/>
      <c r="EEL44" s="164"/>
      <c r="EEM44" s="164"/>
      <c r="EEN44" s="164"/>
      <c r="EEO44" s="164"/>
      <c r="EEP44" s="164"/>
      <c r="EEQ44" s="164"/>
      <c r="EER44" s="164"/>
      <c r="EES44" s="164"/>
      <c r="EET44" s="164"/>
      <c r="EEU44" s="164"/>
      <c r="EEV44" s="164"/>
      <c r="EEW44" s="164"/>
      <c r="EEX44" s="164"/>
      <c r="EEY44" s="164"/>
      <c r="EEZ44" s="164"/>
      <c r="EFA44" s="164"/>
      <c r="EFB44" s="164"/>
      <c r="EFC44" s="164"/>
      <c r="EFD44" s="164"/>
      <c r="EFE44" s="164"/>
      <c r="EFF44" s="164"/>
      <c r="EFG44" s="164"/>
      <c r="EFH44" s="164"/>
      <c r="EFI44" s="164"/>
      <c r="EFJ44" s="164"/>
      <c r="EFK44" s="164"/>
      <c r="EFL44" s="164"/>
      <c r="EFM44" s="164"/>
      <c r="EFN44" s="164"/>
      <c r="EFO44" s="164"/>
      <c r="EFP44" s="164"/>
      <c r="EFQ44" s="164"/>
      <c r="EFR44" s="164"/>
      <c r="EFS44" s="164"/>
      <c r="EFT44" s="164"/>
      <c r="EFU44" s="164"/>
      <c r="EFV44" s="164"/>
      <c r="EFW44" s="164"/>
      <c r="EFX44" s="164"/>
      <c r="EFY44" s="164"/>
      <c r="EFZ44" s="164"/>
      <c r="EGA44" s="164"/>
      <c r="EGB44" s="164"/>
      <c r="EGC44" s="164"/>
      <c r="EGD44" s="164"/>
      <c r="EGE44" s="164"/>
      <c r="EGF44" s="164"/>
      <c r="EGG44" s="164"/>
      <c r="EGH44" s="164"/>
      <c r="EGI44" s="164"/>
      <c r="EGJ44" s="164"/>
      <c r="EGK44" s="164"/>
      <c r="EGL44" s="164"/>
      <c r="EGM44" s="164"/>
      <c r="EGN44" s="164"/>
      <c r="EGO44" s="164"/>
      <c r="EGP44" s="164"/>
      <c r="EGQ44" s="164"/>
      <c r="EGR44" s="164"/>
      <c r="EGS44" s="164"/>
      <c r="EGT44" s="164"/>
      <c r="EGU44" s="164"/>
      <c r="EGV44" s="164"/>
      <c r="EGW44" s="164"/>
      <c r="EGX44" s="164"/>
      <c r="EGY44" s="164"/>
      <c r="EGZ44" s="164"/>
      <c r="EHA44" s="164"/>
      <c r="EHB44" s="164"/>
      <c r="EHC44" s="164"/>
      <c r="EHD44" s="164"/>
      <c r="EHE44" s="164"/>
      <c r="EHF44" s="164"/>
      <c r="EHG44" s="164"/>
      <c r="EHH44" s="164"/>
      <c r="EHI44" s="164"/>
      <c r="EHJ44" s="164"/>
      <c r="EHK44" s="164"/>
      <c r="EHL44" s="164"/>
      <c r="EHM44" s="164"/>
      <c r="EHN44" s="164"/>
      <c r="EHO44" s="164"/>
      <c r="EHP44" s="164"/>
      <c r="EHQ44" s="164"/>
      <c r="EHR44" s="164"/>
      <c r="EHS44" s="164"/>
      <c r="EHT44" s="164"/>
      <c r="EHU44" s="164"/>
      <c r="EHV44" s="164"/>
      <c r="EHW44" s="164"/>
      <c r="EHX44" s="164"/>
      <c r="EHY44" s="164"/>
      <c r="EHZ44" s="164"/>
      <c r="EIA44" s="164"/>
      <c r="EIB44" s="164"/>
      <c r="EIC44" s="164"/>
      <c r="EID44" s="164"/>
      <c r="EIE44" s="164"/>
      <c r="EIF44" s="164"/>
      <c r="EIG44" s="164"/>
      <c r="EIH44" s="164"/>
      <c r="EII44" s="164"/>
      <c r="EIJ44" s="164"/>
      <c r="EIK44" s="164"/>
      <c r="EIL44" s="164"/>
      <c r="EIM44" s="164"/>
      <c r="EIN44" s="164"/>
      <c r="EIO44" s="164"/>
      <c r="EIP44" s="164"/>
      <c r="EIQ44" s="164"/>
      <c r="EIR44" s="164"/>
      <c r="EIS44" s="164"/>
      <c r="EIT44" s="164"/>
      <c r="EIU44" s="164"/>
      <c r="EIV44" s="164"/>
      <c r="EIW44" s="164"/>
      <c r="EIX44" s="164"/>
      <c r="EIY44" s="164"/>
      <c r="EIZ44" s="164"/>
      <c r="EJA44" s="164"/>
      <c r="EJB44" s="164"/>
      <c r="EJC44" s="164"/>
      <c r="EJD44" s="164"/>
      <c r="EJE44" s="164"/>
      <c r="EJF44" s="164"/>
      <c r="EJG44" s="164"/>
      <c r="EJH44" s="164"/>
      <c r="EJI44" s="164"/>
      <c r="EJJ44" s="164"/>
      <c r="EJK44" s="164"/>
      <c r="EJL44" s="164"/>
      <c r="EJM44" s="164"/>
      <c r="EJN44" s="164"/>
      <c r="EJO44" s="164"/>
      <c r="EJP44" s="164"/>
      <c r="EJQ44" s="164"/>
      <c r="EJR44" s="164"/>
      <c r="EJS44" s="164"/>
      <c r="EJT44" s="164"/>
      <c r="EJU44" s="164"/>
      <c r="EJV44" s="164"/>
      <c r="EJW44" s="164"/>
      <c r="EJX44" s="164"/>
      <c r="EJY44" s="164"/>
      <c r="EJZ44" s="164"/>
      <c r="EKA44" s="164"/>
      <c r="EKB44" s="164"/>
      <c r="EKC44" s="164"/>
      <c r="EKD44" s="164"/>
      <c r="EKE44" s="164"/>
      <c r="EKF44" s="164"/>
      <c r="EKG44" s="164"/>
      <c r="EKH44" s="164"/>
      <c r="EKI44" s="164"/>
      <c r="EKJ44" s="164"/>
      <c r="EKK44" s="164"/>
      <c r="EKL44" s="164"/>
      <c r="EKM44" s="164"/>
      <c r="EKN44" s="164"/>
      <c r="EKO44" s="164"/>
      <c r="EKP44" s="164"/>
      <c r="EKQ44" s="164"/>
      <c r="EKR44" s="164"/>
      <c r="EKS44" s="164"/>
      <c r="EKT44" s="164"/>
      <c r="EKU44" s="164"/>
      <c r="EKV44" s="164"/>
      <c r="EKW44" s="164"/>
      <c r="EKX44" s="164"/>
      <c r="EKY44" s="164"/>
      <c r="EKZ44" s="164"/>
      <c r="ELA44" s="164"/>
      <c r="ELB44" s="164"/>
      <c r="ELC44" s="164"/>
      <c r="ELD44" s="164"/>
      <c r="ELE44" s="164"/>
      <c r="ELF44" s="164"/>
      <c r="ELG44" s="164"/>
      <c r="ELH44" s="164"/>
      <c r="ELI44" s="164"/>
      <c r="ELJ44" s="164"/>
      <c r="ELK44" s="164"/>
      <c r="ELL44" s="164"/>
      <c r="ELM44" s="164"/>
      <c r="ELN44" s="164"/>
      <c r="ELO44" s="164"/>
      <c r="ELP44" s="164"/>
      <c r="ELQ44" s="164"/>
      <c r="ELR44" s="164"/>
      <c r="ELS44" s="164"/>
      <c r="ELT44" s="164"/>
      <c r="ELU44" s="164"/>
      <c r="ELV44" s="164"/>
      <c r="ELW44" s="164"/>
      <c r="ELX44" s="164"/>
      <c r="ELY44" s="164"/>
      <c r="ELZ44" s="164"/>
      <c r="EMA44" s="164"/>
      <c r="EMB44" s="164"/>
      <c r="EMC44" s="164"/>
      <c r="EMD44" s="164"/>
      <c r="EME44" s="164"/>
      <c r="EMF44" s="164"/>
      <c r="EMG44" s="164"/>
      <c r="EMH44" s="164"/>
      <c r="EMI44" s="164"/>
      <c r="EMJ44" s="164"/>
      <c r="EMK44" s="164"/>
      <c r="EML44" s="164"/>
      <c r="EMM44" s="164"/>
      <c r="EMN44" s="164"/>
      <c r="EMO44" s="164"/>
      <c r="EMP44" s="164"/>
      <c r="EMQ44" s="164"/>
      <c r="EMR44" s="164"/>
      <c r="EMS44" s="164"/>
      <c r="EMT44" s="164"/>
      <c r="EMU44" s="164"/>
      <c r="EMV44" s="164"/>
      <c r="EMW44" s="164"/>
      <c r="EMX44" s="164"/>
      <c r="EMY44" s="164"/>
      <c r="EMZ44" s="164"/>
      <c r="ENA44" s="164"/>
      <c r="ENB44" s="164"/>
      <c r="ENC44" s="164"/>
      <c r="END44" s="164"/>
      <c r="ENE44" s="164"/>
      <c r="ENF44" s="164"/>
      <c r="ENG44" s="164"/>
      <c r="ENH44" s="164"/>
      <c r="ENI44" s="164"/>
      <c r="ENJ44" s="164"/>
      <c r="ENK44" s="164"/>
      <c r="ENL44" s="164"/>
      <c r="ENM44" s="164"/>
      <c r="ENN44" s="164"/>
      <c r="ENO44" s="164"/>
      <c r="ENP44" s="164"/>
      <c r="ENQ44" s="164"/>
      <c r="ENR44" s="164"/>
      <c r="ENS44" s="164"/>
      <c r="ENT44" s="164"/>
      <c r="ENU44" s="164"/>
      <c r="ENV44" s="164"/>
      <c r="ENW44" s="164"/>
      <c r="ENX44" s="164"/>
      <c r="ENY44" s="164"/>
      <c r="ENZ44" s="164"/>
      <c r="EOA44" s="164"/>
      <c r="EOB44" s="164"/>
      <c r="EOC44" s="164"/>
      <c r="EOD44" s="164"/>
      <c r="EOE44" s="164"/>
      <c r="EOF44" s="164"/>
      <c r="EOG44" s="164"/>
      <c r="EOH44" s="164"/>
      <c r="EOI44" s="164"/>
      <c r="EOJ44" s="164"/>
      <c r="EOK44" s="164"/>
      <c r="EOL44" s="164"/>
      <c r="EOM44" s="164"/>
      <c r="EON44" s="164"/>
      <c r="EOO44" s="164"/>
      <c r="EOP44" s="164"/>
      <c r="EOQ44" s="164"/>
      <c r="EOR44" s="164"/>
      <c r="EOS44" s="164"/>
      <c r="EOT44" s="164"/>
      <c r="EOU44" s="164"/>
      <c r="EOV44" s="164"/>
      <c r="EOW44" s="164"/>
      <c r="EOX44" s="164"/>
      <c r="EOY44" s="164"/>
      <c r="EOZ44" s="164"/>
      <c r="EPA44" s="164"/>
      <c r="EPB44" s="164"/>
      <c r="EPC44" s="164"/>
      <c r="EPD44" s="164"/>
      <c r="EPE44" s="164"/>
      <c r="EPF44" s="164"/>
      <c r="EPG44" s="164"/>
      <c r="EPH44" s="164"/>
      <c r="EPI44" s="164"/>
      <c r="EPJ44" s="164"/>
      <c r="EPK44" s="164"/>
      <c r="EPL44" s="164"/>
      <c r="EPM44" s="164"/>
      <c r="EPN44" s="164"/>
      <c r="EPO44" s="164"/>
      <c r="EPP44" s="164"/>
      <c r="EPQ44" s="164"/>
      <c r="EPR44" s="164"/>
      <c r="EPS44" s="164"/>
      <c r="EPT44" s="164"/>
      <c r="EPU44" s="164"/>
      <c r="EPV44" s="164"/>
      <c r="EPW44" s="164"/>
      <c r="EPX44" s="164"/>
      <c r="EPY44" s="164"/>
      <c r="EPZ44" s="164"/>
      <c r="EQA44" s="164"/>
      <c r="EQB44" s="164"/>
      <c r="EQC44" s="164"/>
      <c r="EQD44" s="164"/>
      <c r="EQE44" s="164"/>
      <c r="EQF44" s="164"/>
      <c r="EQG44" s="164"/>
      <c r="EQH44" s="164"/>
      <c r="EQI44" s="164"/>
      <c r="EQJ44" s="164"/>
      <c r="EQK44" s="164"/>
      <c r="EQL44" s="164"/>
      <c r="EQM44" s="164"/>
      <c r="EQN44" s="164"/>
      <c r="EQO44" s="164"/>
      <c r="EQP44" s="164"/>
      <c r="EQQ44" s="164"/>
      <c r="EQR44" s="164"/>
      <c r="EQS44" s="164"/>
      <c r="EQT44" s="164"/>
      <c r="EQU44" s="164"/>
      <c r="EQV44" s="164"/>
      <c r="EQW44" s="164"/>
      <c r="EQX44" s="164"/>
      <c r="EQY44" s="164"/>
      <c r="EQZ44" s="164"/>
      <c r="ERA44" s="164"/>
      <c r="ERB44" s="164"/>
      <c r="ERC44" s="164"/>
      <c r="ERD44" s="164"/>
      <c r="ERE44" s="164"/>
      <c r="ERF44" s="164"/>
      <c r="ERG44" s="164"/>
      <c r="ERH44" s="164"/>
      <c r="ERI44" s="164"/>
      <c r="ERJ44" s="164"/>
      <c r="ERK44" s="164"/>
      <c r="ERL44" s="164"/>
      <c r="ERM44" s="164"/>
      <c r="ERN44" s="164"/>
      <c r="ERO44" s="164"/>
      <c r="ERP44" s="164"/>
      <c r="ERQ44" s="164"/>
      <c r="ERR44" s="164"/>
      <c r="ERS44" s="164"/>
      <c r="ERT44" s="164"/>
      <c r="ERU44" s="164"/>
      <c r="ERV44" s="164"/>
      <c r="ERW44" s="164"/>
      <c r="ERX44" s="164"/>
      <c r="ERY44" s="164"/>
      <c r="ERZ44" s="164"/>
      <c r="ESA44" s="164"/>
      <c r="ESB44" s="164"/>
      <c r="ESC44" s="164"/>
      <c r="ESD44" s="164"/>
      <c r="ESE44" s="164"/>
      <c r="ESF44" s="164"/>
      <c r="ESG44" s="164"/>
      <c r="ESH44" s="164"/>
      <c r="ESI44" s="164"/>
      <c r="ESJ44" s="164"/>
      <c r="ESK44" s="164"/>
      <c r="ESL44" s="164"/>
      <c r="ESM44" s="164"/>
      <c r="ESN44" s="164"/>
      <c r="ESO44" s="164"/>
      <c r="ESP44" s="164"/>
      <c r="ESQ44" s="164"/>
      <c r="ESR44" s="164"/>
      <c r="ESS44" s="164"/>
      <c r="EST44" s="164"/>
      <c r="ESU44" s="164"/>
      <c r="ESV44" s="164"/>
      <c r="ESW44" s="164"/>
      <c r="ESX44" s="164"/>
      <c r="ESY44" s="164"/>
      <c r="ESZ44" s="164"/>
      <c r="ETA44" s="164"/>
      <c r="ETB44" s="164"/>
      <c r="ETC44" s="164"/>
      <c r="ETD44" s="164"/>
      <c r="ETE44" s="164"/>
      <c r="ETF44" s="164"/>
      <c r="ETG44" s="164"/>
      <c r="ETH44" s="164"/>
      <c r="ETI44" s="164"/>
      <c r="ETJ44" s="164"/>
      <c r="ETK44" s="164"/>
      <c r="ETL44" s="164"/>
      <c r="ETM44" s="164"/>
      <c r="ETN44" s="164"/>
      <c r="ETO44" s="164"/>
      <c r="ETP44" s="164"/>
      <c r="ETQ44" s="164"/>
      <c r="ETR44" s="164"/>
      <c r="ETS44" s="164"/>
      <c r="ETT44" s="164"/>
      <c r="ETU44" s="164"/>
      <c r="ETV44" s="164"/>
      <c r="ETW44" s="164"/>
      <c r="ETX44" s="164"/>
      <c r="ETY44" s="164"/>
      <c r="ETZ44" s="164"/>
      <c r="EUA44" s="164"/>
      <c r="EUB44" s="164"/>
      <c r="EUC44" s="164"/>
      <c r="EUD44" s="164"/>
      <c r="EUE44" s="164"/>
      <c r="EUF44" s="164"/>
      <c r="EUG44" s="164"/>
      <c r="EUH44" s="164"/>
      <c r="EUI44" s="164"/>
      <c r="EUJ44" s="164"/>
      <c r="EUK44" s="164"/>
      <c r="EUL44" s="164"/>
      <c r="EUM44" s="164"/>
      <c r="EUN44" s="164"/>
      <c r="EUO44" s="164"/>
      <c r="EUP44" s="164"/>
      <c r="EUQ44" s="164"/>
      <c r="EUR44" s="164"/>
      <c r="EUS44" s="164"/>
      <c r="EUT44" s="164"/>
      <c r="EUU44" s="164"/>
      <c r="EUV44" s="164"/>
      <c r="EUW44" s="164"/>
      <c r="EUX44" s="164"/>
      <c r="EUY44" s="164"/>
      <c r="EUZ44" s="164"/>
      <c r="EVA44" s="164"/>
      <c r="EVB44" s="164"/>
      <c r="EVC44" s="164"/>
      <c r="EVD44" s="164"/>
      <c r="EVE44" s="164"/>
      <c r="EVF44" s="164"/>
      <c r="EVG44" s="164"/>
      <c r="EVH44" s="164"/>
      <c r="EVI44" s="164"/>
      <c r="EVJ44" s="164"/>
      <c r="EVK44" s="164"/>
      <c r="EVL44" s="164"/>
      <c r="EVM44" s="164"/>
      <c r="EVN44" s="164"/>
      <c r="EVO44" s="164"/>
      <c r="EVP44" s="164"/>
      <c r="EVQ44" s="164"/>
      <c r="EVR44" s="164"/>
      <c r="EVS44" s="164"/>
      <c r="EVT44" s="164"/>
      <c r="EVU44" s="164"/>
      <c r="EVV44" s="164"/>
      <c r="EVW44" s="164"/>
      <c r="EVX44" s="164"/>
      <c r="EVY44" s="164"/>
      <c r="EVZ44" s="164"/>
      <c r="EWA44" s="164"/>
      <c r="EWB44" s="164"/>
      <c r="EWC44" s="164"/>
      <c r="EWD44" s="164"/>
      <c r="EWE44" s="164"/>
      <c r="EWF44" s="164"/>
      <c r="EWG44" s="164"/>
      <c r="EWH44" s="164"/>
      <c r="EWI44" s="164"/>
      <c r="EWJ44" s="164"/>
      <c r="EWK44" s="164"/>
      <c r="EWL44" s="164"/>
      <c r="EWM44" s="164"/>
      <c r="EWN44" s="164"/>
      <c r="EWO44" s="164"/>
      <c r="EWP44" s="164"/>
      <c r="EWQ44" s="164"/>
      <c r="EWR44" s="164"/>
      <c r="EWS44" s="164"/>
      <c r="EWT44" s="164"/>
      <c r="EWU44" s="164"/>
      <c r="EWV44" s="164"/>
      <c r="EWW44" s="164"/>
      <c r="EWX44" s="164"/>
      <c r="EWY44" s="164"/>
      <c r="EWZ44" s="164"/>
      <c r="EXA44" s="164"/>
      <c r="EXB44" s="164"/>
      <c r="EXC44" s="164"/>
      <c r="EXD44" s="164"/>
      <c r="EXE44" s="164"/>
      <c r="EXF44" s="164"/>
      <c r="EXG44" s="164"/>
      <c r="EXH44" s="164"/>
      <c r="EXI44" s="164"/>
      <c r="EXJ44" s="164"/>
      <c r="EXK44" s="164"/>
      <c r="EXL44" s="164"/>
      <c r="EXM44" s="164"/>
      <c r="EXN44" s="164"/>
      <c r="EXO44" s="164"/>
      <c r="EXP44" s="164"/>
      <c r="EXQ44" s="164"/>
      <c r="EXR44" s="164"/>
      <c r="EXS44" s="164"/>
      <c r="EXT44" s="164"/>
      <c r="EXU44" s="164"/>
      <c r="EXV44" s="164"/>
      <c r="EXW44" s="164"/>
      <c r="EXX44" s="164"/>
      <c r="EXY44" s="164"/>
      <c r="EXZ44" s="164"/>
      <c r="EYA44" s="164"/>
      <c r="EYB44" s="164"/>
      <c r="EYC44" s="164"/>
      <c r="EYD44" s="164"/>
      <c r="EYE44" s="164"/>
      <c r="EYF44" s="164"/>
      <c r="EYG44" s="164"/>
      <c r="EYH44" s="164"/>
      <c r="EYI44" s="164"/>
      <c r="EYJ44" s="164"/>
      <c r="EYK44" s="164"/>
      <c r="EYL44" s="164"/>
      <c r="EYM44" s="164"/>
      <c r="EYN44" s="164"/>
      <c r="EYO44" s="164"/>
      <c r="EYP44" s="164"/>
      <c r="EYQ44" s="164"/>
      <c r="EYR44" s="164"/>
      <c r="EYS44" s="164"/>
      <c r="EYT44" s="164"/>
      <c r="EYU44" s="164"/>
      <c r="EYV44" s="164"/>
      <c r="EYW44" s="164"/>
      <c r="EYX44" s="164"/>
      <c r="EYY44" s="164"/>
      <c r="EYZ44" s="164"/>
      <c r="EZA44" s="164"/>
      <c r="EZB44" s="164"/>
      <c r="EZC44" s="164"/>
      <c r="EZD44" s="164"/>
      <c r="EZE44" s="164"/>
      <c r="EZF44" s="164"/>
      <c r="EZG44" s="164"/>
      <c r="EZH44" s="164"/>
      <c r="EZI44" s="164"/>
      <c r="EZJ44" s="164"/>
      <c r="EZK44" s="164"/>
      <c r="EZL44" s="164"/>
      <c r="EZM44" s="164"/>
      <c r="EZN44" s="164"/>
      <c r="EZO44" s="164"/>
      <c r="EZP44" s="164"/>
      <c r="EZQ44" s="164"/>
      <c r="EZR44" s="164"/>
      <c r="EZS44" s="164"/>
      <c r="EZT44" s="164"/>
      <c r="EZU44" s="164"/>
      <c r="EZV44" s="164"/>
      <c r="EZW44" s="164"/>
      <c r="EZX44" s="164"/>
      <c r="EZY44" s="164"/>
      <c r="EZZ44" s="164"/>
      <c r="FAA44" s="164"/>
      <c r="FAB44" s="164"/>
      <c r="FAC44" s="164"/>
      <c r="FAD44" s="164"/>
      <c r="FAE44" s="164"/>
      <c r="FAF44" s="164"/>
      <c r="FAG44" s="164"/>
      <c r="FAH44" s="164"/>
      <c r="FAI44" s="164"/>
      <c r="FAJ44" s="164"/>
      <c r="FAK44" s="164"/>
      <c r="FAL44" s="164"/>
      <c r="FAM44" s="164"/>
      <c r="FAN44" s="164"/>
      <c r="FAO44" s="164"/>
      <c r="FAP44" s="164"/>
      <c r="FAQ44" s="164"/>
      <c r="FAR44" s="164"/>
      <c r="FAS44" s="164"/>
      <c r="FAT44" s="164"/>
      <c r="FAU44" s="164"/>
      <c r="FAV44" s="164"/>
      <c r="FAW44" s="164"/>
      <c r="FAX44" s="164"/>
      <c r="FAY44" s="164"/>
      <c r="FAZ44" s="164"/>
      <c r="FBA44" s="164"/>
      <c r="FBB44" s="164"/>
      <c r="FBC44" s="164"/>
      <c r="FBD44" s="164"/>
      <c r="FBE44" s="164"/>
      <c r="FBF44" s="164"/>
      <c r="FBG44" s="164"/>
      <c r="FBH44" s="164"/>
      <c r="FBI44" s="164"/>
      <c r="FBJ44" s="164"/>
      <c r="FBK44" s="164"/>
      <c r="FBL44" s="164"/>
      <c r="FBM44" s="164"/>
      <c r="FBN44" s="164"/>
      <c r="FBO44" s="164"/>
      <c r="FBP44" s="164"/>
      <c r="FBQ44" s="164"/>
      <c r="FBR44" s="164"/>
      <c r="FBS44" s="164"/>
      <c r="FBT44" s="164"/>
      <c r="FBU44" s="164"/>
      <c r="FBV44" s="164"/>
      <c r="FBW44" s="164"/>
      <c r="FBX44" s="164"/>
      <c r="FBY44" s="164"/>
      <c r="FBZ44" s="164"/>
      <c r="FCA44" s="164"/>
      <c r="FCB44" s="164"/>
      <c r="FCC44" s="164"/>
      <c r="FCD44" s="164"/>
      <c r="FCE44" s="164"/>
      <c r="FCF44" s="164"/>
      <c r="FCG44" s="164"/>
      <c r="FCH44" s="164"/>
      <c r="FCI44" s="164"/>
      <c r="FCJ44" s="164"/>
      <c r="FCK44" s="164"/>
      <c r="FCL44" s="164"/>
      <c r="FCM44" s="164"/>
      <c r="FCN44" s="164"/>
      <c r="FCO44" s="164"/>
      <c r="FCP44" s="164"/>
      <c r="FCQ44" s="164"/>
      <c r="FCR44" s="164"/>
      <c r="FCS44" s="164"/>
      <c r="FCT44" s="164"/>
      <c r="FCU44" s="164"/>
      <c r="FCV44" s="164"/>
      <c r="FCW44" s="164"/>
      <c r="FCX44" s="164"/>
      <c r="FCY44" s="164"/>
      <c r="FCZ44" s="164"/>
      <c r="FDA44" s="164"/>
      <c r="FDB44" s="164"/>
      <c r="FDC44" s="164"/>
      <c r="FDD44" s="164"/>
      <c r="FDE44" s="164"/>
      <c r="FDF44" s="164"/>
      <c r="FDG44" s="164"/>
      <c r="FDH44" s="164"/>
      <c r="FDI44" s="164"/>
      <c r="FDJ44" s="164"/>
      <c r="FDK44" s="164"/>
      <c r="FDL44" s="164"/>
      <c r="FDM44" s="164"/>
      <c r="FDN44" s="164"/>
      <c r="FDO44" s="164"/>
      <c r="FDP44" s="164"/>
      <c r="FDQ44" s="164"/>
      <c r="FDR44" s="164"/>
      <c r="FDS44" s="164"/>
      <c r="FDT44" s="164"/>
      <c r="FDU44" s="164"/>
      <c r="FDV44" s="164"/>
      <c r="FDW44" s="164"/>
      <c r="FDX44" s="164"/>
      <c r="FDY44" s="164"/>
      <c r="FDZ44" s="164"/>
      <c r="FEA44" s="164"/>
      <c r="FEB44" s="164"/>
      <c r="FEC44" s="164"/>
      <c r="FED44" s="164"/>
      <c r="FEE44" s="164"/>
      <c r="FEF44" s="164"/>
      <c r="FEG44" s="164"/>
      <c r="FEH44" s="164"/>
      <c r="FEI44" s="164"/>
      <c r="FEJ44" s="164"/>
      <c r="FEK44" s="164"/>
      <c r="FEL44" s="164"/>
      <c r="FEM44" s="164"/>
      <c r="FEN44" s="164"/>
      <c r="FEO44" s="164"/>
      <c r="FEP44" s="164"/>
      <c r="FEQ44" s="164"/>
      <c r="FER44" s="164"/>
      <c r="FES44" s="164"/>
      <c r="FET44" s="164"/>
      <c r="FEU44" s="164"/>
      <c r="FEV44" s="164"/>
      <c r="FEW44" s="164"/>
      <c r="FEX44" s="164"/>
      <c r="FEY44" s="164"/>
      <c r="FEZ44" s="164"/>
      <c r="FFA44" s="164"/>
      <c r="FFB44" s="164"/>
      <c r="FFC44" s="164"/>
      <c r="FFD44" s="164"/>
      <c r="FFE44" s="164"/>
      <c r="FFF44" s="164"/>
      <c r="FFG44" s="164"/>
      <c r="FFH44" s="164"/>
      <c r="FFI44" s="164"/>
      <c r="FFJ44" s="164"/>
      <c r="FFK44" s="164"/>
      <c r="FFL44" s="164"/>
      <c r="FFM44" s="164"/>
      <c r="FFN44" s="164"/>
      <c r="FFO44" s="164"/>
      <c r="FFP44" s="164"/>
      <c r="FFQ44" s="164"/>
      <c r="FFR44" s="164"/>
      <c r="FFS44" s="164"/>
      <c r="FFT44" s="164"/>
      <c r="FFU44" s="164"/>
      <c r="FFV44" s="164"/>
      <c r="FFW44" s="164"/>
      <c r="FFX44" s="164"/>
      <c r="FFY44" s="164"/>
      <c r="FFZ44" s="164"/>
      <c r="FGA44" s="164"/>
      <c r="FGB44" s="164"/>
      <c r="FGC44" s="164"/>
      <c r="FGD44" s="164"/>
      <c r="FGE44" s="164"/>
      <c r="FGF44" s="164"/>
      <c r="FGG44" s="164"/>
      <c r="FGH44" s="164"/>
      <c r="FGI44" s="164"/>
      <c r="FGJ44" s="164"/>
      <c r="FGK44" s="164"/>
      <c r="FGL44" s="164"/>
      <c r="FGM44" s="164"/>
      <c r="FGN44" s="164"/>
      <c r="FGO44" s="164"/>
      <c r="FGP44" s="164"/>
      <c r="FGQ44" s="164"/>
      <c r="FGR44" s="164"/>
      <c r="FGS44" s="164"/>
      <c r="FGT44" s="164"/>
      <c r="FGU44" s="164"/>
      <c r="FGV44" s="164"/>
      <c r="FGW44" s="164"/>
      <c r="FGX44" s="164"/>
      <c r="FGY44" s="164"/>
      <c r="FGZ44" s="164"/>
      <c r="FHA44" s="164"/>
      <c r="FHB44" s="164"/>
      <c r="FHC44" s="164"/>
      <c r="FHD44" s="164"/>
      <c r="FHE44" s="164"/>
      <c r="FHF44" s="164"/>
      <c r="FHG44" s="164"/>
      <c r="FHH44" s="164"/>
      <c r="FHI44" s="164"/>
      <c r="FHJ44" s="164"/>
      <c r="FHK44" s="164"/>
      <c r="FHL44" s="164"/>
      <c r="FHM44" s="164"/>
      <c r="FHN44" s="164"/>
      <c r="FHO44" s="164"/>
      <c r="FHP44" s="164"/>
      <c r="FHQ44" s="164"/>
      <c r="FHR44" s="164"/>
      <c r="FHS44" s="164"/>
      <c r="FHT44" s="164"/>
      <c r="FHU44" s="164"/>
      <c r="FHV44" s="164"/>
      <c r="FHW44" s="164"/>
      <c r="FHX44" s="164"/>
      <c r="FHY44" s="164"/>
      <c r="FHZ44" s="164"/>
      <c r="FIA44" s="164"/>
      <c r="FIB44" s="164"/>
      <c r="FIC44" s="164"/>
      <c r="FID44" s="164"/>
      <c r="FIE44" s="164"/>
      <c r="FIF44" s="164"/>
      <c r="FIG44" s="164"/>
      <c r="FIH44" s="164"/>
      <c r="FII44" s="164"/>
      <c r="FIJ44" s="164"/>
      <c r="FIK44" s="164"/>
      <c r="FIL44" s="164"/>
      <c r="FIM44" s="164"/>
      <c r="FIN44" s="164"/>
      <c r="FIO44" s="164"/>
      <c r="FIP44" s="164"/>
      <c r="FIQ44" s="164"/>
      <c r="FIR44" s="164"/>
      <c r="FIS44" s="164"/>
      <c r="FIT44" s="164"/>
      <c r="FIU44" s="164"/>
      <c r="FIV44" s="164"/>
      <c r="FIW44" s="164"/>
      <c r="FIX44" s="164"/>
      <c r="FIY44" s="164"/>
      <c r="FIZ44" s="164"/>
      <c r="FJA44" s="164"/>
      <c r="FJB44" s="164"/>
      <c r="FJC44" s="164"/>
      <c r="FJD44" s="164"/>
      <c r="FJE44" s="164"/>
      <c r="FJF44" s="164"/>
      <c r="FJG44" s="164"/>
      <c r="FJH44" s="164"/>
      <c r="FJI44" s="164"/>
      <c r="FJJ44" s="164"/>
      <c r="FJK44" s="164"/>
      <c r="FJL44" s="164"/>
      <c r="FJM44" s="164"/>
      <c r="FJN44" s="164"/>
      <c r="FJO44" s="164"/>
      <c r="FJP44" s="164"/>
      <c r="FJQ44" s="164"/>
      <c r="FJR44" s="164"/>
      <c r="FJS44" s="164"/>
      <c r="FJT44" s="164"/>
      <c r="FJU44" s="164"/>
      <c r="FJV44" s="164"/>
      <c r="FJW44" s="164"/>
      <c r="FJX44" s="164"/>
      <c r="FJY44" s="164"/>
      <c r="FJZ44" s="164"/>
      <c r="FKA44" s="164"/>
      <c r="FKB44" s="164"/>
      <c r="FKC44" s="164"/>
      <c r="FKD44" s="164"/>
      <c r="FKE44" s="164"/>
      <c r="FKF44" s="164"/>
      <c r="FKG44" s="164"/>
      <c r="FKH44" s="164"/>
      <c r="FKI44" s="164"/>
      <c r="FKJ44" s="164"/>
      <c r="FKK44" s="164"/>
      <c r="FKL44" s="164"/>
      <c r="FKM44" s="164"/>
      <c r="FKN44" s="164"/>
      <c r="FKO44" s="164"/>
      <c r="FKP44" s="164"/>
      <c r="FKQ44" s="164"/>
      <c r="FKR44" s="164"/>
      <c r="FKS44" s="164"/>
      <c r="FKT44" s="164"/>
      <c r="FKU44" s="164"/>
      <c r="FKV44" s="164"/>
      <c r="FKW44" s="164"/>
      <c r="FKX44" s="164"/>
      <c r="FKY44" s="164"/>
      <c r="FKZ44" s="164"/>
      <c r="FLA44" s="164"/>
      <c r="FLB44" s="164"/>
      <c r="FLC44" s="164"/>
      <c r="FLD44" s="164"/>
      <c r="FLE44" s="164"/>
      <c r="FLF44" s="164"/>
      <c r="FLG44" s="164"/>
      <c r="FLH44" s="164"/>
      <c r="FLI44" s="164"/>
      <c r="FLJ44" s="164"/>
      <c r="FLK44" s="164"/>
      <c r="FLL44" s="164"/>
      <c r="FLM44" s="164"/>
      <c r="FLN44" s="164"/>
      <c r="FLO44" s="164"/>
      <c r="FLP44" s="164"/>
      <c r="FLQ44" s="164"/>
      <c r="FLR44" s="164"/>
      <c r="FLS44" s="164"/>
      <c r="FLT44" s="164"/>
      <c r="FLU44" s="164"/>
      <c r="FLV44" s="164"/>
      <c r="FLW44" s="164"/>
      <c r="FLX44" s="164"/>
      <c r="FLY44" s="164"/>
      <c r="FLZ44" s="164"/>
      <c r="FMA44" s="164"/>
      <c r="FMB44" s="164"/>
      <c r="FMC44" s="164"/>
      <c r="FMD44" s="164"/>
      <c r="FME44" s="164"/>
      <c r="FMF44" s="164"/>
      <c r="FMG44" s="164"/>
      <c r="FMH44" s="164"/>
      <c r="FMI44" s="164"/>
      <c r="FMJ44" s="164"/>
      <c r="FMK44" s="164"/>
      <c r="FML44" s="164"/>
      <c r="FMM44" s="164"/>
      <c r="FMN44" s="164"/>
      <c r="FMO44" s="164"/>
      <c r="FMP44" s="164"/>
      <c r="FMQ44" s="164"/>
      <c r="FMR44" s="164"/>
      <c r="FMS44" s="164"/>
      <c r="FMT44" s="164"/>
      <c r="FMU44" s="164"/>
      <c r="FMV44" s="164"/>
      <c r="FMW44" s="164"/>
      <c r="FMX44" s="164"/>
      <c r="FMY44" s="164"/>
      <c r="FMZ44" s="164"/>
      <c r="FNA44" s="164"/>
      <c r="FNB44" s="164"/>
      <c r="FNC44" s="164"/>
      <c r="FND44" s="164"/>
      <c r="FNE44" s="164"/>
      <c r="FNF44" s="164"/>
      <c r="FNG44" s="164"/>
      <c r="FNH44" s="164"/>
      <c r="FNI44" s="164"/>
      <c r="FNJ44" s="164"/>
      <c r="FNK44" s="164"/>
      <c r="FNL44" s="164"/>
      <c r="FNM44" s="164"/>
      <c r="FNN44" s="164"/>
      <c r="FNO44" s="164"/>
      <c r="FNP44" s="164"/>
      <c r="FNQ44" s="164"/>
      <c r="FNR44" s="164"/>
      <c r="FNS44" s="164"/>
      <c r="FNT44" s="164"/>
      <c r="FNU44" s="164"/>
      <c r="FNV44" s="164"/>
      <c r="FNW44" s="164"/>
      <c r="FNX44" s="164"/>
      <c r="FNY44" s="164"/>
      <c r="FNZ44" s="164"/>
      <c r="FOA44" s="164"/>
      <c r="FOB44" s="164"/>
      <c r="FOC44" s="164"/>
      <c r="FOD44" s="164"/>
      <c r="FOE44" s="164"/>
      <c r="FOF44" s="164"/>
      <c r="FOG44" s="164"/>
      <c r="FOH44" s="164"/>
      <c r="FOI44" s="164"/>
      <c r="FOJ44" s="164"/>
      <c r="FOK44" s="164"/>
      <c r="FOL44" s="164"/>
      <c r="FOM44" s="164"/>
      <c r="FON44" s="164"/>
      <c r="FOO44" s="164"/>
      <c r="FOP44" s="164"/>
      <c r="FOQ44" s="164"/>
      <c r="FOR44" s="164"/>
      <c r="FOS44" s="164"/>
      <c r="FOT44" s="164"/>
      <c r="FOU44" s="164"/>
      <c r="FOV44" s="164"/>
      <c r="FOW44" s="164"/>
      <c r="FOX44" s="164"/>
      <c r="FOY44" s="164"/>
      <c r="FOZ44" s="164"/>
      <c r="FPA44" s="164"/>
      <c r="FPB44" s="164"/>
      <c r="FPC44" s="164"/>
      <c r="FPD44" s="164"/>
      <c r="FPE44" s="164"/>
      <c r="FPF44" s="164"/>
      <c r="FPG44" s="164"/>
      <c r="FPH44" s="164"/>
      <c r="FPI44" s="164"/>
      <c r="FPJ44" s="164"/>
      <c r="FPK44" s="164"/>
      <c r="FPL44" s="164"/>
      <c r="FPM44" s="164"/>
      <c r="FPN44" s="164"/>
      <c r="FPO44" s="164"/>
      <c r="FPP44" s="164"/>
      <c r="FPQ44" s="164"/>
      <c r="FPR44" s="164"/>
      <c r="FPS44" s="164"/>
      <c r="FPT44" s="164"/>
      <c r="FPU44" s="164"/>
      <c r="FPV44" s="164"/>
      <c r="FPW44" s="164"/>
      <c r="FPX44" s="164"/>
      <c r="FPY44" s="164"/>
      <c r="FPZ44" s="164"/>
      <c r="FQA44" s="164"/>
      <c r="FQB44" s="164"/>
      <c r="FQC44" s="164"/>
      <c r="FQD44" s="164"/>
      <c r="FQE44" s="164"/>
      <c r="FQF44" s="164"/>
      <c r="FQG44" s="164"/>
      <c r="FQH44" s="164"/>
      <c r="FQI44" s="164"/>
      <c r="FQJ44" s="164"/>
      <c r="FQK44" s="164"/>
      <c r="FQL44" s="164"/>
      <c r="FQM44" s="164"/>
      <c r="FQN44" s="164"/>
      <c r="FQO44" s="164"/>
      <c r="FQP44" s="164"/>
      <c r="FQQ44" s="164"/>
      <c r="FQR44" s="164"/>
      <c r="FQS44" s="164"/>
      <c r="FQT44" s="164"/>
      <c r="FQU44" s="164"/>
      <c r="FQV44" s="164"/>
      <c r="FQW44" s="164"/>
      <c r="FQX44" s="164"/>
      <c r="FQY44" s="164"/>
      <c r="FQZ44" s="164"/>
      <c r="FRA44" s="164"/>
      <c r="FRB44" s="164"/>
      <c r="FRC44" s="164"/>
      <c r="FRD44" s="164"/>
      <c r="FRE44" s="164"/>
      <c r="FRF44" s="164"/>
      <c r="FRG44" s="164"/>
      <c r="FRH44" s="164"/>
      <c r="FRI44" s="164"/>
      <c r="FRJ44" s="164"/>
      <c r="FRK44" s="164"/>
      <c r="FRL44" s="164"/>
      <c r="FRM44" s="164"/>
      <c r="FRN44" s="164"/>
      <c r="FRO44" s="164"/>
      <c r="FRP44" s="164"/>
      <c r="FRQ44" s="164"/>
      <c r="FRR44" s="164"/>
      <c r="FRS44" s="164"/>
      <c r="FRT44" s="164"/>
      <c r="FRU44" s="164"/>
      <c r="FRV44" s="164"/>
      <c r="FRW44" s="164"/>
      <c r="FRX44" s="164"/>
      <c r="FRY44" s="164"/>
      <c r="FRZ44" s="164"/>
      <c r="FSA44" s="164"/>
      <c r="FSB44" s="164"/>
      <c r="FSC44" s="164"/>
      <c r="FSD44" s="164"/>
      <c r="FSE44" s="164"/>
      <c r="FSF44" s="164"/>
      <c r="FSG44" s="164"/>
      <c r="FSH44" s="164"/>
      <c r="FSI44" s="164"/>
      <c r="FSJ44" s="164"/>
      <c r="FSK44" s="164"/>
      <c r="FSL44" s="164"/>
      <c r="FSM44" s="164"/>
      <c r="FSN44" s="164"/>
      <c r="FSO44" s="164"/>
      <c r="FSP44" s="164"/>
      <c r="FSQ44" s="164"/>
      <c r="FSR44" s="164"/>
      <c r="FSS44" s="164"/>
      <c r="FST44" s="164"/>
      <c r="FSU44" s="164"/>
      <c r="FSV44" s="164"/>
      <c r="FSW44" s="164"/>
      <c r="FSX44" s="164"/>
      <c r="FSY44" s="164"/>
      <c r="FSZ44" s="164"/>
      <c r="FTA44" s="164"/>
      <c r="FTB44" s="164"/>
      <c r="FTC44" s="164"/>
      <c r="FTD44" s="164"/>
      <c r="FTE44" s="164"/>
      <c r="FTF44" s="164"/>
      <c r="FTG44" s="164"/>
      <c r="FTH44" s="164"/>
      <c r="FTI44" s="164"/>
      <c r="FTJ44" s="164"/>
      <c r="FTK44" s="164"/>
      <c r="FTL44" s="164"/>
      <c r="FTM44" s="164"/>
      <c r="FTN44" s="164"/>
      <c r="FTO44" s="164"/>
      <c r="FTP44" s="164"/>
      <c r="FTQ44" s="164"/>
      <c r="FTR44" s="164"/>
      <c r="FTS44" s="164"/>
      <c r="FTT44" s="164"/>
      <c r="FTU44" s="164"/>
      <c r="FTV44" s="164"/>
      <c r="FTW44" s="164"/>
      <c r="FTX44" s="164"/>
      <c r="FTY44" s="164"/>
      <c r="FTZ44" s="164"/>
      <c r="FUA44" s="164"/>
      <c r="FUB44" s="164"/>
      <c r="FUC44" s="164"/>
      <c r="FUD44" s="164"/>
      <c r="FUE44" s="164"/>
      <c r="FUF44" s="164"/>
      <c r="FUG44" s="164"/>
      <c r="FUH44" s="164"/>
      <c r="FUI44" s="164"/>
      <c r="FUJ44" s="164"/>
      <c r="FUK44" s="164"/>
      <c r="FUL44" s="164"/>
      <c r="FUM44" s="164"/>
      <c r="FUN44" s="164"/>
      <c r="FUO44" s="164"/>
      <c r="FUP44" s="164"/>
      <c r="FUQ44" s="164"/>
      <c r="FUR44" s="164"/>
      <c r="FUS44" s="164"/>
      <c r="FUT44" s="164"/>
      <c r="FUU44" s="164"/>
      <c r="FUV44" s="164"/>
      <c r="FUW44" s="164"/>
      <c r="FUX44" s="164"/>
      <c r="FUY44" s="164"/>
      <c r="FUZ44" s="164"/>
      <c r="FVA44" s="164"/>
      <c r="FVB44" s="164"/>
      <c r="FVC44" s="164"/>
      <c r="FVD44" s="164"/>
      <c r="FVE44" s="164"/>
      <c r="FVF44" s="164"/>
      <c r="FVG44" s="164"/>
      <c r="FVH44" s="164"/>
      <c r="FVI44" s="164"/>
      <c r="FVJ44" s="164"/>
      <c r="FVK44" s="164"/>
      <c r="FVL44" s="164"/>
      <c r="FVM44" s="164"/>
      <c r="FVN44" s="164"/>
      <c r="FVO44" s="164"/>
      <c r="FVP44" s="164"/>
      <c r="FVQ44" s="164"/>
      <c r="FVR44" s="164"/>
      <c r="FVS44" s="164"/>
      <c r="FVT44" s="164"/>
      <c r="FVU44" s="164"/>
      <c r="FVV44" s="164"/>
      <c r="FVW44" s="164"/>
      <c r="FVX44" s="164"/>
      <c r="FVY44" s="164"/>
      <c r="FVZ44" s="164"/>
      <c r="FWA44" s="164"/>
      <c r="FWB44" s="164"/>
      <c r="FWC44" s="164"/>
      <c r="FWD44" s="164"/>
      <c r="FWE44" s="164"/>
      <c r="FWF44" s="164"/>
      <c r="FWG44" s="164"/>
      <c r="FWH44" s="164"/>
      <c r="FWI44" s="164"/>
      <c r="FWJ44" s="164"/>
      <c r="FWK44" s="164"/>
      <c r="FWL44" s="164"/>
      <c r="FWM44" s="164"/>
      <c r="FWN44" s="164"/>
      <c r="FWO44" s="164"/>
      <c r="FWP44" s="164"/>
      <c r="FWQ44" s="164"/>
      <c r="FWR44" s="164"/>
      <c r="FWS44" s="164"/>
      <c r="FWT44" s="164"/>
      <c r="FWU44" s="164"/>
      <c r="FWV44" s="164"/>
      <c r="FWW44" s="164"/>
      <c r="FWX44" s="164"/>
      <c r="FWY44" s="164"/>
      <c r="FWZ44" s="164"/>
      <c r="FXA44" s="164"/>
      <c r="FXB44" s="164"/>
      <c r="FXC44" s="164"/>
      <c r="FXD44" s="164"/>
      <c r="FXE44" s="164"/>
      <c r="FXF44" s="164"/>
      <c r="FXG44" s="164"/>
      <c r="FXH44" s="164"/>
      <c r="FXI44" s="164"/>
      <c r="FXJ44" s="164"/>
      <c r="FXK44" s="164"/>
      <c r="FXL44" s="164"/>
      <c r="FXM44" s="164"/>
      <c r="FXN44" s="164"/>
      <c r="FXO44" s="164"/>
      <c r="FXP44" s="164"/>
      <c r="FXQ44" s="164"/>
      <c r="FXR44" s="164"/>
      <c r="FXS44" s="164"/>
      <c r="FXT44" s="164"/>
      <c r="FXU44" s="164"/>
      <c r="FXV44" s="164"/>
      <c r="FXW44" s="164"/>
      <c r="FXX44" s="164"/>
      <c r="FXY44" s="164"/>
      <c r="FXZ44" s="164"/>
      <c r="FYA44" s="164"/>
      <c r="FYB44" s="164"/>
      <c r="FYC44" s="164"/>
      <c r="FYD44" s="164"/>
      <c r="FYE44" s="164"/>
      <c r="FYF44" s="164"/>
      <c r="FYG44" s="164"/>
      <c r="FYH44" s="164"/>
      <c r="FYI44" s="164"/>
      <c r="FYJ44" s="164"/>
      <c r="FYK44" s="164"/>
      <c r="FYL44" s="164"/>
      <c r="FYM44" s="164"/>
      <c r="FYN44" s="164"/>
      <c r="FYO44" s="164"/>
      <c r="FYP44" s="164"/>
      <c r="FYQ44" s="164"/>
      <c r="FYR44" s="164"/>
      <c r="FYS44" s="164"/>
      <c r="FYT44" s="164"/>
      <c r="FYU44" s="164"/>
      <c r="FYV44" s="164"/>
      <c r="FYW44" s="164"/>
      <c r="FYX44" s="164"/>
      <c r="FYY44" s="164"/>
      <c r="FYZ44" s="164"/>
      <c r="FZA44" s="164"/>
      <c r="FZB44" s="164"/>
      <c r="FZC44" s="164"/>
      <c r="FZD44" s="164"/>
      <c r="FZE44" s="164"/>
      <c r="FZF44" s="164"/>
      <c r="FZG44" s="164"/>
      <c r="FZH44" s="164"/>
      <c r="FZI44" s="164"/>
      <c r="FZJ44" s="164"/>
      <c r="FZK44" s="164"/>
      <c r="FZL44" s="164"/>
      <c r="FZM44" s="164"/>
      <c r="FZN44" s="164"/>
      <c r="FZO44" s="164"/>
      <c r="FZP44" s="164"/>
      <c r="FZQ44" s="164"/>
      <c r="FZR44" s="164"/>
      <c r="FZS44" s="164"/>
      <c r="FZT44" s="164"/>
      <c r="FZU44" s="164"/>
      <c r="FZV44" s="164"/>
      <c r="FZW44" s="164"/>
      <c r="FZX44" s="164"/>
      <c r="FZY44" s="164"/>
      <c r="FZZ44" s="164"/>
      <c r="GAA44" s="164"/>
      <c r="GAB44" s="164"/>
      <c r="GAC44" s="164"/>
      <c r="GAD44" s="164"/>
      <c r="GAE44" s="164"/>
      <c r="GAF44" s="164"/>
      <c r="GAG44" s="164"/>
      <c r="GAH44" s="164"/>
      <c r="GAI44" s="164"/>
      <c r="GAJ44" s="164"/>
      <c r="GAK44" s="164"/>
      <c r="GAL44" s="164"/>
      <c r="GAM44" s="164"/>
      <c r="GAN44" s="164"/>
      <c r="GAO44" s="164"/>
      <c r="GAP44" s="164"/>
      <c r="GAQ44" s="164"/>
      <c r="GAR44" s="164"/>
      <c r="GAS44" s="164"/>
      <c r="GAT44" s="164"/>
      <c r="GAU44" s="164"/>
      <c r="GAV44" s="164"/>
      <c r="GAW44" s="164"/>
      <c r="GAX44" s="164"/>
      <c r="GAY44" s="164"/>
      <c r="GAZ44" s="164"/>
      <c r="GBA44" s="164"/>
      <c r="GBB44" s="164"/>
      <c r="GBC44" s="164"/>
      <c r="GBD44" s="164"/>
      <c r="GBE44" s="164"/>
      <c r="GBF44" s="164"/>
      <c r="GBG44" s="164"/>
      <c r="GBH44" s="164"/>
      <c r="GBI44" s="164"/>
      <c r="GBJ44" s="164"/>
      <c r="GBK44" s="164"/>
      <c r="GBL44" s="164"/>
      <c r="GBM44" s="164"/>
      <c r="GBN44" s="164"/>
      <c r="GBO44" s="164"/>
      <c r="GBP44" s="164"/>
      <c r="GBQ44" s="164"/>
      <c r="GBR44" s="164"/>
      <c r="GBS44" s="164"/>
      <c r="GBT44" s="164"/>
      <c r="GBU44" s="164"/>
      <c r="GBV44" s="164"/>
      <c r="GBW44" s="164"/>
      <c r="GBX44" s="164"/>
      <c r="GBY44" s="164"/>
      <c r="GBZ44" s="164"/>
      <c r="GCA44" s="164"/>
      <c r="GCB44" s="164"/>
      <c r="GCC44" s="164"/>
      <c r="GCD44" s="164"/>
      <c r="GCE44" s="164"/>
      <c r="GCF44" s="164"/>
      <c r="GCG44" s="164"/>
      <c r="GCH44" s="164"/>
      <c r="GCI44" s="164"/>
      <c r="GCJ44" s="164"/>
      <c r="GCK44" s="164"/>
      <c r="GCL44" s="164"/>
      <c r="GCM44" s="164"/>
      <c r="GCN44" s="164"/>
      <c r="GCO44" s="164"/>
      <c r="GCP44" s="164"/>
      <c r="GCQ44" s="164"/>
      <c r="GCR44" s="164"/>
      <c r="GCS44" s="164"/>
      <c r="GCT44" s="164"/>
      <c r="GCU44" s="164"/>
      <c r="GCV44" s="164"/>
      <c r="GCW44" s="164"/>
      <c r="GCX44" s="164"/>
      <c r="GCY44" s="164"/>
      <c r="GCZ44" s="164"/>
      <c r="GDA44" s="164"/>
      <c r="GDB44" s="164"/>
      <c r="GDC44" s="164"/>
      <c r="GDD44" s="164"/>
      <c r="GDE44" s="164"/>
      <c r="GDF44" s="164"/>
      <c r="GDG44" s="164"/>
      <c r="GDH44" s="164"/>
      <c r="GDI44" s="164"/>
      <c r="GDJ44" s="164"/>
      <c r="GDK44" s="164"/>
      <c r="GDL44" s="164"/>
      <c r="GDM44" s="164"/>
      <c r="GDN44" s="164"/>
      <c r="GDO44" s="164"/>
      <c r="GDP44" s="164"/>
      <c r="GDQ44" s="164"/>
      <c r="GDR44" s="164"/>
      <c r="GDS44" s="164"/>
      <c r="GDT44" s="164"/>
      <c r="GDU44" s="164"/>
      <c r="GDV44" s="164"/>
      <c r="GDW44" s="164"/>
      <c r="GDX44" s="164"/>
      <c r="GDY44" s="164"/>
      <c r="GDZ44" s="164"/>
      <c r="GEA44" s="164"/>
      <c r="GEB44" s="164"/>
      <c r="GEC44" s="164"/>
      <c r="GED44" s="164"/>
      <c r="GEE44" s="164"/>
      <c r="GEF44" s="164"/>
      <c r="GEG44" s="164"/>
      <c r="GEH44" s="164"/>
      <c r="GEI44" s="164"/>
      <c r="GEJ44" s="164"/>
      <c r="GEK44" s="164"/>
      <c r="GEL44" s="164"/>
      <c r="GEM44" s="164"/>
      <c r="GEN44" s="164"/>
      <c r="GEO44" s="164"/>
      <c r="GEP44" s="164"/>
      <c r="GEQ44" s="164"/>
      <c r="GER44" s="164"/>
      <c r="GES44" s="164"/>
      <c r="GET44" s="164"/>
      <c r="GEU44" s="164"/>
      <c r="GEV44" s="164"/>
      <c r="GEW44" s="164"/>
      <c r="GEX44" s="164"/>
      <c r="GEY44" s="164"/>
      <c r="GEZ44" s="164"/>
      <c r="GFA44" s="164"/>
      <c r="GFB44" s="164"/>
      <c r="GFC44" s="164"/>
      <c r="GFD44" s="164"/>
      <c r="GFE44" s="164"/>
      <c r="GFF44" s="164"/>
      <c r="GFG44" s="164"/>
      <c r="GFH44" s="164"/>
      <c r="GFI44" s="164"/>
      <c r="GFJ44" s="164"/>
      <c r="GFK44" s="164"/>
      <c r="GFL44" s="164"/>
      <c r="GFM44" s="164"/>
      <c r="GFN44" s="164"/>
      <c r="GFO44" s="164"/>
      <c r="GFP44" s="164"/>
      <c r="GFQ44" s="164"/>
      <c r="GFR44" s="164"/>
      <c r="GFS44" s="164"/>
      <c r="GFT44" s="164"/>
      <c r="GFU44" s="164"/>
      <c r="GFV44" s="164"/>
      <c r="GFW44" s="164"/>
      <c r="GFX44" s="164"/>
      <c r="GFY44" s="164"/>
      <c r="GFZ44" s="164"/>
      <c r="GGA44" s="164"/>
      <c r="GGB44" s="164"/>
      <c r="GGC44" s="164"/>
      <c r="GGD44" s="164"/>
      <c r="GGE44" s="164"/>
      <c r="GGF44" s="164"/>
      <c r="GGG44" s="164"/>
      <c r="GGH44" s="164"/>
      <c r="GGI44" s="164"/>
      <c r="GGJ44" s="164"/>
      <c r="GGK44" s="164"/>
      <c r="GGL44" s="164"/>
      <c r="GGM44" s="164"/>
      <c r="GGN44" s="164"/>
      <c r="GGO44" s="164"/>
      <c r="GGP44" s="164"/>
      <c r="GGQ44" s="164"/>
      <c r="GGR44" s="164"/>
      <c r="GGS44" s="164"/>
      <c r="GGT44" s="164"/>
      <c r="GGU44" s="164"/>
      <c r="GGV44" s="164"/>
      <c r="GGW44" s="164"/>
      <c r="GGX44" s="164"/>
      <c r="GGY44" s="164"/>
      <c r="GGZ44" s="164"/>
      <c r="GHA44" s="164"/>
      <c r="GHB44" s="164"/>
      <c r="GHC44" s="164"/>
      <c r="GHD44" s="164"/>
      <c r="GHE44" s="164"/>
      <c r="GHF44" s="164"/>
      <c r="GHG44" s="164"/>
      <c r="GHH44" s="164"/>
      <c r="GHI44" s="164"/>
      <c r="GHJ44" s="164"/>
      <c r="GHK44" s="164"/>
      <c r="GHL44" s="164"/>
      <c r="GHM44" s="164"/>
      <c r="GHN44" s="164"/>
      <c r="GHO44" s="164"/>
      <c r="GHP44" s="164"/>
      <c r="GHQ44" s="164"/>
      <c r="GHR44" s="164"/>
      <c r="GHS44" s="164"/>
      <c r="GHT44" s="164"/>
      <c r="GHU44" s="164"/>
      <c r="GHV44" s="164"/>
      <c r="GHW44" s="164"/>
      <c r="GHX44" s="164"/>
      <c r="GHY44" s="164"/>
      <c r="GHZ44" s="164"/>
      <c r="GIA44" s="164"/>
      <c r="GIB44" s="164"/>
      <c r="GIC44" s="164"/>
      <c r="GID44" s="164"/>
      <c r="GIE44" s="164"/>
      <c r="GIF44" s="164"/>
      <c r="GIG44" s="164"/>
      <c r="GIH44" s="164"/>
      <c r="GII44" s="164"/>
      <c r="GIJ44" s="164"/>
      <c r="GIK44" s="164"/>
      <c r="GIL44" s="164"/>
      <c r="GIM44" s="164"/>
      <c r="GIN44" s="164"/>
      <c r="GIO44" s="164"/>
      <c r="GIP44" s="164"/>
      <c r="GIQ44" s="164"/>
      <c r="GIR44" s="164"/>
      <c r="GIS44" s="164"/>
      <c r="GIT44" s="164"/>
      <c r="GIU44" s="164"/>
      <c r="GIV44" s="164"/>
      <c r="GIW44" s="164"/>
      <c r="GIX44" s="164"/>
      <c r="GIY44" s="164"/>
      <c r="GIZ44" s="164"/>
      <c r="GJA44" s="164"/>
      <c r="GJB44" s="164"/>
      <c r="GJC44" s="164"/>
      <c r="GJD44" s="164"/>
      <c r="GJE44" s="164"/>
      <c r="GJF44" s="164"/>
      <c r="GJG44" s="164"/>
      <c r="GJH44" s="164"/>
      <c r="GJI44" s="164"/>
      <c r="GJJ44" s="164"/>
      <c r="GJK44" s="164"/>
      <c r="GJL44" s="164"/>
      <c r="GJM44" s="164"/>
      <c r="GJN44" s="164"/>
      <c r="GJO44" s="164"/>
      <c r="GJP44" s="164"/>
      <c r="GJQ44" s="164"/>
      <c r="GJR44" s="164"/>
      <c r="GJS44" s="164"/>
      <c r="GJT44" s="164"/>
      <c r="GJU44" s="164"/>
      <c r="GJV44" s="164"/>
      <c r="GJW44" s="164"/>
      <c r="GJX44" s="164"/>
      <c r="GJY44" s="164"/>
      <c r="GJZ44" s="164"/>
      <c r="GKA44" s="164"/>
      <c r="GKB44" s="164"/>
      <c r="GKC44" s="164"/>
      <c r="GKD44" s="164"/>
      <c r="GKE44" s="164"/>
      <c r="GKF44" s="164"/>
      <c r="GKG44" s="164"/>
      <c r="GKH44" s="164"/>
      <c r="GKI44" s="164"/>
      <c r="GKJ44" s="164"/>
      <c r="GKK44" s="164"/>
      <c r="GKL44" s="164"/>
      <c r="GKM44" s="164"/>
      <c r="GKN44" s="164"/>
      <c r="GKO44" s="164"/>
      <c r="GKP44" s="164"/>
      <c r="GKQ44" s="164"/>
      <c r="GKR44" s="164"/>
      <c r="GKS44" s="164"/>
      <c r="GKT44" s="164"/>
      <c r="GKU44" s="164"/>
      <c r="GKV44" s="164"/>
      <c r="GKW44" s="164"/>
      <c r="GKX44" s="164"/>
      <c r="GKY44" s="164"/>
      <c r="GKZ44" s="164"/>
      <c r="GLA44" s="164"/>
      <c r="GLB44" s="164"/>
      <c r="GLC44" s="164"/>
      <c r="GLD44" s="164"/>
      <c r="GLE44" s="164"/>
      <c r="GLF44" s="164"/>
      <c r="GLG44" s="164"/>
      <c r="GLH44" s="164"/>
      <c r="GLI44" s="164"/>
      <c r="GLJ44" s="164"/>
      <c r="GLK44" s="164"/>
      <c r="GLL44" s="164"/>
      <c r="GLM44" s="164"/>
      <c r="GLN44" s="164"/>
      <c r="GLO44" s="164"/>
      <c r="GLP44" s="164"/>
      <c r="GLQ44" s="164"/>
      <c r="GLR44" s="164"/>
      <c r="GLS44" s="164"/>
      <c r="GLT44" s="164"/>
      <c r="GLU44" s="164"/>
      <c r="GLV44" s="164"/>
      <c r="GLW44" s="164"/>
      <c r="GLX44" s="164"/>
      <c r="GLY44" s="164"/>
      <c r="GLZ44" s="164"/>
      <c r="GMA44" s="164"/>
      <c r="GMB44" s="164"/>
      <c r="GMC44" s="164"/>
      <c r="GMD44" s="164"/>
      <c r="GME44" s="164"/>
      <c r="GMF44" s="164"/>
      <c r="GMG44" s="164"/>
      <c r="GMH44" s="164"/>
      <c r="GMI44" s="164"/>
      <c r="GMJ44" s="164"/>
      <c r="GMK44" s="164"/>
      <c r="GML44" s="164"/>
      <c r="GMM44" s="164"/>
      <c r="GMN44" s="164"/>
      <c r="GMO44" s="164"/>
      <c r="GMP44" s="164"/>
      <c r="GMQ44" s="164"/>
      <c r="GMR44" s="164"/>
      <c r="GMS44" s="164"/>
      <c r="GMT44" s="164"/>
      <c r="GMU44" s="164"/>
      <c r="GMV44" s="164"/>
      <c r="GMW44" s="164"/>
      <c r="GMX44" s="164"/>
      <c r="GMY44" s="164"/>
      <c r="GMZ44" s="164"/>
      <c r="GNA44" s="164"/>
      <c r="GNB44" s="164"/>
      <c r="GNC44" s="164"/>
      <c r="GND44" s="164"/>
      <c r="GNE44" s="164"/>
      <c r="GNF44" s="164"/>
      <c r="GNG44" s="164"/>
      <c r="GNH44" s="164"/>
      <c r="GNI44" s="164"/>
      <c r="GNJ44" s="164"/>
      <c r="GNK44" s="164"/>
      <c r="GNL44" s="164"/>
      <c r="GNM44" s="164"/>
      <c r="GNN44" s="164"/>
      <c r="GNO44" s="164"/>
      <c r="GNP44" s="164"/>
      <c r="GNQ44" s="164"/>
      <c r="GNR44" s="164"/>
      <c r="GNS44" s="164"/>
      <c r="GNT44" s="164"/>
      <c r="GNU44" s="164"/>
      <c r="GNV44" s="164"/>
      <c r="GNW44" s="164"/>
      <c r="GNX44" s="164"/>
      <c r="GNY44" s="164"/>
      <c r="GNZ44" s="164"/>
      <c r="GOA44" s="164"/>
      <c r="GOB44" s="164"/>
      <c r="GOC44" s="164"/>
      <c r="GOD44" s="164"/>
      <c r="GOE44" s="164"/>
      <c r="GOF44" s="164"/>
      <c r="GOG44" s="164"/>
      <c r="GOH44" s="164"/>
      <c r="GOI44" s="164"/>
      <c r="GOJ44" s="164"/>
      <c r="GOK44" s="164"/>
      <c r="GOL44" s="164"/>
      <c r="GOM44" s="164"/>
      <c r="GON44" s="164"/>
      <c r="GOO44" s="164"/>
      <c r="GOP44" s="164"/>
      <c r="GOQ44" s="164"/>
      <c r="GOR44" s="164"/>
      <c r="GOS44" s="164"/>
      <c r="GOT44" s="164"/>
      <c r="GOU44" s="164"/>
      <c r="GOV44" s="164"/>
      <c r="GOW44" s="164"/>
      <c r="GOX44" s="164"/>
      <c r="GOY44" s="164"/>
      <c r="GOZ44" s="164"/>
      <c r="GPA44" s="164"/>
      <c r="GPB44" s="164"/>
      <c r="GPC44" s="164"/>
      <c r="GPD44" s="164"/>
      <c r="GPE44" s="164"/>
      <c r="GPF44" s="164"/>
      <c r="GPG44" s="164"/>
      <c r="GPH44" s="164"/>
      <c r="GPI44" s="164"/>
      <c r="GPJ44" s="164"/>
      <c r="GPK44" s="164"/>
      <c r="GPL44" s="164"/>
      <c r="GPM44" s="164"/>
      <c r="GPN44" s="164"/>
      <c r="GPO44" s="164"/>
      <c r="GPP44" s="164"/>
      <c r="GPQ44" s="164"/>
      <c r="GPR44" s="164"/>
      <c r="GPS44" s="164"/>
      <c r="GPT44" s="164"/>
      <c r="GPU44" s="164"/>
      <c r="GPV44" s="164"/>
      <c r="GPW44" s="164"/>
      <c r="GPX44" s="164"/>
      <c r="GPY44" s="164"/>
      <c r="GPZ44" s="164"/>
      <c r="GQA44" s="164"/>
      <c r="GQB44" s="164"/>
      <c r="GQC44" s="164"/>
      <c r="GQD44" s="164"/>
      <c r="GQE44" s="164"/>
      <c r="GQF44" s="164"/>
      <c r="GQG44" s="164"/>
      <c r="GQH44" s="164"/>
      <c r="GQI44" s="164"/>
      <c r="GQJ44" s="164"/>
      <c r="GQK44" s="164"/>
      <c r="GQL44" s="164"/>
      <c r="GQM44" s="164"/>
      <c r="GQN44" s="164"/>
      <c r="GQO44" s="164"/>
      <c r="GQP44" s="164"/>
      <c r="GQQ44" s="164"/>
      <c r="GQR44" s="164"/>
      <c r="GQS44" s="164"/>
      <c r="GQT44" s="164"/>
      <c r="GQU44" s="164"/>
      <c r="GQV44" s="164"/>
      <c r="GQW44" s="164"/>
      <c r="GQX44" s="164"/>
      <c r="GQY44" s="164"/>
      <c r="GQZ44" s="164"/>
      <c r="GRA44" s="164"/>
      <c r="GRB44" s="164"/>
      <c r="GRC44" s="164"/>
      <c r="GRD44" s="164"/>
      <c r="GRE44" s="164"/>
      <c r="GRF44" s="164"/>
      <c r="GRG44" s="164"/>
      <c r="GRH44" s="164"/>
      <c r="GRI44" s="164"/>
      <c r="GRJ44" s="164"/>
      <c r="GRK44" s="164"/>
      <c r="GRL44" s="164"/>
      <c r="GRM44" s="164"/>
      <c r="GRN44" s="164"/>
      <c r="GRO44" s="164"/>
      <c r="GRP44" s="164"/>
      <c r="GRQ44" s="164"/>
      <c r="GRR44" s="164"/>
      <c r="GRS44" s="164"/>
      <c r="GRT44" s="164"/>
      <c r="GRU44" s="164"/>
      <c r="GRV44" s="164"/>
      <c r="GRW44" s="164"/>
      <c r="GRX44" s="164"/>
      <c r="GRY44" s="164"/>
      <c r="GRZ44" s="164"/>
      <c r="GSA44" s="164"/>
      <c r="GSB44" s="164"/>
      <c r="GSC44" s="164"/>
      <c r="GSD44" s="164"/>
      <c r="GSE44" s="164"/>
      <c r="GSF44" s="164"/>
      <c r="GSG44" s="164"/>
      <c r="GSH44" s="164"/>
      <c r="GSI44" s="164"/>
      <c r="GSJ44" s="164"/>
      <c r="GSK44" s="164"/>
      <c r="GSL44" s="164"/>
      <c r="GSM44" s="164"/>
      <c r="GSN44" s="164"/>
      <c r="GSO44" s="164"/>
      <c r="GSP44" s="164"/>
      <c r="GSQ44" s="164"/>
      <c r="GSR44" s="164"/>
      <c r="GSS44" s="164"/>
      <c r="GST44" s="164"/>
      <c r="GSU44" s="164"/>
      <c r="GSV44" s="164"/>
      <c r="GSW44" s="164"/>
      <c r="GSX44" s="164"/>
      <c r="GSY44" s="164"/>
      <c r="GSZ44" s="164"/>
      <c r="GTA44" s="164"/>
      <c r="GTB44" s="164"/>
      <c r="GTC44" s="164"/>
      <c r="GTD44" s="164"/>
      <c r="GTE44" s="164"/>
      <c r="GTF44" s="164"/>
      <c r="GTG44" s="164"/>
      <c r="GTH44" s="164"/>
      <c r="GTI44" s="164"/>
      <c r="GTJ44" s="164"/>
      <c r="GTK44" s="164"/>
      <c r="GTL44" s="164"/>
      <c r="GTM44" s="164"/>
      <c r="GTN44" s="164"/>
      <c r="GTO44" s="164"/>
      <c r="GTP44" s="164"/>
      <c r="GTQ44" s="164"/>
      <c r="GTR44" s="164"/>
      <c r="GTS44" s="164"/>
      <c r="GTT44" s="164"/>
      <c r="GTU44" s="164"/>
      <c r="GTV44" s="164"/>
      <c r="GTW44" s="164"/>
      <c r="GTX44" s="164"/>
      <c r="GTY44" s="164"/>
      <c r="GTZ44" s="164"/>
      <c r="GUA44" s="164"/>
      <c r="GUB44" s="164"/>
      <c r="GUC44" s="164"/>
      <c r="GUD44" s="164"/>
      <c r="GUE44" s="164"/>
      <c r="GUF44" s="164"/>
      <c r="GUG44" s="164"/>
      <c r="GUH44" s="164"/>
      <c r="GUI44" s="164"/>
      <c r="GUJ44" s="164"/>
      <c r="GUK44" s="164"/>
      <c r="GUL44" s="164"/>
      <c r="GUM44" s="164"/>
      <c r="GUN44" s="164"/>
      <c r="GUO44" s="164"/>
      <c r="GUP44" s="164"/>
      <c r="GUQ44" s="164"/>
      <c r="GUR44" s="164"/>
      <c r="GUS44" s="164"/>
      <c r="GUT44" s="164"/>
      <c r="GUU44" s="164"/>
      <c r="GUV44" s="164"/>
      <c r="GUW44" s="164"/>
      <c r="GUX44" s="164"/>
      <c r="GUY44" s="164"/>
      <c r="GUZ44" s="164"/>
      <c r="GVA44" s="164"/>
      <c r="GVB44" s="164"/>
      <c r="GVC44" s="164"/>
      <c r="GVD44" s="164"/>
      <c r="GVE44" s="164"/>
      <c r="GVF44" s="164"/>
      <c r="GVG44" s="164"/>
      <c r="GVH44" s="164"/>
      <c r="GVI44" s="164"/>
      <c r="GVJ44" s="164"/>
      <c r="GVK44" s="164"/>
      <c r="GVL44" s="164"/>
      <c r="GVM44" s="164"/>
      <c r="GVN44" s="164"/>
      <c r="GVO44" s="164"/>
      <c r="GVP44" s="164"/>
      <c r="GVQ44" s="164"/>
      <c r="GVR44" s="164"/>
      <c r="GVS44" s="164"/>
      <c r="GVT44" s="164"/>
      <c r="GVU44" s="164"/>
      <c r="GVV44" s="164"/>
      <c r="GVW44" s="164"/>
      <c r="GVX44" s="164"/>
      <c r="GVY44" s="164"/>
      <c r="GVZ44" s="164"/>
      <c r="GWA44" s="164"/>
      <c r="GWB44" s="164"/>
      <c r="GWC44" s="164"/>
      <c r="GWD44" s="164"/>
      <c r="GWE44" s="164"/>
      <c r="GWF44" s="164"/>
      <c r="GWG44" s="164"/>
      <c r="GWH44" s="164"/>
      <c r="GWI44" s="164"/>
      <c r="GWJ44" s="164"/>
      <c r="GWK44" s="164"/>
      <c r="GWL44" s="164"/>
      <c r="GWM44" s="164"/>
      <c r="GWN44" s="164"/>
      <c r="GWO44" s="164"/>
      <c r="GWP44" s="164"/>
      <c r="GWQ44" s="164"/>
      <c r="GWR44" s="164"/>
      <c r="GWS44" s="164"/>
      <c r="GWT44" s="164"/>
      <c r="GWU44" s="164"/>
      <c r="GWV44" s="164"/>
      <c r="GWW44" s="164"/>
      <c r="GWX44" s="164"/>
      <c r="GWY44" s="164"/>
      <c r="GWZ44" s="164"/>
      <c r="GXA44" s="164"/>
      <c r="GXB44" s="164"/>
      <c r="GXC44" s="164"/>
      <c r="GXD44" s="164"/>
      <c r="GXE44" s="164"/>
      <c r="GXF44" s="164"/>
      <c r="GXG44" s="164"/>
      <c r="GXH44" s="164"/>
      <c r="GXI44" s="164"/>
      <c r="GXJ44" s="164"/>
      <c r="GXK44" s="164"/>
      <c r="GXL44" s="164"/>
      <c r="GXM44" s="164"/>
      <c r="GXN44" s="164"/>
      <c r="GXO44" s="164"/>
      <c r="GXP44" s="164"/>
      <c r="GXQ44" s="164"/>
      <c r="GXR44" s="164"/>
      <c r="GXS44" s="164"/>
      <c r="GXT44" s="164"/>
      <c r="GXU44" s="164"/>
      <c r="GXV44" s="164"/>
      <c r="GXW44" s="164"/>
      <c r="GXX44" s="164"/>
      <c r="GXY44" s="164"/>
      <c r="GXZ44" s="164"/>
      <c r="GYA44" s="164"/>
      <c r="GYB44" s="164"/>
      <c r="GYC44" s="164"/>
      <c r="GYD44" s="164"/>
      <c r="GYE44" s="164"/>
      <c r="GYF44" s="164"/>
      <c r="GYG44" s="164"/>
      <c r="GYH44" s="164"/>
      <c r="GYI44" s="164"/>
      <c r="GYJ44" s="164"/>
      <c r="GYK44" s="164"/>
      <c r="GYL44" s="164"/>
      <c r="GYM44" s="164"/>
      <c r="GYN44" s="164"/>
      <c r="GYO44" s="164"/>
      <c r="GYP44" s="164"/>
      <c r="GYQ44" s="164"/>
      <c r="GYR44" s="164"/>
      <c r="GYS44" s="164"/>
      <c r="GYT44" s="164"/>
      <c r="GYU44" s="164"/>
      <c r="GYV44" s="164"/>
      <c r="GYW44" s="164"/>
      <c r="GYX44" s="164"/>
      <c r="GYY44" s="164"/>
      <c r="GYZ44" s="164"/>
      <c r="GZA44" s="164"/>
      <c r="GZB44" s="164"/>
      <c r="GZC44" s="164"/>
      <c r="GZD44" s="164"/>
      <c r="GZE44" s="164"/>
      <c r="GZF44" s="164"/>
      <c r="GZG44" s="164"/>
      <c r="GZH44" s="164"/>
      <c r="GZI44" s="164"/>
      <c r="GZJ44" s="164"/>
      <c r="GZK44" s="164"/>
      <c r="GZL44" s="164"/>
      <c r="GZM44" s="164"/>
      <c r="GZN44" s="164"/>
      <c r="GZO44" s="164"/>
      <c r="GZP44" s="164"/>
      <c r="GZQ44" s="164"/>
      <c r="GZR44" s="164"/>
      <c r="GZS44" s="164"/>
      <c r="GZT44" s="164"/>
      <c r="GZU44" s="164"/>
      <c r="GZV44" s="164"/>
      <c r="GZW44" s="164"/>
      <c r="GZX44" s="164"/>
      <c r="GZY44" s="164"/>
      <c r="GZZ44" s="164"/>
      <c r="HAA44" s="164"/>
      <c r="HAB44" s="164"/>
      <c r="HAC44" s="164"/>
      <c r="HAD44" s="164"/>
      <c r="HAE44" s="164"/>
      <c r="HAF44" s="164"/>
      <c r="HAG44" s="164"/>
      <c r="HAH44" s="164"/>
      <c r="HAI44" s="164"/>
      <c r="HAJ44" s="164"/>
      <c r="HAK44" s="164"/>
      <c r="HAL44" s="164"/>
      <c r="HAM44" s="164"/>
      <c r="HAN44" s="164"/>
      <c r="HAO44" s="164"/>
      <c r="HAP44" s="164"/>
      <c r="HAQ44" s="164"/>
      <c r="HAR44" s="164"/>
      <c r="HAS44" s="164"/>
      <c r="HAT44" s="164"/>
      <c r="HAU44" s="164"/>
      <c r="HAV44" s="164"/>
      <c r="HAW44" s="164"/>
      <c r="HAX44" s="164"/>
      <c r="HAY44" s="164"/>
      <c r="HAZ44" s="164"/>
      <c r="HBA44" s="164"/>
      <c r="HBB44" s="164"/>
      <c r="HBC44" s="164"/>
      <c r="HBD44" s="164"/>
      <c r="HBE44" s="164"/>
      <c r="HBF44" s="164"/>
      <c r="HBG44" s="164"/>
      <c r="HBH44" s="164"/>
      <c r="HBI44" s="164"/>
      <c r="HBJ44" s="164"/>
      <c r="HBK44" s="164"/>
      <c r="HBL44" s="164"/>
      <c r="HBM44" s="164"/>
      <c r="HBN44" s="164"/>
      <c r="HBO44" s="164"/>
      <c r="HBP44" s="164"/>
      <c r="HBQ44" s="164"/>
      <c r="HBR44" s="164"/>
      <c r="HBS44" s="164"/>
      <c r="HBT44" s="164"/>
      <c r="HBU44" s="164"/>
      <c r="HBV44" s="164"/>
      <c r="HBW44" s="164"/>
      <c r="HBX44" s="164"/>
      <c r="HBY44" s="164"/>
      <c r="HBZ44" s="164"/>
      <c r="HCA44" s="164"/>
      <c r="HCB44" s="164"/>
      <c r="HCC44" s="164"/>
      <c r="HCD44" s="164"/>
      <c r="HCE44" s="164"/>
      <c r="HCF44" s="164"/>
      <c r="HCG44" s="164"/>
      <c r="HCH44" s="164"/>
      <c r="HCI44" s="164"/>
      <c r="HCJ44" s="164"/>
      <c r="HCK44" s="164"/>
      <c r="HCL44" s="164"/>
      <c r="HCM44" s="164"/>
      <c r="HCN44" s="164"/>
      <c r="HCO44" s="164"/>
      <c r="HCP44" s="164"/>
      <c r="HCQ44" s="164"/>
      <c r="HCR44" s="164"/>
      <c r="HCS44" s="164"/>
      <c r="HCT44" s="164"/>
      <c r="HCU44" s="164"/>
      <c r="HCV44" s="164"/>
      <c r="HCW44" s="164"/>
      <c r="HCX44" s="164"/>
      <c r="HCY44" s="164"/>
      <c r="HCZ44" s="164"/>
      <c r="HDA44" s="164"/>
      <c r="HDB44" s="164"/>
      <c r="HDC44" s="164"/>
      <c r="HDD44" s="164"/>
      <c r="HDE44" s="164"/>
      <c r="HDF44" s="164"/>
      <c r="HDG44" s="164"/>
      <c r="HDH44" s="164"/>
      <c r="HDI44" s="164"/>
      <c r="HDJ44" s="164"/>
      <c r="HDK44" s="164"/>
      <c r="HDL44" s="164"/>
      <c r="HDM44" s="164"/>
      <c r="HDN44" s="164"/>
      <c r="HDO44" s="164"/>
      <c r="HDP44" s="164"/>
      <c r="HDQ44" s="164"/>
      <c r="HDR44" s="164"/>
      <c r="HDS44" s="164"/>
      <c r="HDT44" s="164"/>
      <c r="HDU44" s="164"/>
      <c r="HDV44" s="164"/>
      <c r="HDW44" s="164"/>
      <c r="HDX44" s="164"/>
      <c r="HDY44" s="164"/>
      <c r="HDZ44" s="164"/>
      <c r="HEA44" s="164"/>
      <c r="HEB44" s="164"/>
      <c r="HEC44" s="164"/>
      <c r="HED44" s="164"/>
      <c r="HEE44" s="164"/>
      <c r="HEF44" s="164"/>
      <c r="HEG44" s="164"/>
      <c r="HEH44" s="164"/>
      <c r="HEI44" s="164"/>
      <c r="HEJ44" s="164"/>
      <c r="HEK44" s="164"/>
      <c r="HEL44" s="164"/>
      <c r="HEM44" s="164"/>
      <c r="HEN44" s="164"/>
      <c r="HEO44" s="164"/>
      <c r="HEP44" s="164"/>
      <c r="HEQ44" s="164"/>
      <c r="HER44" s="164"/>
      <c r="HES44" s="164"/>
      <c r="HET44" s="164"/>
      <c r="HEU44" s="164"/>
      <c r="HEV44" s="164"/>
      <c r="HEW44" s="164"/>
      <c r="HEX44" s="164"/>
      <c r="HEY44" s="164"/>
      <c r="HEZ44" s="164"/>
      <c r="HFA44" s="164"/>
      <c r="HFB44" s="164"/>
      <c r="HFC44" s="164"/>
      <c r="HFD44" s="164"/>
      <c r="HFE44" s="164"/>
      <c r="HFF44" s="164"/>
      <c r="HFG44" s="164"/>
      <c r="HFH44" s="164"/>
      <c r="HFI44" s="164"/>
      <c r="HFJ44" s="164"/>
      <c r="HFK44" s="164"/>
      <c r="HFL44" s="164"/>
      <c r="HFM44" s="164"/>
      <c r="HFN44" s="164"/>
      <c r="HFO44" s="164"/>
      <c r="HFP44" s="164"/>
      <c r="HFQ44" s="164"/>
      <c r="HFR44" s="164"/>
      <c r="HFS44" s="164"/>
      <c r="HFT44" s="164"/>
      <c r="HFU44" s="164"/>
      <c r="HFV44" s="164"/>
      <c r="HFW44" s="164"/>
      <c r="HFX44" s="164"/>
      <c r="HFY44" s="164"/>
      <c r="HFZ44" s="164"/>
      <c r="HGA44" s="164"/>
      <c r="HGB44" s="164"/>
      <c r="HGC44" s="164"/>
      <c r="HGD44" s="164"/>
      <c r="HGE44" s="164"/>
      <c r="HGF44" s="164"/>
      <c r="HGG44" s="164"/>
      <c r="HGH44" s="164"/>
      <c r="HGI44" s="164"/>
      <c r="HGJ44" s="164"/>
      <c r="HGK44" s="164"/>
      <c r="HGL44" s="164"/>
      <c r="HGM44" s="164"/>
      <c r="HGN44" s="164"/>
      <c r="HGO44" s="164"/>
      <c r="HGP44" s="164"/>
      <c r="HGQ44" s="164"/>
      <c r="HGR44" s="164"/>
      <c r="HGS44" s="164"/>
      <c r="HGT44" s="164"/>
      <c r="HGU44" s="164"/>
      <c r="HGV44" s="164"/>
      <c r="HGW44" s="164"/>
      <c r="HGX44" s="164"/>
      <c r="HGY44" s="164"/>
      <c r="HGZ44" s="164"/>
      <c r="HHA44" s="164"/>
      <c r="HHB44" s="164"/>
      <c r="HHC44" s="164"/>
      <c r="HHD44" s="164"/>
      <c r="HHE44" s="164"/>
      <c r="HHF44" s="164"/>
      <c r="HHG44" s="164"/>
      <c r="HHH44" s="164"/>
      <c r="HHI44" s="164"/>
      <c r="HHJ44" s="164"/>
      <c r="HHK44" s="164"/>
      <c r="HHL44" s="164"/>
      <c r="HHM44" s="164"/>
      <c r="HHN44" s="164"/>
      <c r="HHO44" s="164"/>
      <c r="HHP44" s="164"/>
      <c r="HHQ44" s="164"/>
      <c r="HHR44" s="164"/>
      <c r="HHS44" s="164"/>
      <c r="HHT44" s="164"/>
      <c r="HHU44" s="164"/>
      <c r="HHV44" s="164"/>
      <c r="HHW44" s="164"/>
      <c r="HHX44" s="164"/>
      <c r="HHY44" s="164"/>
      <c r="HHZ44" s="164"/>
      <c r="HIA44" s="164"/>
      <c r="HIB44" s="164"/>
      <c r="HIC44" s="164"/>
      <c r="HID44" s="164"/>
      <c r="HIE44" s="164"/>
      <c r="HIF44" s="164"/>
      <c r="HIG44" s="164"/>
      <c r="HIH44" s="164"/>
      <c r="HII44" s="164"/>
      <c r="HIJ44" s="164"/>
      <c r="HIK44" s="164"/>
      <c r="HIL44" s="164"/>
      <c r="HIM44" s="164"/>
      <c r="HIN44" s="164"/>
      <c r="HIO44" s="164"/>
      <c r="HIP44" s="164"/>
      <c r="HIQ44" s="164"/>
      <c r="HIR44" s="164"/>
      <c r="HIS44" s="164"/>
      <c r="HIT44" s="164"/>
      <c r="HIU44" s="164"/>
      <c r="HIV44" s="164"/>
      <c r="HIW44" s="164"/>
      <c r="HIX44" s="164"/>
      <c r="HIY44" s="164"/>
      <c r="HIZ44" s="164"/>
      <c r="HJA44" s="164"/>
      <c r="HJB44" s="164"/>
      <c r="HJC44" s="164"/>
      <c r="HJD44" s="164"/>
      <c r="HJE44" s="164"/>
      <c r="HJF44" s="164"/>
      <c r="HJG44" s="164"/>
      <c r="HJH44" s="164"/>
      <c r="HJI44" s="164"/>
      <c r="HJJ44" s="164"/>
      <c r="HJK44" s="164"/>
      <c r="HJL44" s="164"/>
      <c r="HJM44" s="164"/>
      <c r="HJN44" s="164"/>
      <c r="HJO44" s="164"/>
      <c r="HJP44" s="164"/>
      <c r="HJQ44" s="164"/>
      <c r="HJR44" s="164"/>
      <c r="HJS44" s="164"/>
      <c r="HJT44" s="164"/>
      <c r="HJU44" s="164"/>
      <c r="HJV44" s="164"/>
      <c r="HJW44" s="164"/>
      <c r="HJX44" s="164"/>
      <c r="HJY44" s="164"/>
      <c r="HJZ44" s="164"/>
      <c r="HKA44" s="164"/>
      <c r="HKB44" s="164"/>
      <c r="HKC44" s="164"/>
      <c r="HKD44" s="164"/>
      <c r="HKE44" s="164"/>
      <c r="HKF44" s="164"/>
      <c r="HKG44" s="164"/>
      <c r="HKH44" s="164"/>
      <c r="HKI44" s="164"/>
      <c r="HKJ44" s="164"/>
      <c r="HKK44" s="164"/>
      <c r="HKL44" s="164"/>
      <c r="HKM44" s="164"/>
      <c r="HKN44" s="164"/>
      <c r="HKO44" s="164"/>
      <c r="HKP44" s="164"/>
      <c r="HKQ44" s="164"/>
      <c r="HKR44" s="164"/>
      <c r="HKS44" s="164"/>
      <c r="HKT44" s="164"/>
      <c r="HKU44" s="164"/>
      <c r="HKV44" s="164"/>
      <c r="HKW44" s="164"/>
      <c r="HKX44" s="164"/>
      <c r="HKY44" s="164"/>
      <c r="HKZ44" s="164"/>
      <c r="HLA44" s="164"/>
      <c r="HLB44" s="164"/>
      <c r="HLC44" s="164"/>
      <c r="HLD44" s="164"/>
      <c r="HLE44" s="164"/>
      <c r="HLF44" s="164"/>
      <c r="HLG44" s="164"/>
      <c r="HLH44" s="164"/>
      <c r="HLI44" s="164"/>
      <c r="HLJ44" s="164"/>
      <c r="HLK44" s="164"/>
      <c r="HLL44" s="164"/>
      <c r="HLM44" s="164"/>
      <c r="HLN44" s="164"/>
      <c r="HLO44" s="164"/>
      <c r="HLP44" s="164"/>
      <c r="HLQ44" s="164"/>
      <c r="HLR44" s="164"/>
      <c r="HLS44" s="164"/>
      <c r="HLT44" s="164"/>
      <c r="HLU44" s="164"/>
      <c r="HLV44" s="164"/>
      <c r="HLW44" s="164"/>
      <c r="HLX44" s="164"/>
      <c r="HLY44" s="164"/>
      <c r="HLZ44" s="164"/>
      <c r="HMA44" s="164"/>
      <c r="HMB44" s="164"/>
      <c r="HMC44" s="164"/>
      <c r="HMD44" s="164"/>
      <c r="HME44" s="164"/>
      <c r="HMF44" s="164"/>
      <c r="HMG44" s="164"/>
      <c r="HMH44" s="164"/>
      <c r="HMI44" s="164"/>
      <c r="HMJ44" s="164"/>
      <c r="HMK44" s="164"/>
      <c r="HML44" s="164"/>
      <c r="HMM44" s="164"/>
      <c r="HMN44" s="164"/>
      <c r="HMO44" s="164"/>
      <c r="HMP44" s="164"/>
      <c r="HMQ44" s="164"/>
      <c r="HMR44" s="164"/>
      <c r="HMS44" s="164"/>
      <c r="HMT44" s="164"/>
      <c r="HMU44" s="164"/>
      <c r="HMV44" s="164"/>
      <c r="HMW44" s="164"/>
      <c r="HMX44" s="164"/>
      <c r="HMY44" s="164"/>
      <c r="HMZ44" s="164"/>
      <c r="HNA44" s="164"/>
      <c r="HNB44" s="164"/>
      <c r="HNC44" s="164"/>
      <c r="HND44" s="164"/>
      <c r="HNE44" s="164"/>
      <c r="HNF44" s="164"/>
      <c r="HNG44" s="164"/>
      <c r="HNH44" s="164"/>
      <c r="HNI44" s="164"/>
      <c r="HNJ44" s="164"/>
      <c r="HNK44" s="164"/>
      <c r="HNL44" s="164"/>
      <c r="HNM44" s="164"/>
      <c r="HNN44" s="164"/>
      <c r="HNO44" s="164"/>
      <c r="HNP44" s="164"/>
      <c r="HNQ44" s="164"/>
      <c r="HNR44" s="164"/>
      <c r="HNS44" s="164"/>
      <c r="HNT44" s="164"/>
      <c r="HNU44" s="164"/>
      <c r="HNV44" s="164"/>
      <c r="HNW44" s="164"/>
      <c r="HNX44" s="164"/>
      <c r="HNY44" s="164"/>
      <c r="HNZ44" s="164"/>
      <c r="HOA44" s="164"/>
      <c r="HOB44" s="164"/>
      <c r="HOC44" s="164"/>
      <c r="HOD44" s="164"/>
      <c r="HOE44" s="164"/>
      <c r="HOF44" s="164"/>
      <c r="HOG44" s="164"/>
      <c r="HOH44" s="164"/>
      <c r="HOI44" s="164"/>
      <c r="HOJ44" s="164"/>
      <c r="HOK44" s="164"/>
      <c r="HOL44" s="164"/>
      <c r="HOM44" s="164"/>
      <c r="HON44" s="164"/>
      <c r="HOO44" s="164"/>
      <c r="HOP44" s="164"/>
      <c r="HOQ44" s="164"/>
      <c r="HOR44" s="164"/>
      <c r="HOS44" s="164"/>
      <c r="HOT44" s="164"/>
      <c r="HOU44" s="164"/>
      <c r="HOV44" s="164"/>
      <c r="HOW44" s="164"/>
      <c r="HOX44" s="164"/>
      <c r="HOY44" s="164"/>
      <c r="HOZ44" s="164"/>
      <c r="HPA44" s="164"/>
      <c r="HPB44" s="164"/>
      <c r="HPC44" s="164"/>
      <c r="HPD44" s="164"/>
      <c r="HPE44" s="164"/>
      <c r="HPF44" s="164"/>
      <c r="HPG44" s="164"/>
      <c r="HPH44" s="164"/>
      <c r="HPI44" s="164"/>
      <c r="HPJ44" s="164"/>
      <c r="HPK44" s="164"/>
      <c r="HPL44" s="164"/>
      <c r="HPM44" s="164"/>
      <c r="HPN44" s="164"/>
      <c r="HPO44" s="164"/>
      <c r="HPP44" s="164"/>
      <c r="HPQ44" s="164"/>
      <c r="HPR44" s="164"/>
      <c r="HPS44" s="164"/>
      <c r="HPT44" s="164"/>
      <c r="HPU44" s="164"/>
      <c r="HPV44" s="164"/>
      <c r="HPW44" s="164"/>
      <c r="HPX44" s="164"/>
      <c r="HPY44" s="164"/>
      <c r="HPZ44" s="164"/>
      <c r="HQA44" s="164"/>
      <c r="HQB44" s="164"/>
      <c r="HQC44" s="164"/>
      <c r="HQD44" s="164"/>
      <c r="HQE44" s="164"/>
      <c r="HQF44" s="164"/>
      <c r="HQG44" s="164"/>
      <c r="HQH44" s="164"/>
      <c r="HQI44" s="164"/>
      <c r="HQJ44" s="164"/>
      <c r="HQK44" s="164"/>
      <c r="HQL44" s="164"/>
      <c r="HQM44" s="164"/>
      <c r="HQN44" s="164"/>
      <c r="HQO44" s="164"/>
      <c r="HQP44" s="164"/>
      <c r="HQQ44" s="164"/>
      <c r="HQR44" s="164"/>
      <c r="HQS44" s="164"/>
      <c r="HQT44" s="164"/>
      <c r="HQU44" s="164"/>
      <c r="HQV44" s="164"/>
      <c r="HQW44" s="164"/>
      <c r="HQX44" s="164"/>
      <c r="HQY44" s="164"/>
      <c r="HQZ44" s="164"/>
      <c r="HRA44" s="164"/>
      <c r="HRB44" s="164"/>
      <c r="HRC44" s="164"/>
      <c r="HRD44" s="164"/>
      <c r="HRE44" s="164"/>
      <c r="HRF44" s="164"/>
      <c r="HRG44" s="164"/>
      <c r="HRH44" s="164"/>
      <c r="HRI44" s="164"/>
      <c r="HRJ44" s="164"/>
      <c r="HRK44" s="164"/>
      <c r="HRL44" s="164"/>
      <c r="HRM44" s="164"/>
      <c r="HRN44" s="164"/>
      <c r="HRO44" s="164"/>
      <c r="HRP44" s="164"/>
      <c r="HRQ44" s="164"/>
      <c r="HRR44" s="164"/>
      <c r="HRS44" s="164"/>
      <c r="HRT44" s="164"/>
      <c r="HRU44" s="164"/>
      <c r="HRV44" s="164"/>
      <c r="HRW44" s="164"/>
      <c r="HRX44" s="164"/>
      <c r="HRY44" s="164"/>
      <c r="HRZ44" s="164"/>
      <c r="HSA44" s="164"/>
      <c r="HSB44" s="164"/>
      <c r="HSC44" s="164"/>
      <c r="HSD44" s="164"/>
      <c r="HSE44" s="164"/>
      <c r="HSF44" s="164"/>
      <c r="HSG44" s="164"/>
      <c r="HSH44" s="164"/>
      <c r="HSI44" s="164"/>
      <c r="HSJ44" s="164"/>
      <c r="HSK44" s="164"/>
      <c r="HSL44" s="164"/>
      <c r="HSM44" s="164"/>
      <c r="HSN44" s="164"/>
      <c r="HSO44" s="164"/>
      <c r="HSP44" s="164"/>
      <c r="HSQ44" s="164"/>
      <c r="HSR44" s="164"/>
      <c r="HSS44" s="164"/>
      <c r="HST44" s="164"/>
      <c r="HSU44" s="164"/>
      <c r="HSV44" s="164"/>
      <c r="HSW44" s="164"/>
      <c r="HSX44" s="164"/>
      <c r="HSY44" s="164"/>
      <c r="HSZ44" s="164"/>
      <c r="HTA44" s="164"/>
      <c r="HTB44" s="164"/>
      <c r="HTC44" s="164"/>
      <c r="HTD44" s="164"/>
      <c r="HTE44" s="164"/>
      <c r="HTF44" s="164"/>
      <c r="HTG44" s="164"/>
      <c r="HTH44" s="164"/>
      <c r="HTI44" s="164"/>
      <c r="HTJ44" s="164"/>
      <c r="HTK44" s="164"/>
      <c r="HTL44" s="164"/>
      <c r="HTM44" s="164"/>
      <c r="HTN44" s="164"/>
      <c r="HTO44" s="164"/>
      <c r="HTP44" s="164"/>
      <c r="HTQ44" s="164"/>
      <c r="HTR44" s="164"/>
      <c r="HTS44" s="164"/>
      <c r="HTT44" s="164"/>
      <c r="HTU44" s="164"/>
      <c r="HTV44" s="164"/>
      <c r="HTW44" s="164"/>
      <c r="HTX44" s="164"/>
      <c r="HTY44" s="164"/>
      <c r="HTZ44" s="164"/>
      <c r="HUA44" s="164"/>
      <c r="HUB44" s="164"/>
      <c r="HUC44" s="164"/>
      <c r="HUD44" s="164"/>
      <c r="HUE44" s="164"/>
      <c r="HUF44" s="164"/>
      <c r="HUG44" s="164"/>
      <c r="HUH44" s="164"/>
      <c r="HUI44" s="164"/>
      <c r="HUJ44" s="164"/>
      <c r="HUK44" s="164"/>
      <c r="HUL44" s="164"/>
      <c r="HUM44" s="164"/>
      <c r="HUN44" s="164"/>
      <c r="HUO44" s="164"/>
      <c r="HUP44" s="164"/>
      <c r="HUQ44" s="164"/>
      <c r="HUR44" s="164"/>
      <c r="HUS44" s="164"/>
      <c r="HUT44" s="164"/>
      <c r="HUU44" s="164"/>
      <c r="HUV44" s="164"/>
      <c r="HUW44" s="164"/>
      <c r="HUX44" s="164"/>
      <c r="HUY44" s="164"/>
      <c r="HUZ44" s="164"/>
      <c r="HVA44" s="164"/>
      <c r="HVB44" s="164"/>
      <c r="HVC44" s="164"/>
      <c r="HVD44" s="164"/>
      <c r="HVE44" s="164"/>
      <c r="HVF44" s="164"/>
      <c r="HVG44" s="164"/>
      <c r="HVH44" s="164"/>
      <c r="HVI44" s="164"/>
      <c r="HVJ44" s="164"/>
      <c r="HVK44" s="164"/>
      <c r="HVL44" s="164"/>
      <c r="HVM44" s="164"/>
      <c r="HVN44" s="164"/>
      <c r="HVO44" s="164"/>
      <c r="HVP44" s="164"/>
      <c r="HVQ44" s="164"/>
      <c r="HVR44" s="164"/>
      <c r="HVS44" s="164"/>
      <c r="HVT44" s="164"/>
      <c r="HVU44" s="164"/>
      <c r="HVV44" s="164"/>
      <c r="HVW44" s="164"/>
      <c r="HVX44" s="164"/>
      <c r="HVY44" s="164"/>
      <c r="HVZ44" s="164"/>
      <c r="HWA44" s="164"/>
      <c r="HWB44" s="164"/>
      <c r="HWC44" s="164"/>
      <c r="HWD44" s="164"/>
      <c r="HWE44" s="164"/>
      <c r="HWF44" s="164"/>
      <c r="HWG44" s="164"/>
      <c r="HWH44" s="164"/>
      <c r="HWI44" s="164"/>
      <c r="HWJ44" s="164"/>
      <c r="HWK44" s="164"/>
      <c r="HWL44" s="164"/>
      <c r="HWM44" s="164"/>
      <c r="HWN44" s="164"/>
      <c r="HWO44" s="164"/>
      <c r="HWP44" s="164"/>
      <c r="HWQ44" s="164"/>
      <c r="HWR44" s="164"/>
      <c r="HWS44" s="164"/>
      <c r="HWT44" s="164"/>
      <c r="HWU44" s="164"/>
      <c r="HWV44" s="164"/>
      <c r="HWW44" s="164"/>
      <c r="HWX44" s="164"/>
      <c r="HWY44" s="164"/>
      <c r="HWZ44" s="164"/>
      <c r="HXA44" s="164"/>
      <c r="HXB44" s="164"/>
      <c r="HXC44" s="164"/>
      <c r="HXD44" s="164"/>
      <c r="HXE44" s="164"/>
      <c r="HXF44" s="164"/>
      <c r="HXG44" s="164"/>
      <c r="HXH44" s="164"/>
      <c r="HXI44" s="164"/>
      <c r="HXJ44" s="164"/>
      <c r="HXK44" s="164"/>
      <c r="HXL44" s="164"/>
      <c r="HXM44" s="164"/>
      <c r="HXN44" s="164"/>
      <c r="HXO44" s="164"/>
      <c r="HXP44" s="164"/>
      <c r="HXQ44" s="164"/>
      <c r="HXR44" s="164"/>
      <c r="HXS44" s="164"/>
      <c r="HXT44" s="164"/>
      <c r="HXU44" s="164"/>
      <c r="HXV44" s="164"/>
      <c r="HXW44" s="164"/>
      <c r="HXX44" s="164"/>
      <c r="HXY44" s="164"/>
      <c r="HXZ44" s="164"/>
      <c r="HYA44" s="164"/>
      <c r="HYB44" s="164"/>
      <c r="HYC44" s="164"/>
      <c r="HYD44" s="164"/>
      <c r="HYE44" s="164"/>
      <c r="HYF44" s="164"/>
      <c r="HYG44" s="164"/>
      <c r="HYH44" s="164"/>
      <c r="HYI44" s="164"/>
      <c r="HYJ44" s="164"/>
      <c r="HYK44" s="164"/>
      <c r="HYL44" s="164"/>
      <c r="HYM44" s="164"/>
      <c r="HYN44" s="164"/>
      <c r="HYO44" s="164"/>
      <c r="HYP44" s="164"/>
      <c r="HYQ44" s="164"/>
      <c r="HYR44" s="164"/>
      <c r="HYS44" s="164"/>
      <c r="HYT44" s="164"/>
      <c r="HYU44" s="164"/>
      <c r="HYV44" s="164"/>
      <c r="HYW44" s="164"/>
      <c r="HYX44" s="164"/>
      <c r="HYY44" s="164"/>
      <c r="HYZ44" s="164"/>
      <c r="HZA44" s="164"/>
      <c r="HZB44" s="164"/>
      <c r="HZC44" s="164"/>
      <c r="HZD44" s="164"/>
      <c r="HZE44" s="164"/>
      <c r="HZF44" s="164"/>
      <c r="HZG44" s="164"/>
      <c r="HZH44" s="164"/>
      <c r="HZI44" s="164"/>
      <c r="HZJ44" s="164"/>
      <c r="HZK44" s="164"/>
      <c r="HZL44" s="164"/>
      <c r="HZM44" s="164"/>
      <c r="HZN44" s="164"/>
      <c r="HZO44" s="164"/>
      <c r="HZP44" s="164"/>
      <c r="HZQ44" s="164"/>
      <c r="HZR44" s="164"/>
      <c r="HZS44" s="164"/>
      <c r="HZT44" s="164"/>
      <c r="HZU44" s="164"/>
      <c r="HZV44" s="164"/>
      <c r="HZW44" s="164"/>
      <c r="HZX44" s="164"/>
      <c r="HZY44" s="164"/>
      <c r="HZZ44" s="164"/>
      <c r="IAA44" s="164"/>
      <c r="IAB44" s="164"/>
      <c r="IAC44" s="164"/>
      <c r="IAD44" s="164"/>
      <c r="IAE44" s="164"/>
      <c r="IAF44" s="164"/>
      <c r="IAG44" s="164"/>
      <c r="IAH44" s="164"/>
      <c r="IAI44" s="164"/>
      <c r="IAJ44" s="164"/>
      <c r="IAK44" s="164"/>
      <c r="IAL44" s="164"/>
      <c r="IAM44" s="164"/>
      <c r="IAN44" s="164"/>
      <c r="IAO44" s="164"/>
      <c r="IAP44" s="164"/>
      <c r="IAQ44" s="164"/>
      <c r="IAR44" s="164"/>
      <c r="IAS44" s="164"/>
      <c r="IAT44" s="164"/>
      <c r="IAU44" s="164"/>
      <c r="IAV44" s="164"/>
      <c r="IAW44" s="164"/>
      <c r="IAX44" s="164"/>
      <c r="IAY44" s="164"/>
      <c r="IAZ44" s="164"/>
      <c r="IBA44" s="164"/>
      <c r="IBB44" s="164"/>
      <c r="IBC44" s="164"/>
      <c r="IBD44" s="164"/>
      <c r="IBE44" s="164"/>
      <c r="IBF44" s="164"/>
      <c r="IBG44" s="164"/>
      <c r="IBH44" s="164"/>
      <c r="IBI44" s="164"/>
      <c r="IBJ44" s="164"/>
      <c r="IBK44" s="164"/>
      <c r="IBL44" s="164"/>
      <c r="IBM44" s="164"/>
      <c r="IBN44" s="164"/>
      <c r="IBO44" s="164"/>
      <c r="IBP44" s="164"/>
      <c r="IBQ44" s="164"/>
      <c r="IBR44" s="164"/>
      <c r="IBS44" s="164"/>
      <c r="IBT44" s="164"/>
      <c r="IBU44" s="164"/>
      <c r="IBV44" s="164"/>
      <c r="IBW44" s="164"/>
      <c r="IBX44" s="164"/>
      <c r="IBY44" s="164"/>
      <c r="IBZ44" s="164"/>
      <c r="ICA44" s="164"/>
      <c r="ICB44" s="164"/>
      <c r="ICC44" s="164"/>
      <c r="ICD44" s="164"/>
      <c r="ICE44" s="164"/>
      <c r="ICF44" s="164"/>
      <c r="ICG44" s="164"/>
      <c r="ICH44" s="164"/>
      <c r="ICI44" s="164"/>
      <c r="ICJ44" s="164"/>
      <c r="ICK44" s="164"/>
      <c r="ICL44" s="164"/>
      <c r="ICM44" s="164"/>
      <c r="ICN44" s="164"/>
      <c r="ICO44" s="164"/>
      <c r="ICP44" s="164"/>
      <c r="ICQ44" s="164"/>
      <c r="ICR44" s="164"/>
      <c r="ICS44" s="164"/>
      <c r="ICT44" s="164"/>
      <c r="ICU44" s="164"/>
      <c r="ICV44" s="164"/>
      <c r="ICW44" s="164"/>
      <c r="ICX44" s="164"/>
      <c r="ICY44" s="164"/>
      <c r="ICZ44" s="164"/>
      <c r="IDA44" s="164"/>
      <c r="IDB44" s="164"/>
      <c r="IDC44" s="164"/>
      <c r="IDD44" s="164"/>
      <c r="IDE44" s="164"/>
      <c r="IDF44" s="164"/>
      <c r="IDG44" s="164"/>
      <c r="IDH44" s="164"/>
      <c r="IDI44" s="164"/>
      <c r="IDJ44" s="164"/>
      <c r="IDK44" s="164"/>
      <c r="IDL44" s="164"/>
      <c r="IDM44" s="164"/>
      <c r="IDN44" s="164"/>
      <c r="IDO44" s="164"/>
      <c r="IDP44" s="164"/>
      <c r="IDQ44" s="164"/>
      <c r="IDR44" s="164"/>
      <c r="IDS44" s="164"/>
      <c r="IDT44" s="164"/>
      <c r="IDU44" s="164"/>
      <c r="IDV44" s="164"/>
      <c r="IDW44" s="164"/>
      <c r="IDX44" s="164"/>
      <c r="IDY44" s="164"/>
      <c r="IDZ44" s="164"/>
      <c r="IEA44" s="164"/>
      <c r="IEB44" s="164"/>
      <c r="IEC44" s="164"/>
      <c r="IED44" s="164"/>
      <c r="IEE44" s="164"/>
      <c r="IEF44" s="164"/>
      <c r="IEG44" s="164"/>
      <c r="IEH44" s="164"/>
      <c r="IEI44" s="164"/>
      <c r="IEJ44" s="164"/>
      <c r="IEK44" s="164"/>
      <c r="IEL44" s="164"/>
      <c r="IEM44" s="164"/>
      <c r="IEN44" s="164"/>
      <c r="IEO44" s="164"/>
      <c r="IEP44" s="164"/>
      <c r="IEQ44" s="164"/>
      <c r="IER44" s="164"/>
      <c r="IES44" s="164"/>
      <c r="IET44" s="164"/>
      <c r="IEU44" s="164"/>
      <c r="IEV44" s="164"/>
      <c r="IEW44" s="164"/>
      <c r="IEX44" s="164"/>
      <c r="IEY44" s="164"/>
      <c r="IEZ44" s="164"/>
      <c r="IFA44" s="164"/>
      <c r="IFB44" s="164"/>
      <c r="IFC44" s="164"/>
      <c r="IFD44" s="164"/>
      <c r="IFE44" s="164"/>
      <c r="IFF44" s="164"/>
      <c r="IFG44" s="164"/>
      <c r="IFH44" s="164"/>
      <c r="IFI44" s="164"/>
      <c r="IFJ44" s="164"/>
      <c r="IFK44" s="164"/>
      <c r="IFL44" s="164"/>
      <c r="IFM44" s="164"/>
      <c r="IFN44" s="164"/>
      <c r="IFO44" s="164"/>
      <c r="IFP44" s="164"/>
      <c r="IFQ44" s="164"/>
      <c r="IFR44" s="164"/>
      <c r="IFS44" s="164"/>
      <c r="IFT44" s="164"/>
      <c r="IFU44" s="164"/>
      <c r="IFV44" s="164"/>
      <c r="IFW44" s="164"/>
      <c r="IFX44" s="164"/>
      <c r="IFY44" s="164"/>
      <c r="IFZ44" s="164"/>
      <c r="IGA44" s="164"/>
      <c r="IGB44" s="164"/>
      <c r="IGC44" s="164"/>
      <c r="IGD44" s="164"/>
      <c r="IGE44" s="164"/>
      <c r="IGF44" s="164"/>
      <c r="IGG44" s="164"/>
      <c r="IGH44" s="164"/>
      <c r="IGI44" s="164"/>
      <c r="IGJ44" s="164"/>
      <c r="IGK44" s="164"/>
      <c r="IGL44" s="164"/>
      <c r="IGM44" s="164"/>
      <c r="IGN44" s="164"/>
      <c r="IGO44" s="164"/>
      <c r="IGP44" s="164"/>
      <c r="IGQ44" s="164"/>
      <c r="IGR44" s="164"/>
      <c r="IGS44" s="164"/>
      <c r="IGT44" s="164"/>
      <c r="IGU44" s="164"/>
      <c r="IGV44" s="164"/>
      <c r="IGW44" s="164"/>
      <c r="IGX44" s="164"/>
      <c r="IGY44" s="164"/>
      <c r="IGZ44" s="164"/>
      <c r="IHA44" s="164"/>
      <c r="IHB44" s="164"/>
      <c r="IHC44" s="164"/>
      <c r="IHD44" s="164"/>
      <c r="IHE44" s="164"/>
      <c r="IHF44" s="164"/>
      <c r="IHG44" s="164"/>
      <c r="IHH44" s="164"/>
      <c r="IHI44" s="164"/>
      <c r="IHJ44" s="164"/>
      <c r="IHK44" s="164"/>
      <c r="IHL44" s="164"/>
      <c r="IHM44" s="164"/>
      <c r="IHN44" s="164"/>
      <c r="IHO44" s="164"/>
      <c r="IHP44" s="164"/>
      <c r="IHQ44" s="164"/>
      <c r="IHR44" s="164"/>
      <c r="IHS44" s="164"/>
      <c r="IHT44" s="164"/>
      <c r="IHU44" s="164"/>
      <c r="IHV44" s="164"/>
      <c r="IHW44" s="164"/>
      <c r="IHX44" s="164"/>
      <c r="IHY44" s="164"/>
      <c r="IHZ44" s="164"/>
      <c r="IIA44" s="164"/>
      <c r="IIB44" s="164"/>
      <c r="IIC44" s="164"/>
      <c r="IID44" s="164"/>
      <c r="IIE44" s="164"/>
      <c r="IIF44" s="164"/>
      <c r="IIG44" s="164"/>
      <c r="IIH44" s="164"/>
      <c r="III44" s="164"/>
      <c r="IIJ44" s="164"/>
      <c r="IIK44" s="164"/>
      <c r="IIL44" s="164"/>
      <c r="IIM44" s="164"/>
      <c r="IIN44" s="164"/>
      <c r="IIO44" s="164"/>
      <c r="IIP44" s="164"/>
      <c r="IIQ44" s="164"/>
      <c r="IIR44" s="164"/>
      <c r="IIS44" s="164"/>
      <c r="IIT44" s="164"/>
      <c r="IIU44" s="164"/>
      <c r="IIV44" s="164"/>
      <c r="IIW44" s="164"/>
      <c r="IIX44" s="164"/>
      <c r="IIY44" s="164"/>
      <c r="IIZ44" s="164"/>
      <c r="IJA44" s="164"/>
      <c r="IJB44" s="164"/>
      <c r="IJC44" s="164"/>
      <c r="IJD44" s="164"/>
      <c r="IJE44" s="164"/>
      <c r="IJF44" s="164"/>
      <c r="IJG44" s="164"/>
      <c r="IJH44" s="164"/>
      <c r="IJI44" s="164"/>
      <c r="IJJ44" s="164"/>
      <c r="IJK44" s="164"/>
      <c r="IJL44" s="164"/>
      <c r="IJM44" s="164"/>
      <c r="IJN44" s="164"/>
      <c r="IJO44" s="164"/>
      <c r="IJP44" s="164"/>
      <c r="IJQ44" s="164"/>
      <c r="IJR44" s="164"/>
      <c r="IJS44" s="164"/>
      <c r="IJT44" s="164"/>
      <c r="IJU44" s="164"/>
      <c r="IJV44" s="164"/>
      <c r="IJW44" s="164"/>
      <c r="IJX44" s="164"/>
      <c r="IJY44" s="164"/>
      <c r="IJZ44" s="164"/>
      <c r="IKA44" s="164"/>
      <c r="IKB44" s="164"/>
      <c r="IKC44" s="164"/>
      <c r="IKD44" s="164"/>
      <c r="IKE44" s="164"/>
      <c r="IKF44" s="164"/>
      <c r="IKG44" s="164"/>
      <c r="IKH44" s="164"/>
      <c r="IKI44" s="164"/>
      <c r="IKJ44" s="164"/>
      <c r="IKK44" s="164"/>
      <c r="IKL44" s="164"/>
      <c r="IKM44" s="164"/>
      <c r="IKN44" s="164"/>
      <c r="IKO44" s="164"/>
      <c r="IKP44" s="164"/>
      <c r="IKQ44" s="164"/>
      <c r="IKR44" s="164"/>
      <c r="IKS44" s="164"/>
      <c r="IKT44" s="164"/>
      <c r="IKU44" s="164"/>
      <c r="IKV44" s="164"/>
      <c r="IKW44" s="164"/>
      <c r="IKX44" s="164"/>
      <c r="IKY44" s="164"/>
      <c r="IKZ44" s="164"/>
      <c r="ILA44" s="164"/>
      <c r="ILB44" s="164"/>
      <c r="ILC44" s="164"/>
      <c r="ILD44" s="164"/>
      <c r="ILE44" s="164"/>
      <c r="ILF44" s="164"/>
      <c r="ILG44" s="164"/>
      <c r="ILH44" s="164"/>
      <c r="ILI44" s="164"/>
      <c r="ILJ44" s="164"/>
      <c r="ILK44" s="164"/>
      <c r="ILL44" s="164"/>
      <c r="ILM44" s="164"/>
      <c r="ILN44" s="164"/>
      <c r="ILO44" s="164"/>
      <c r="ILP44" s="164"/>
      <c r="ILQ44" s="164"/>
      <c r="ILR44" s="164"/>
      <c r="ILS44" s="164"/>
      <c r="ILT44" s="164"/>
      <c r="ILU44" s="164"/>
      <c r="ILV44" s="164"/>
      <c r="ILW44" s="164"/>
      <c r="ILX44" s="164"/>
      <c r="ILY44" s="164"/>
      <c r="ILZ44" s="164"/>
      <c r="IMA44" s="164"/>
      <c r="IMB44" s="164"/>
      <c r="IMC44" s="164"/>
      <c r="IMD44" s="164"/>
      <c r="IME44" s="164"/>
      <c r="IMF44" s="164"/>
      <c r="IMG44" s="164"/>
      <c r="IMH44" s="164"/>
      <c r="IMI44" s="164"/>
      <c r="IMJ44" s="164"/>
      <c r="IMK44" s="164"/>
      <c r="IML44" s="164"/>
      <c r="IMM44" s="164"/>
      <c r="IMN44" s="164"/>
      <c r="IMO44" s="164"/>
      <c r="IMP44" s="164"/>
      <c r="IMQ44" s="164"/>
      <c r="IMR44" s="164"/>
      <c r="IMS44" s="164"/>
      <c r="IMT44" s="164"/>
      <c r="IMU44" s="164"/>
      <c r="IMV44" s="164"/>
      <c r="IMW44" s="164"/>
      <c r="IMX44" s="164"/>
      <c r="IMY44" s="164"/>
      <c r="IMZ44" s="164"/>
      <c r="INA44" s="164"/>
      <c r="INB44" s="164"/>
      <c r="INC44" s="164"/>
      <c r="IND44" s="164"/>
      <c r="INE44" s="164"/>
      <c r="INF44" s="164"/>
      <c r="ING44" s="164"/>
      <c r="INH44" s="164"/>
      <c r="INI44" s="164"/>
      <c r="INJ44" s="164"/>
      <c r="INK44" s="164"/>
      <c r="INL44" s="164"/>
      <c r="INM44" s="164"/>
      <c r="INN44" s="164"/>
      <c r="INO44" s="164"/>
      <c r="INP44" s="164"/>
      <c r="INQ44" s="164"/>
      <c r="INR44" s="164"/>
      <c r="INS44" s="164"/>
      <c r="INT44" s="164"/>
      <c r="INU44" s="164"/>
      <c r="INV44" s="164"/>
      <c r="INW44" s="164"/>
      <c r="INX44" s="164"/>
      <c r="INY44" s="164"/>
      <c r="INZ44" s="164"/>
      <c r="IOA44" s="164"/>
      <c r="IOB44" s="164"/>
      <c r="IOC44" s="164"/>
      <c r="IOD44" s="164"/>
      <c r="IOE44" s="164"/>
      <c r="IOF44" s="164"/>
      <c r="IOG44" s="164"/>
      <c r="IOH44" s="164"/>
      <c r="IOI44" s="164"/>
      <c r="IOJ44" s="164"/>
      <c r="IOK44" s="164"/>
      <c r="IOL44" s="164"/>
      <c r="IOM44" s="164"/>
      <c r="ION44" s="164"/>
      <c r="IOO44" s="164"/>
      <c r="IOP44" s="164"/>
      <c r="IOQ44" s="164"/>
      <c r="IOR44" s="164"/>
      <c r="IOS44" s="164"/>
      <c r="IOT44" s="164"/>
      <c r="IOU44" s="164"/>
      <c r="IOV44" s="164"/>
      <c r="IOW44" s="164"/>
      <c r="IOX44" s="164"/>
      <c r="IOY44" s="164"/>
      <c r="IOZ44" s="164"/>
      <c r="IPA44" s="164"/>
      <c r="IPB44" s="164"/>
      <c r="IPC44" s="164"/>
      <c r="IPD44" s="164"/>
      <c r="IPE44" s="164"/>
      <c r="IPF44" s="164"/>
      <c r="IPG44" s="164"/>
      <c r="IPH44" s="164"/>
      <c r="IPI44" s="164"/>
      <c r="IPJ44" s="164"/>
      <c r="IPK44" s="164"/>
      <c r="IPL44" s="164"/>
      <c r="IPM44" s="164"/>
      <c r="IPN44" s="164"/>
      <c r="IPO44" s="164"/>
      <c r="IPP44" s="164"/>
      <c r="IPQ44" s="164"/>
      <c r="IPR44" s="164"/>
      <c r="IPS44" s="164"/>
      <c r="IPT44" s="164"/>
      <c r="IPU44" s="164"/>
      <c r="IPV44" s="164"/>
      <c r="IPW44" s="164"/>
      <c r="IPX44" s="164"/>
      <c r="IPY44" s="164"/>
      <c r="IPZ44" s="164"/>
      <c r="IQA44" s="164"/>
      <c r="IQB44" s="164"/>
      <c r="IQC44" s="164"/>
      <c r="IQD44" s="164"/>
      <c r="IQE44" s="164"/>
      <c r="IQF44" s="164"/>
      <c r="IQG44" s="164"/>
      <c r="IQH44" s="164"/>
      <c r="IQI44" s="164"/>
      <c r="IQJ44" s="164"/>
      <c r="IQK44" s="164"/>
      <c r="IQL44" s="164"/>
      <c r="IQM44" s="164"/>
      <c r="IQN44" s="164"/>
      <c r="IQO44" s="164"/>
      <c r="IQP44" s="164"/>
      <c r="IQQ44" s="164"/>
      <c r="IQR44" s="164"/>
      <c r="IQS44" s="164"/>
      <c r="IQT44" s="164"/>
      <c r="IQU44" s="164"/>
      <c r="IQV44" s="164"/>
      <c r="IQW44" s="164"/>
      <c r="IQX44" s="164"/>
      <c r="IQY44" s="164"/>
      <c r="IQZ44" s="164"/>
      <c r="IRA44" s="164"/>
      <c r="IRB44" s="164"/>
      <c r="IRC44" s="164"/>
      <c r="IRD44" s="164"/>
      <c r="IRE44" s="164"/>
      <c r="IRF44" s="164"/>
      <c r="IRG44" s="164"/>
      <c r="IRH44" s="164"/>
      <c r="IRI44" s="164"/>
      <c r="IRJ44" s="164"/>
      <c r="IRK44" s="164"/>
      <c r="IRL44" s="164"/>
      <c r="IRM44" s="164"/>
      <c r="IRN44" s="164"/>
      <c r="IRO44" s="164"/>
      <c r="IRP44" s="164"/>
      <c r="IRQ44" s="164"/>
      <c r="IRR44" s="164"/>
      <c r="IRS44" s="164"/>
      <c r="IRT44" s="164"/>
      <c r="IRU44" s="164"/>
      <c r="IRV44" s="164"/>
      <c r="IRW44" s="164"/>
      <c r="IRX44" s="164"/>
      <c r="IRY44" s="164"/>
      <c r="IRZ44" s="164"/>
      <c r="ISA44" s="164"/>
      <c r="ISB44" s="164"/>
      <c r="ISC44" s="164"/>
      <c r="ISD44" s="164"/>
      <c r="ISE44" s="164"/>
      <c r="ISF44" s="164"/>
      <c r="ISG44" s="164"/>
      <c r="ISH44" s="164"/>
      <c r="ISI44" s="164"/>
      <c r="ISJ44" s="164"/>
      <c r="ISK44" s="164"/>
      <c r="ISL44" s="164"/>
      <c r="ISM44" s="164"/>
      <c r="ISN44" s="164"/>
      <c r="ISO44" s="164"/>
      <c r="ISP44" s="164"/>
      <c r="ISQ44" s="164"/>
      <c r="ISR44" s="164"/>
      <c r="ISS44" s="164"/>
      <c r="IST44" s="164"/>
      <c r="ISU44" s="164"/>
      <c r="ISV44" s="164"/>
      <c r="ISW44" s="164"/>
      <c r="ISX44" s="164"/>
      <c r="ISY44" s="164"/>
      <c r="ISZ44" s="164"/>
      <c r="ITA44" s="164"/>
      <c r="ITB44" s="164"/>
      <c r="ITC44" s="164"/>
      <c r="ITD44" s="164"/>
      <c r="ITE44" s="164"/>
      <c r="ITF44" s="164"/>
      <c r="ITG44" s="164"/>
      <c r="ITH44" s="164"/>
      <c r="ITI44" s="164"/>
      <c r="ITJ44" s="164"/>
      <c r="ITK44" s="164"/>
      <c r="ITL44" s="164"/>
      <c r="ITM44" s="164"/>
      <c r="ITN44" s="164"/>
      <c r="ITO44" s="164"/>
      <c r="ITP44" s="164"/>
      <c r="ITQ44" s="164"/>
      <c r="ITR44" s="164"/>
      <c r="ITS44" s="164"/>
      <c r="ITT44" s="164"/>
      <c r="ITU44" s="164"/>
      <c r="ITV44" s="164"/>
      <c r="ITW44" s="164"/>
      <c r="ITX44" s="164"/>
      <c r="ITY44" s="164"/>
      <c r="ITZ44" s="164"/>
      <c r="IUA44" s="164"/>
      <c r="IUB44" s="164"/>
      <c r="IUC44" s="164"/>
      <c r="IUD44" s="164"/>
      <c r="IUE44" s="164"/>
      <c r="IUF44" s="164"/>
      <c r="IUG44" s="164"/>
      <c r="IUH44" s="164"/>
      <c r="IUI44" s="164"/>
      <c r="IUJ44" s="164"/>
      <c r="IUK44" s="164"/>
      <c r="IUL44" s="164"/>
      <c r="IUM44" s="164"/>
      <c r="IUN44" s="164"/>
      <c r="IUO44" s="164"/>
      <c r="IUP44" s="164"/>
      <c r="IUQ44" s="164"/>
      <c r="IUR44" s="164"/>
      <c r="IUS44" s="164"/>
      <c r="IUT44" s="164"/>
      <c r="IUU44" s="164"/>
      <c r="IUV44" s="164"/>
      <c r="IUW44" s="164"/>
      <c r="IUX44" s="164"/>
      <c r="IUY44" s="164"/>
      <c r="IUZ44" s="164"/>
      <c r="IVA44" s="164"/>
      <c r="IVB44" s="164"/>
      <c r="IVC44" s="164"/>
      <c r="IVD44" s="164"/>
      <c r="IVE44" s="164"/>
      <c r="IVF44" s="164"/>
      <c r="IVG44" s="164"/>
      <c r="IVH44" s="164"/>
      <c r="IVI44" s="164"/>
      <c r="IVJ44" s="164"/>
      <c r="IVK44" s="164"/>
      <c r="IVL44" s="164"/>
      <c r="IVM44" s="164"/>
      <c r="IVN44" s="164"/>
      <c r="IVO44" s="164"/>
      <c r="IVP44" s="164"/>
      <c r="IVQ44" s="164"/>
      <c r="IVR44" s="164"/>
      <c r="IVS44" s="164"/>
      <c r="IVT44" s="164"/>
      <c r="IVU44" s="164"/>
      <c r="IVV44" s="164"/>
      <c r="IVW44" s="164"/>
      <c r="IVX44" s="164"/>
      <c r="IVY44" s="164"/>
      <c r="IVZ44" s="164"/>
      <c r="IWA44" s="164"/>
      <c r="IWB44" s="164"/>
      <c r="IWC44" s="164"/>
      <c r="IWD44" s="164"/>
      <c r="IWE44" s="164"/>
      <c r="IWF44" s="164"/>
      <c r="IWG44" s="164"/>
      <c r="IWH44" s="164"/>
      <c r="IWI44" s="164"/>
      <c r="IWJ44" s="164"/>
      <c r="IWK44" s="164"/>
      <c r="IWL44" s="164"/>
      <c r="IWM44" s="164"/>
      <c r="IWN44" s="164"/>
      <c r="IWO44" s="164"/>
      <c r="IWP44" s="164"/>
      <c r="IWQ44" s="164"/>
      <c r="IWR44" s="164"/>
      <c r="IWS44" s="164"/>
      <c r="IWT44" s="164"/>
      <c r="IWU44" s="164"/>
      <c r="IWV44" s="164"/>
      <c r="IWW44" s="164"/>
      <c r="IWX44" s="164"/>
      <c r="IWY44" s="164"/>
      <c r="IWZ44" s="164"/>
      <c r="IXA44" s="164"/>
      <c r="IXB44" s="164"/>
      <c r="IXC44" s="164"/>
      <c r="IXD44" s="164"/>
      <c r="IXE44" s="164"/>
      <c r="IXF44" s="164"/>
      <c r="IXG44" s="164"/>
      <c r="IXH44" s="164"/>
      <c r="IXI44" s="164"/>
      <c r="IXJ44" s="164"/>
      <c r="IXK44" s="164"/>
      <c r="IXL44" s="164"/>
      <c r="IXM44" s="164"/>
      <c r="IXN44" s="164"/>
      <c r="IXO44" s="164"/>
      <c r="IXP44" s="164"/>
      <c r="IXQ44" s="164"/>
      <c r="IXR44" s="164"/>
      <c r="IXS44" s="164"/>
      <c r="IXT44" s="164"/>
      <c r="IXU44" s="164"/>
      <c r="IXV44" s="164"/>
      <c r="IXW44" s="164"/>
      <c r="IXX44" s="164"/>
      <c r="IXY44" s="164"/>
      <c r="IXZ44" s="164"/>
      <c r="IYA44" s="164"/>
      <c r="IYB44" s="164"/>
      <c r="IYC44" s="164"/>
      <c r="IYD44" s="164"/>
      <c r="IYE44" s="164"/>
      <c r="IYF44" s="164"/>
      <c r="IYG44" s="164"/>
      <c r="IYH44" s="164"/>
      <c r="IYI44" s="164"/>
      <c r="IYJ44" s="164"/>
      <c r="IYK44" s="164"/>
      <c r="IYL44" s="164"/>
      <c r="IYM44" s="164"/>
      <c r="IYN44" s="164"/>
      <c r="IYO44" s="164"/>
      <c r="IYP44" s="164"/>
      <c r="IYQ44" s="164"/>
      <c r="IYR44" s="164"/>
      <c r="IYS44" s="164"/>
      <c r="IYT44" s="164"/>
      <c r="IYU44" s="164"/>
      <c r="IYV44" s="164"/>
      <c r="IYW44" s="164"/>
      <c r="IYX44" s="164"/>
      <c r="IYY44" s="164"/>
      <c r="IYZ44" s="164"/>
      <c r="IZA44" s="164"/>
      <c r="IZB44" s="164"/>
      <c r="IZC44" s="164"/>
      <c r="IZD44" s="164"/>
      <c r="IZE44" s="164"/>
      <c r="IZF44" s="164"/>
      <c r="IZG44" s="164"/>
      <c r="IZH44" s="164"/>
      <c r="IZI44" s="164"/>
      <c r="IZJ44" s="164"/>
      <c r="IZK44" s="164"/>
      <c r="IZL44" s="164"/>
      <c r="IZM44" s="164"/>
      <c r="IZN44" s="164"/>
      <c r="IZO44" s="164"/>
      <c r="IZP44" s="164"/>
      <c r="IZQ44" s="164"/>
      <c r="IZR44" s="164"/>
      <c r="IZS44" s="164"/>
      <c r="IZT44" s="164"/>
      <c r="IZU44" s="164"/>
      <c r="IZV44" s="164"/>
      <c r="IZW44" s="164"/>
      <c r="IZX44" s="164"/>
      <c r="IZY44" s="164"/>
      <c r="IZZ44" s="164"/>
      <c r="JAA44" s="164"/>
      <c r="JAB44" s="164"/>
      <c r="JAC44" s="164"/>
      <c r="JAD44" s="164"/>
      <c r="JAE44" s="164"/>
      <c r="JAF44" s="164"/>
      <c r="JAG44" s="164"/>
      <c r="JAH44" s="164"/>
      <c r="JAI44" s="164"/>
      <c r="JAJ44" s="164"/>
      <c r="JAK44" s="164"/>
      <c r="JAL44" s="164"/>
      <c r="JAM44" s="164"/>
      <c r="JAN44" s="164"/>
      <c r="JAO44" s="164"/>
      <c r="JAP44" s="164"/>
      <c r="JAQ44" s="164"/>
      <c r="JAR44" s="164"/>
      <c r="JAS44" s="164"/>
      <c r="JAT44" s="164"/>
      <c r="JAU44" s="164"/>
      <c r="JAV44" s="164"/>
      <c r="JAW44" s="164"/>
      <c r="JAX44" s="164"/>
      <c r="JAY44" s="164"/>
      <c r="JAZ44" s="164"/>
      <c r="JBA44" s="164"/>
      <c r="JBB44" s="164"/>
      <c r="JBC44" s="164"/>
      <c r="JBD44" s="164"/>
      <c r="JBE44" s="164"/>
      <c r="JBF44" s="164"/>
      <c r="JBG44" s="164"/>
      <c r="JBH44" s="164"/>
      <c r="JBI44" s="164"/>
      <c r="JBJ44" s="164"/>
      <c r="JBK44" s="164"/>
      <c r="JBL44" s="164"/>
      <c r="JBM44" s="164"/>
      <c r="JBN44" s="164"/>
      <c r="JBO44" s="164"/>
      <c r="JBP44" s="164"/>
      <c r="JBQ44" s="164"/>
      <c r="JBR44" s="164"/>
      <c r="JBS44" s="164"/>
      <c r="JBT44" s="164"/>
      <c r="JBU44" s="164"/>
      <c r="JBV44" s="164"/>
      <c r="JBW44" s="164"/>
      <c r="JBX44" s="164"/>
      <c r="JBY44" s="164"/>
      <c r="JBZ44" s="164"/>
      <c r="JCA44" s="164"/>
      <c r="JCB44" s="164"/>
      <c r="JCC44" s="164"/>
      <c r="JCD44" s="164"/>
      <c r="JCE44" s="164"/>
      <c r="JCF44" s="164"/>
      <c r="JCG44" s="164"/>
      <c r="JCH44" s="164"/>
      <c r="JCI44" s="164"/>
      <c r="JCJ44" s="164"/>
      <c r="JCK44" s="164"/>
      <c r="JCL44" s="164"/>
      <c r="JCM44" s="164"/>
      <c r="JCN44" s="164"/>
      <c r="JCO44" s="164"/>
      <c r="JCP44" s="164"/>
      <c r="JCQ44" s="164"/>
      <c r="JCR44" s="164"/>
      <c r="JCS44" s="164"/>
      <c r="JCT44" s="164"/>
      <c r="JCU44" s="164"/>
      <c r="JCV44" s="164"/>
      <c r="JCW44" s="164"/>
      <c r="JCX44" s="164"/>
      <c r="JCY44" s="164"/>
      <c r="JCZ44" s="164"/>
      <c r="JDA44" s="164"/>
      <c r="JDB44" s="164"/>
      <c r="JDC44" s="164"/>
      <c r="JDD44" s="164"/>
      <c r="JDE44" s="164"/>
      <c r="JDF44" s="164"/>
      <c r="JDG44" s="164"/>
      <c r="JDH44" s="164"/>
      <c r="JDI44" s="164"/>
      <c r="JDJ44" s="164"/>
      <c r="JDK44" s="164"/>
      <c r="JDL44" s="164"/>
      <c r="JDM44" s="164"/>
      <c r="JDN44" s="164"/>
      <c r="JDO44" s="164"/>
      <c r="JDP44" s="164"/>
      <c r="JDQ44" s="164"/>
      <c r="JDR44" s="164"/>
      <c r="JDS44" s="164"/>
      <c r="JDT44" s="164"/>
      <c r="JDU44" s="164"/>
      <c r="JDV44" s="164"/>
      <c r="JDW44" s="164"/>
      <c r="JDX44" s="164"/>
      <c r="JDY44" s="164"/>
      <c r="JDZ44" s="164"/>
      <c r="JEA44" s="164"/>
      <c r="JEB44" s="164"/>
      <c r="JEC44" s="164"/>
      <c r="JED44" s="164"/>
      <c r="JEE44" s="164"/>
      <c r="JEF44" s="164"/>
      <c r="JEG44" s="164"/>
      <c r="JEH44" s="164"/>
      <c r="JEI44" s="164"/>
      <c r="JEJ44" s="164"/>
      <c r="JEK44" s="164"/>
      <c r="JEL44" s="164"/>
      <c r="JEM44" s="164"/>
      <c r="JEN44" s="164"/>
      <c r="JEO44" s="164"/>
      <c r="JEP44" s="164"/>
      <c r="JEQ44" s="164"/>
      <c r="JER44" s="164"/>
      <c r="JES44" s="164"/>
      <c r="JET44" s="164"/>
      <c r="JEU44" s="164"/>
      <c r="JEV44" s="164"/>
      <c r="JEW44" s="164"/>
      <c r="JEX44" s="164"/>
      <c r="JEY44" s="164"/>
      <c r="JEZ44" s="164"/>
      <c r="JFA44" s="164"/>
      <c r="JFB44" s="164"/>
      <c r="JFC44" s="164"/>
      <c r="JFD44" s="164"/>
      <c r="JFE44" s="164"/>
      <c r="JFF44" s="164"/>
      <c r="JFG44" s="164"/>
      <c r="JFH44" s="164"/>
      <c r="JFI44" s="164"/>
      <c r="JFJ44" s="164"/>
      <c r="JFK44" s="164"/>
      <c r="JFL44" s="164"/>
      <c r="JFM44" s="164"/>
      <c r="JFN44" s="164"/>
      <c r="JFO44" s="164"/>
      <c r="JFP44" s="164"/>
      <c r="JFQ44" s="164"/>
      <c r="JFR44" s="164"/>
      <c r="JFS44" s="164"/>
      <c r="JFT44" s="164"/>
      <c r="JFU44" s="164"/>
      <c r="JFV44" s="164"/>
      <c r="JFW44" s="164"/>
      <c r="JFX44" s="164"/>
      <c r="JFY44" s="164"/>
      <c r="JFZ44" s="164"/>
      <c r="JGA44" s="164"/>
      <c r="JGB44" s="164"/>
      <c r="JGC44" s="164"/>
      <c r="JGD44" s="164"/>
      <c r="JGE44" s="164"/>
      <c r="JGF44" s="164"/>
      <c r="JGG44" s="164"/>
      <c r="JGH44" s="164"/>
      <c r="JGI44" s="164"/>
      <c r="JGJ44" s="164"/>
      <c r="JGK44" s="164"/>
      <c r="JGL44" s="164"/>
      <c r="JGM44" s="164"/>
      <c r="JGN44" s="164"/>
      <c r="JGO44" s="164"/>
      <c r="JGP44" s="164"/>
      <c r="JGQ44" s="164"/>
      <c r="JGR44" s="164"/>
      <c r="JGS44" s="164"/>
      <c r="JGT44" s="164"/>
      <c r="JGU44" s="164"/>
      <c r="JGV44" s="164"/>
      <c r="JGW44" s="164"/>
      <c r="JGX44" s="164"/>
      <c r="JGY44" s="164"/>
      <c r="JGZ44" s="164"/>
      <c r="JHA44" s="164"/>
      <c r="JHB44" s="164"/>
      <c r="JHC44" s="164"/>
      <c r="JHD44" s="164"/>
      <c r="JHE44" s="164"/>
      <c r="JHF44" s="164"/>
      <c r="JHG44" s="164"/>
      <c r="JHH44" s="164"/>
      <c r="JHI44" s="164"/>
      <c r="JHJ44" s="164"/>
      <c r="JHK44" s="164"/>
      <c r="JHL44" s="164"/>
      <c r="JHM44" s="164"/>
      <c r="JHN44" s="164"/>
      <c r="JHO44" s="164"/>
      <c r="JHP44" s="164"/>
      <c r="JHQ44" s="164"/>
      <c r="JHR44" s="164"/>
      <c r="JHS44" s="164"/>
      <c r="JHT44" s="164"/>
      <c r="JHU44" s="164"/>
      <c r="JHV44" s="164"/>
      <c r="JHW44" s="164"/>
      <c r="JHX44" s="164"/>
      <c r="JHY44" s="164"/>
      <c r="JHZ44" s="164"/>
      <c r="JIA44" s="164"/>
      <c r="JIB44" s="164"/>
      <c r="JIC44" s="164"/>
      <c r="JID44" s="164"/>
      <c r="JIE44" s="164"/>
      <c r="JIF44" s="164"/>
      <c r="JIG44" s="164"/>
      <c r="JIH44" s="164"/>
      <c r="JII44" s="164"/>
      <c r="JIJ44" s="164"/>
      <c r="JIK44" s="164"/>
      <c r="JIL44" s="164"/>
      <c r="JIM44" s="164"/>
      <c r="JIN44" s="164"/>
      <c r="JIO44" s="164"/>
      <c r="JIP44" s="164"/>
      <c r="JIQ44" s="164"/>
      <c r="JIR44" s="164"/>
      <c r="JIS44" s="164"/>
      <c r="JIT44" s="164"/>
      <c r="JIU44" s="164"/>
      <c r="JIV44" s="164"/>
      <c r="JIW44" s="164"/>
      <c r="JIX44" s="164"/>
      <c r="JIY44" s="164"/>
      <c r="JIZ44" s="164"/>
      <c r="JJA44" s="164"/>
      <c r="JJB44" s="164"/>
      <c r="JJC44" s="164"/>
      <c r="JJD44" s="164"/>
      <c r="JJE44" s="164"/>
      <c r="JJF44" s="164"/>
      <c r="JJG44" s="164"/>
      <c r="JJH44" s="164"/>
      <c r="JJI44" s="164"/>
      <c r="JJJ44" s="164"/>
      <c r="JJK44" s="164"/>
      <c r="JJL44" s="164"/>
      <c r="JJM44" s="164"/>
      <c r="JJN44" s="164"/>
      <c r="JJO44" s="164"/>
      <c r="JJP44" s="164"/>
      <c r="JJQ44" s="164"/>
      <c r="JJR44" s="164"/>
      <c r="JJS44" s="164"/>
      <c r="JJT44" s="164"/>
      <c r="JJU44" s="164"/>
      <c r="JJV44" s="164"/>
      <c r="JJW44" s="164"/>
      <c r="JJX44" s="164"/>
      <c r="JJY44" s="164"/>
      <c r="JJZ44" s="164"/>
      <c r="JKA44" s="164"/>
      <c r="JKB44" s="164"/>
      <c r="JKC44" s="164"/>
      <c r="JKD44" s="164"/>
      <c r="JKE44" s="164"/>
      <c r="JKF44" s="164"/>
      <c r="JKG44" s="164"/>
      <c r="JKH44" s="164"/>
      <c r="JKI44" s="164"/>
      <c r="JKJ44" s="164"/>
      <c r="JKK44" s="164"/>
      <c r="JKL44" s="164"/>
      <c r="JKM44" s="164"/>
      <c r="JKN44" s="164"/>
      <c r="JKO44" s="164"/>
      <c r="JKP44" s="164"/>
      <c r="JKQ44" s="164"/>
      <c r="JKR44" s="164"/>
      <c r="JKS44" s="164"/>
      <c r="JKT44" s="164"/>
      <c r="JKU44" s="164"/>
      <c r="JKV44" s="164"/>
      <c r="JKW44" s="164"/>
      <c r="JKX44" s="164"/>
      <c r="JKY44" s="164"/>
      <c r="JKZ44" s="164"/>
      <c r="JLA44" s="164"/>
      <c r="JLB44" s="164"/>
      <c r="JLC44" s="164"/>
      <c r="JLD44" s="164"/>
      <c r="JLE44" s="164"/>
      <c r="JLF44" s="164"/>
      <c r="JLG44" s="164"/>
      <c r="JLH44" s="164"/>
      <c r="JLI44" s="164"/>
      <c r="JLJ44" s="164"/>
      <c r="JLK44" s="164"/>
      <c r="JLL44" s="164"/>
      <c r="JLM44" s="164"/>
      <c r="JLN44" s="164"/>
      <c r="JLO44" s="164"/>
      <c r="JLP44" s="164"/>
      <c r="JLQ44" s="164"/>
      <c r="JLR44" s="164"/>
      <c r="JLS44" s="164"/>
      <c r="JLT44" s="164"/>
      <c r="JLU44" s="164"/>
      <c r="JLV44" s="164"/>
      <c r="JLW44" s="164"/>
      <c r="JLX44" s="164"/>
      <c r="JLY44" s="164"/>
      <c r="JLZ44" s="164"/>
      <c r="JMA44" s="164"/>
      <c r="JMB44" s="164"/>
      <c r="JMC44" s="164"/>
      <c r="JMD44" s="164"/>
      <c r="JME44" s="164"/>
      <c r="JMF44" s="164"/>
      <c r="JMG44" s="164"/>
      <c r="JMH44" s="164"/>
      <c r="JMI44" s="164"/>
      <c r="JMJ44" s="164"/>
      <c r="JMK44" s="164"/>
      <c r="JML44" s="164"/>
      <c r="JMM44" s="164"/>
      <c r="JMN44" s="164"/>
      <c r="JMO44" s="164"/>
      <c r="JMP44" s="164"/>
      <c r="JMQ44" s="164"/>
      <c r="JMR44" s="164"/>
      <c r="JMS44" s="164"/>
      <c r="JMT44" s="164"/>
      <c r="JMU44" s="164"/>
      <c r="JMV44" s="164"/>
      <c r="JMW44" s="164"/>
      <c r="JMX44" s="164"/>
      <c r="JMY44" s="164"/>
      <c r="JMZ44" s="164"/>
      <c r="JNA44" s="164"/>
      <c r="JNB44" s="164"/>
      <c r="JNC44" s="164"/>
      <c r="JND44" s="164"/>
      <c r="JNE44" s="164"/>
      <c r="JNF44" s="164"/>
      <c r="JNG44" s="164"/>
      <c r="JNH44" s="164"/>
      <c r="JNI44" s="164"/>
      <c r="JNJ44" s="164"/>
      <c r="JNK44" s="164"/>
      <c r="JNL44" s="164"/>
      <c r="JNM44" s="164"/>
      <c r="JNN44" s="164"/>
      <c r="JNO44" s="164"/>
      <c r="JNP44" s="164"/>
      <c r="JNQ44" s="164"/>
      <c r="JNR44" s="164"/>
      <c r="JNS44" s="164"/>
      <c r="JNT44" s="164"/>
      <c r="JNU44" s="164"/>
      <c r="JNV44" s="164"/>
      <c r="JNW44" s="164"/>
      <c r="JNX44" s="164"/>
      <c r="JNY44" s="164"/>
      <c r="JNZ44" s="164"/>
      <c r="JOA44" s="164"/>
      <c r="JOB44" s="164"/>
      <c r="JOC44" s="164"/>
      <c r="JOD44" s="164"/>
      <c r="JOE44" s="164"/>
      <c r="JOF44" s="164"/>
      <c r="JOG44" s="164"/>
      <c r="JOH44" s="164"/>
      <c r="JOI44" s="164"/>
      <c r="JOJ44" s="164"/>
      <c r="JOK44" s="164"/>
      <c r="JOL44" s="164"/>
      <c r="JOM44" s="164"/>
      <c r="JON44" s="164"/>
      <c r="JOO44" s="164"/>
      <c r="JOP44" s="164"/>
      <c r="JOQ44" s="164"/>
      <c r="JOR44" s="164"/>
      <c r="JOS44" s="164"/>
      <c r="JOT44" s="164"/>
      <c r="JOU44" s="164"/>
      <c r="JOV44" s="164"/>
      <c r="JOW44" s="164"/>
      <c r="JOX44" s="164"/>
      <c r="JOY44" s="164"/>
      <c r="JOZ44" s="164"/>
      <c r="JPA44" s="164"/>
      <c r="JPB44" s="164"/>
      <c r="JPC44" s="164"/>
      <c r="JPD44" s="164"/>
      <c r="JPE44" s="164"/>
      <c r="JPF44" s="164"/>
      <c r="JPG44" s="164"/>
      <c r="JPH44" s="164"/>
      <c r="JPI44" s="164"/>
      <c r="JPJ44" s="164"/>
      <c r="JPK44" s="164"/>
      <c r="JPL44" s="164"/>
      <c r="JPM44" s="164"/>
      <c r="JPN44" s="164"/>
      <c r="JPO44" s="164"/>
      <c r="JPP44" s="164"/>
      <c r="JPQ44" s="164"/>
      <c r="JPR44" s="164"/>
      <c r="JPS44" s="164"/>
      <c r="JPT44" s="164"/>
      <c r="JPU44" s="164"/>
      <c r="JPV44" s="164"/>
      <c r="JPW44" s="164"/>
      <c r="JPX44" s="164"/>
      <c r="JPY44" s="164"/>
      <c r="JPZ44" s="164"/>
      <c r="JQA44" s="164"/>
      <c r="JQB44" s="164"/>
      <c r="JQC44" s="164"/>
      <c r="JQD44" s="164"/>
      <c r="JQE44" s="164"/>
      <c r="JQF44" s="164"/>
      <c r="JQG44" s="164"/>
      <c r="JQH44" s="164"/>
      <c r="JQI44" s="164"/>
      <c r="JQJ44" s="164"/>
      <c r="JQK44" s="164"/>
      <c r="JQL44" s="164"/>
      <c r="JQM44" s="164"/>
      <c r="JQN44" s="164"/>
      <c r="JQO44" s="164"/>
      <c r="JQP44" s="164"/>
      <c r="JQQ44" s="164"/>
      <c r="JQR44" s="164"/>
      <c r="JQS44" s="164"/>
      <c r="JQT44" s="164"/>
      <c r="JQU44" s="164"/>
      <c r="JQV44" s="164"/>
      <c r="JQW44" s="164"/>
      <c r="JQX44" s="164"/>
      <c r="JQY44" s="164"/>
      <c r="JQZ44" s="164"/>
      <c r="JRA44" s="164"/>
      <c r="JRB44" s="164"/>
      <c r="JRC44" s="164"/>
      <c r="JRD44" s="164"/>
      <c r="JRE44" s="164"/>
      <c r="JRF44" s="164"/>
      <c r="JRG44" s="164"/>
      <c r="JRH44" s="164"/>
      <c r="JRI44" s="164"/>
      <c r="JRJ44" s="164"/>
      <c r="JRK44" s="164"/>
      <c r="JRL44" s="164"/>
      <c r="JRM44" s="164"/>
      <c r="JRN44" s="164"/>
      <c r="JRO44" s="164"/>
      <c r="JRP44" s="164"/>
      <c r="JRQ44" s="164"/>
      <c r="JRR44" s="164"/>
      <c r="JRS44" s="164"/>
      <c r="JRT44" s="164"/>
      <c r="JRU44" s="164"/>
      <c r="JRV44" s="164"/>
      <c r="JRW44" s="164"/>
      <c r="JRX44" s="164"/>
      <c r="JRY44" s="164"/>
      <c r="JRZ44" s="164"/>
      <c r="JSA44" s="164"/>
      <c r="JSB44" s="164"/>
      <c r="JSC44" s="164"/>
      <c r="JSD44" s="164"/>
      <c r="JSE44" s="164"/>
      <c r="JSF44" s="164"/>
      <c r="JSG44" s="164"/>
      <c r="JSH44" s="164"/>
      <c r="JSI44" s="164"/>
      <c r="JSJ44" s="164"/>
      <c r="JSK44" s="164"/>
      <c r="JSL44" s="164"/>
      <c r="JSM44" s="164"/>
      <c r="JSN44" s="164"/>
      <c r="JSO44" s="164"/>
      <c r="JSP44" s="164"/>
      <c r="JSQ44" s="164"/>
      <c r="JSR44" s="164"/>
      <c r="JSS44" s="164"/>
      <c r="JST44" s="164"/>
      <c r="JSU44" s="164"/>
      <c r="JSV44" s="164"/>
      <c r="JSW44" s="164"/>
      <c r="JSX44" s="164"/>
      <c r="JSY44" s="164"/>
      <c r="JSZ44" s="164"/>
      <c r="JTA44" s="164"/>
      <c r="JTB44" s="164"/>
      <c r="JTC44" s="164"/>
      <c r="JTD44" s="164"/>
      <c r="JTE44" s="164"/>
      <c r="JTF44" s="164"/>
      <c r="JTG44" s="164"/>
      <c r="JTH44" s="164"/>
      <c r="JTI44" s="164"/>
      <c r="JTJ44" s="164"/>
      <c r="JTK44" s="164"/>
      <c r="JTL44" s="164"/>
      <c r="JTM44" s="164"/>
      <c r="JTN44" s="164"/>
      <c r="JTO44" s="164"/>
      <c r="JTP44" s="164"/>
      <c r="JTQ44" s="164"/>
      <c r="JTR44" s="164"/>
      <c r="JTS44" s="164"/>
      <c r="JTT44" s="164"/>
      <c r="JTU44" s="164"/>
      <c r="JTV44" s="164"/>
      <c r="JTW44" s="164"/>
      <c r="JTX44" s="164"/>
      <c r="JTY44" s="164"/>
      <c r="JTZ44" s="164"/>
      <c r="JUA44" s="164"/>
      <c r="JUB44" s="164"/>
      <c r="JUC44" s="164"/>
      <c r="JUD44" s="164"/>
      <c r="JUE44" s="164"/>
      <c r="JUF44" s="164"/>
      <c r="JUG44" s="164"/>
      <c r="JUH44" s="164"/>
      <c r="JUI44" s="164"/>
      <c r="JUJ44" s="164"/>
      <c r="JUK44" s="164"/>
      <c r="JUL44" s="164"/>
      <c r="JUM44" s="164"/>
      <c r="JUN44" s="164"/>
      <c r="JUO44" s="164"/>
      <c r="JUP44" s="164"/>
      <c r="JUQ44" s="164"/>
      <c r="JUR44" s="164"/>
      <c r="JUS44" s="164"/>
      <c r="JUT44" s="164"/>
      <c r="JUU44" s="164"/>
      <c r="JUV44" s="164"/>
      <c r="JUW44" s="164"/>
      <c r="JUX44" s="164"/>
      <c r="JUY44" s="164"/>
      <c r="JUZ44" s="164"/>
      <c r="JVA44" s="164"/>
      <c r="JVB44" s="164"/>
      <c r="JVC44" s="164"/>
      <c r="JVD44" s="164"/>
      <c r="JVE44" s="164"/>
      <c r="JVF44" s="164"/>
      <c r="JVG44" s="164"/>
      <c r="JVH44" s="164"/>
      <c r="JVI44" s="164"/>
      <c r="JVJ44" s="164"/>
      <c r="JVK44" s="164"/>
      <c r="JVL44" s="164"/>
      <c r="JVM44" s="164"/>
      <c r="JVN44" s="164"/>
      <c r="JVO44" s="164"/>
      <c r="JVP44" s="164"/>
      <c r="JVQ44" s="164"/>
      <c r="JVR44" s="164"/>
      <c r="JVS44" s="164"/>
      <c r="JVT44" s="164"/>
      <c r="JVU44" s="164"/>
      <c r="JVV44" s="164"/>
      <c r="JVW44" s="164"/>
      <c r="JVX44" s="164"/>
      <c r="JVY44" s="164"/>
      <c r="JVZ44" s="164"/>
      <c r="JWA44" s="164"/>
      <c r="JWB44" s="164"/>
      <c r="JWC44" s="164"/>
      <c r="JWD44" s="164"/>
      <c r="JWE44" s="164"/>
      <c r="JWF44" s="164"/>
      <c r="JWG44" s="164"/>
      <c r="JWH44" s="164"/>
      <c r="JWI44" s="164"/>
      <c r="JWJ44" s="164"/>
      <c r="JWK44" s="164"/>
      <c r="JWL44" s="164"/>
      <c r="JWM44" s="164"/>
      <c r="JWN44" s="164"/>
      <c r="JWO44" s="164"/>
      <c r="JWP44" s="164"/>
      <c r="JWQ44" s="164"/>
      <c r="JWR44" s="164"/>
      <c r="JWS44" s="164"/>
      <c r="JWT44" s="164"/>
      <c r="JWU44" s="164"/>
      <c r="JWV44" s="164"/>
      <c r="JWW44" s="164"/>
      <c r="JWX44" s="164"/>
      <c r="JWY44" s="164"/>
      <c r="JWZ44" s="164"/>
      <c r="JXA44" s="164"/>
      <c r="JXB44" s="164"/>
      <c r="JXC44" s="164"/>
      <c r="JXD44" s="164"/>
      <c r="JXE44" s="164"/>
      <c r="JXF44" s="164"/>
      <c r="JXG44" s="164"/>
      <c r="JXH44" s="164"/>
      <c r="JXI44" s="164"/>
      <c r="JXJ44" s="164"/>
      <c r="JXK44" s="164"/>
      <c r="JXL44" s="164"/>
      <c r="JXM44" s="164"/>
      <c r="JXN44" s="164"/>
      <c r="JXO44" s="164"/>
      <c r="JXP44" s="164"/>
      <c r="JXQ44" s="164"/>
      <c r="JXR44" s="164"/>
      <c r="JXS44" s="164"/>
      <c r="JXT44" s="164"/>
      <c r="JXU44" s="164"/>
      <c r="JXV44" s="164"/>
      <c r="JXW44" s="164"/>
      <c r="JXX44" s="164"/>
      <c r="JXY44" s="164"/>
      <c r="JXZ44" s="164"/>
      <c r="JYA44" s="164"/>
      <c r="JYB44" s="164"/>
      <c r="JYC44" s="164"/>
      <c r="JYD44" s="164"/>
      <c r="JYE44" s="164"/>
      <c r="JYF44" s="164"/>
      <c r="JYG44" s="164"/>
      <c r="JYH44" s="164"/>
      <c r="JYI44" s="164"/>
      <c r="JYJ44" s="164"/>
      <c r="JYK44" s="164"/>
      <c r="JYL44" s="164"/>
      <c r="JYM44" s="164"/>
      <c r="JYN44" s="164"/>
      <c r="JYO44" s="164"/>
      <c r="JYP44" s="164"/>
      <c r="JYQ44" s="164"/>
      <c r="JYR44" s="164"/>
      <c r="JYS44" s="164"/>
      <c r="JYT44" s="164"/>
      <c r="JYU44" s="164"/>
      <c r="JYV44" s="164"/>
      <c r="JYW44" s="164"/>
      <c r="JYX44" s="164"/>
      <c r="JYY44" s="164"/>
      <c r="JYZ44" s="164"/>
      <c r="JZA44" s="164"/>
      <c r="JZB44" s="164"/>
      <c r="JZC44" s="164"/>
      <c r="JZD44" s="164"/>
      <c r="JZE44" s="164"/>
      <c r="JZF44" s="164"/>
      <c r="JZG44" s="164"/>
      <c r="JZH44" s="164"/>
      <c r="JZI44" s="164"/>
      <c r="JZJ44" s="164"/>
      <c r="JZK44" s="164"/>
      <c r="JZL44" s="164"/>
      <c r="JZM44" s="164"/>
      <c r="JZN44" s="164"/>
      <c r="JZO44" s="164"/>
      <c r="JZP44" s="164"/>
      <c r="JZQ44" s="164"/>
      <c r="JZR44" s="164"/>
      <c r="JZS44" s="164"/>
      <c r="JZT44" s="164"/>
      <c r="JZU44" s="164"/>
      <c r="JZV44" s="164"/>
      <c r="JZW44" s="164"/>
      <c r="JZX44" s="164"/>
      <c r="JZY44" s="164"/>
      <c r="JZZ44" s="164"/>
      <c r="KAA44" s="164"/>
      <c r="KAB44" s="164"/>
      <c r="KAC44" s="164"/>
      <c r="KAD44" s="164"/>
      <c r="KAE44" s="164"/>
      <c r="KAF44" s="164"/>
      <c r="KAG44" s="164"/>
      <c r="KAH44" s="164"/>
      <c r="KAI44" s="164"/>
      <c r="KAJ44" s="164"/>
      <c r="KAK44" s="164"/>
      <c r="KAL44" s="164"/>
      <c r="KAM44" s="164"/>
      <c r="KAN44" s="164"/>
      <c r="KAO44" s="164"/>
      <c r="KAP44" s="164"/>
      <c r="KAQ44" s="164"/>
      <c r="KAR44" s="164"/>
      <c r="KAS44" s="164"/>
      <c r="KAT44" s="164"/>
      <c r="KAU44" s="164"/>
      <c r="KAV44" s="164"/>
      <c r="KAW44" s="164"/>
      <c r="KAX44" s="164"/>
      <c r="KAY44" s="164"/>
      <c r="KAZ44" s="164"/>
      <c r="KBA44" s="164"/>
      <c r="KBB44" s="164"/>
      <c r="KBC44" s="164"/>
      <c r="KBD44" s="164"/>
      <c r="KBE44" s="164"/>
      <c r="KBF44" s="164"/>
      <c r="KBG44" s="164"/>
      <c r="KBH44" s="164"/>
      <c r="KBI44" s="164"/>
      <c r="KBJ44" s="164"/>
      <c r="KBK44" s="164"/>
      <c r="KBL44" s="164"/>
      <c r="KBM44" s="164"/>
      <c r="KBN44" s="164"/>
      <c r="KBO44" s="164"/>
      <c r="KBP44" s="164"/>
      <c r="KBQ44" s="164"/>
      <c r="KBR44" s="164"/>
      <c r="KBS44" s="164"/>
      <c r="KBT44" s="164"/>
      <c r="KBU44" s="164"/>
      <c r="KBV44" s="164"/>
      <c r="KBW44" s="164"/>
      <c r="KBX44" s="164"/>
      <c r="KBY44" s="164"/>
      <c r="KBZ44" s="164"/>
      <c r="KCA44" s="164"/>
      <c r="KCB44" s="164"/>
      <c r="KCC44" s="164"/>
      <c r="KCD44" s="164"/>
      <c r="KCE44" s="164"/>
      <c r="KCF44" s="164"/>
      <c r="KCG44" s="164"/>
      <c r="KCH44" s="164"/>
      <c r="KCI44" s="164"/>
      <c r="KCJ44" s="164"/>
      <c r="KCK44" s="164"/>
      <c r="KCL44" s="164"/>
      <c r="KCM44" s="164"/>
      <c r="KCN44" s="164"/>
      <c r="KCO44" s="164"/>
      <c r="KCP44" s="164"/>
      <c r="KCQ44" s="164"/>
      <c r="KCR44" s="164"/>
      <c r="KCS44" s="164"/>
      <c r="KCT44" s="164"/>
      <c r="KCU44" s="164"/>
      <c r="KCV44" s="164"/>
      <c r="KCW44" s="164"/>
      <c r="KCX44" s="164"/>
      <c r="KCY44" s="164"/>
      <c r="KCZ44" s="164"/>
      <c r="KDA44" s="164"/>
      <c r="KDB44" s="164"/>
      <c r="KDC44" s="164"/>
      <c r="KDD44" s="164"/>
      <c r="KDE44" s="164"/>
      <c r="KDF44" s="164"/>
      <c r="KDG44" s="164"/>
      <c r="KDH44" s="164"/>
      <c r="KDI44" s="164"/>
      <c r="KDJ44" s="164"/>
      <c r="KDK44" s="164"/>
      <c r="KDL44" s="164"/>
      <c r="KDM44" s="164"/>
      <c r="KDN44" s="164"/>
      <c r="KDO44" s="164"/>
      <c r="KDP44" s="164"/>
      <c r="KDQ44" s="164"/>
      <c r="KDR44" s="164"/>
      <c r="KDS44" s="164"/>
      <c r="KDT44" s="164"/>
      <c r="KDU44" s="164"/>
      <c r="KDV44" s="164"/>
      <c r="KDW44" s="164"/>
      <c r="KDX44" s="164"/>
      <c r="KDY44" s="164"/>
      <c r="KDZ44" s="164"/>
      <c r="KEA44" s="164"/>
      <c r="KEB44" s="164"/>
      <c r="KEC44" s="164"/>
      <c r="KED44" s="164"/>
      <c r="KEE44" s="164"/>
      <c r="KEF44" s="164"/>
      <c r="KEG44" s="164"/>
      <c r="KEH44" s="164"/>
      <c r="KEI44" s="164"/>
      <c r="KEJ44" s="164"/>
      <c r="KEK44" s="164"/>
      <c r="KEL44" s="164"/>
      <c r="KEM44" s="164"/>
      <c r="KEN44" s="164"/>
      <c r="KEO44" s="164"/>
      <c r="KEP44" s="164"/>
      <c r="KEQ44" s="164"/>
      <c r="KER44" s="164"/>
      <c r="KES44" s="164"/>
      <c r="KET44" s="164"/>
      <c r="KEU44" s="164"/>
      <c r="KEV44" s="164"/>
      <c r="KEW44" s="164"/>
      <c r="KEX44" s="164"/>
      <c r="KEY44" s="164"/>
      <c r="KEZ44" s="164"/>
      <c r="KFA44" s="164"/>
      <c r="KFB44" s="164"/>
      <c r="KFC44" s="164"/>
      <c r="KFD44" s="164"/>
      <c r="KFE44" s="164"/>
      <c r="KFF44" s="164"/>
      <c r="KFG44" s="164"/>
      <c r="KFH44" s="164"/>
      <c r="KFI44" s="164"/>
      <c r="KFJ44" s="164"/>
      <c r="KFK44" s="164"/>
      <c r="KFL44" s="164"/>
      <c r="KFM44" s="164"/>
      <c r="KFN44" s="164"/>
      <c r="KFO44" s="164"/>
      <c r="KFP44" s="164"/>
      <c r="KFQ44" s="164"/>
      <c r="KFR44" s="164"/>
      <c r="KFS44" s="164"/>
      <c r="KFT44" s="164"/>
      <c r="KFU44" s="164"/>
      <c r="KFV44" s="164"/>
      <c r="KFW44" s="164"/>
      <c r="KFX44" s="164"/>
      <c r="KFY44" s="164"/>
      <c r="KFZ44" s="164"/>
      <c r="KGA44" s="164"/>
      <c r="KGB44" s="164"/>
      <c r="KGC44" s="164"/>
      <c r="KGD44" s="164"/>
      <c r="KGE44" s="164"/>
      <c r="KGF44" s="164"/>
      <c r="KGG44" s="164"/>
      <c r="KGH44" s="164"/>
      <c r="KGI44" s="164"/>
      <c r="KGJ44" s="164"/>
      <c r="KGK44" s="164"/>
      <c r="KGL44" s="164"/>
      <c r="KGM44" s="164"/>
      <c r="KGN44" s="164"/>
      <c r="KGO44" s="164"/>
      <c r="KGP44" s="164"/>
      <c r="KGQ44" s="164"/>
      <c r="KGR44" s="164"/>
      <c r="KGS44" s="164"/>
      <c r="KGT44" s="164"/>
      <c r="KGU44" s="164"/>
      <c r="KGV44" s="164"/>
      <c r="KGW44" s="164"/>
      <c r="KGX44" s="164"/>
      <c r="KGY44" s="164"/>
      <c r="KGZ44" s="164"/>
      <c r="KHA44" s="164"/>
      <c r="KHB44" s="164"/>
      <c r="KHC44" s="164"/>
      <c r="KHD44" s="164"/>
      <c r="KHE44" s="164"/>
      <c r="KHF44" s="164"/>
      <c r="KHG44" s="164"/>
      <c r="KHH44" s="164"/>
      <c r="KHI44" s="164"/>
      <c r="KHJ44" s="164"/>
      <c r="KHK44" s="164"/>
      <c r="KHL44" s="164"/>
      <c r="KHM44" s="164"/>
      <c r="KHN44" s="164"/>
      <c r="KHO44" s="164"/>
      <c r="KHP44" s="164"/>
      <c r="KHQ44" s="164"/>
      <c r="KHR44" s="164"/>
      <c r="KHS44" s="164"/>
      <c r="KHT44" s="164"/>
      <c r="KHU44" s="164"/>
      <c r="KHV44" s="164"/>
      <c r="KHW44" s="164"/>
      <c r="KHX44" s="164"/>
      <c r="KHY44" s="164"/>
      <c r="KHZ44" s="164"/>
      <c r="KIA44" s="164"/>
      <c r="KIB44" s="164"/>
      <c r="KIC44" s="164"/>
      <c r="KID44" s="164"/>
      <c r="KIE44" s="164"/>
      <c r="KIF44" s="164"/>
      <c r="KIG44" s="164"/>
      <c r="KIH44" s="164"/>
      <c r="KII44" s="164"/>
      <c r="KIJ44" s="164"/>
      <c r="KIK44" s="164"/>
      <c r="KIL44" s="164"/>
      <c r="KIM44" s="164"/>
      <c r="KIN44" s="164"/>
      <c r="KIO44" s="164"/>
      <c r="KIP44" s="164"/>
      <c r="KIQ44" s="164"/>
      <c r="KIR44" s="164"/>
      <c r="KIS44" s="164"/>
      <c r="KIT44" s="164"/>
      <c r="KIU44" s="164"/>
      <c r="KIV44" s="164"/>
      <c r="KIW44" s="164"/>
      <c r="KIX44" s="164"/>
      <c r="KIY44" s="164"/>
      <c r="KIZ44" s="164"/>
      <c r="KJA44" s="164"/>
      <c r="KJB44" s="164"/>
      <c r="KJC44" s="164"/>
      <c r="KJD44" s="164"/>
      <c r="KJE44" s="164"/>
      <c r="KJF44" s="164"/>
      <c r="KJG44" s="164"/>
      <c r="KJH44" s="164"/>
      <c r="KJI44" s="164"/>
      <c r="KJJ44" s="164"/>
      <c r="KJK44" s="164"/>
      <c r="KJL44" s="164"/>
      <c r="KJM44" s="164"/>
      <c r="KJN44" s="164"/>
      <c r="KJO44" s="164"/>
      <c r="KJP44" s="164"/>
      <c r="KJQ44" s="164"/>
      <c r="KJR44" s="164"/>
      <c r="KJS44" s="164"/>
      <c r="KJT44" s="164"/>
      <c r="KJU44" s="164"/>
      <c r="KJV44" s="164"/>
      <c r="KJW44" s="164"/>
      <c r="KJX44" s="164"/>
      <c r="KJY44" s="164"/>
      <c r="KJZ44" s="164"/>
      <c r="KKA44" s="164"/>
      <c r="KKB44" s="164"/>
      <c r="KKC44" s="164"/>
      <c r="KKD44" s="164"/>
      <c r="KKE44" s="164"/>
      <c r="KKF44" s="164"/>
      <c r="KKG44" s="164"/>
      <c r="KKH44" s="164"/>
      <c r="KKI44" s="164"/>
      <c r="KKJ44" s="164"/>
      <c r="KKK44" s="164"/>
      <c r="KKL44" s="164"/>
      <c r="KKM44" s="164"/>
      <c r="KKN44" s="164"/>
      <c r="KKO44" s="164"/>
      <c r="KKP44" s="164"/>
      <c r="KKQ44" s="164"/>
      <c r="KKR44" s="164"/>
      <c r="KKS44" s="164"/>
      <c r="KKT44" s="164"/>
      <c r="KKU44" s="164"/>
      <c r="KKV44" s="164"/>
      <c r="KKW44" s="164"/>
      <c r="KKX44" s="164"/>
      <c r="KKY44" s="164"/>
      <c r="KKZ44" s="164"/>
      <c r="KLA44" s="164"/>
      <c r="KLB44" s="164"/>
      <c r="KLC44" s="164"/>
      <c r="KLD44" s="164"/>
      <c r="KLE44" s="164"/>
      <c r="KLF44" s="164"/>
      <c r="KLG44" s="164"/>
      <c r="KLH44" s="164"/>
      <c r="KLI44" s="164"/>
      <c r="KLJ44" s="164"/>
      <c r="KLK44" s="164"/>
      <c r="KLL44" s="164"/>
      <c r="KLM44" s="164"/>
      <c r="KLN44" s="164"/>
      <c r="KLO44" s="164"/>
      <c r="KLP44" s="164"/>
      <c r="KLQ44" s="164"/>
      <c r="KLR44" s="164"/>
      <c r="KLS44" s="164"/>
      <c r="KLT44" s="164"/>
      <c r="KLU44" s="164"/>
      <c r="KLV44" s="164"/>
      <c r="KLW44" s="164"/>
      <c r="KLX44" s="164"/>
      <c r="KLY44" s="164"/>
      <c r="KLZ44" s="164"/>
      <c r="KMA44" s="164"/>
      <c r="KMB44" s="164"/>
      <c r="KMC44" s="164"/>
      <c r="KMD44" s="164"/>
      <c r="KME44" s="164"/>
      <c r="KMF44" s="164"/>
      <c r="KMG44" s="164"/>
      <c r="KMH44" s="164"/>
      <c r="KMI44" s="164"/>
      <c r="KMJ44" s="164"/>
      <c r="KMK44" s="164"/>
      <c r="KML44" s="164"/>
      <c r="KMM44" s="164"/>
      <c r="KMN44" s="164"/>
      <c r="KMO44" s="164"/>
      <c r="KMP44" s="164"/>
      <c r="KMQ44" s="164"/>
      <c r="KMR44" s="164"/>
      <c r="KMS44" s="164"/>
      <c r="KMT44" s="164"/>
      <c r="KMU44" s="164"/>
      <c r="KMV44" s="164"/>
      <c r="KMW44" s="164"/>
      <c r="KMX44" s="164"/>
      <c r="KMY44" s="164"/>
      <c r="KMZ44" s="164"/>
      <c r="KNA44" s="164"/>
      <c r="KNB44" s="164"/>
      <c r="KNC44" s="164"/>
      <c r="KND44" s="164"/>
      <c r="KNE44" s="164"/>
      <c r="KNF44" s="164"/>
      <c r="KNG44" s="164"/>
      <c r="KNH44" s="164"/>
      <c r="KNI44" s="164"/>
      <c r="KNJ44" s="164"/>
      <c r="KNK44" s="164"/>
      <c r="KNL44" s="164"/>
      <c r="KNM44" s="164"/>
      <c r="KNN44" s="164"/>
      <c r="KNO44" s="164"/>
      <c r="KNP44" s="164"/>
      <c r="KNQ44" s="164"/>
      <c r="KNR44" s="164"/>
      <c r="KNS44" s="164"/>
      <c r="KNT44" s="164"/>
      <c r="KNU44" s="164"/>
      <c r="KNV44" s="164"/>
      <c r="KNW44" s="164"/>
      <c r="KNX44" s="164"/>
      <c r="KNY44" s="164"/>
      <c r="KNZ44" s="164"/>
      <c r="KOA44" s="164"/>
      <c r="KOB44" s="164"/>
      <c r="KOC44" s="164"/>
      <c r="KOD44" s="164"/>
      <c r="KOE44" s="164"/>
      <c r="KOF44" s="164"/>
      <c r="KOG44" s="164"/>
      <c r="KOH44" s="164"/>
      <c r="KOI44" s="164"/>
      <c r="KOJ44" s="164"/>
      <c r="KOK44" s="164"/>
      <c r="KOL44" s="164"/>
      <c r="KOM44" s="164"/>
      <c r="KON44" s="164"/>
      <c r="KOO44" s="164"/>
      <c r="KOP44" s="164"/>
      <c r="KOQ44" s="164"/>
      <c r="KOR44" s="164"/>
      <c r="KOS44" s="164"/>
      <c r="KOT44" s="164"/>
      <c r="KOU44" s="164"/>
      <c r="KOV44" s="164"/>
      <c r="KOW44" s="164"/>
      <c r="KOX44" s="164"/>
      <c r="KOY44" s="164"/>
      <c r="KOZ44" s="164"/>
      <c r="KPA44" s="164"/>
      <c r="KPB44" s="164"/>
      <c r="KPC44" s="164"/>
      <c r="KPD44" s="164"/>
      <c r="KPE44" s="164"/>
      <c r="KPF44" s="164"/>
      <c r="KPG44" s="164"/>
      <c r="KPH44" s="164"/>
      <c r="KPI44" s="164"/>
      <c r="KPJ44" s="164"/>
      <c r="KPK44" s="164"/>
      <c r="KPL44" s="164"/>
      <c r="KPM44" s="164"/>
      <c r="KPN44" s="164"/>
      <c r="KPO44" s="164"/>
      <c r="KPP44" s="164"/>
      <c r="KPQ44" s="164"/>
      <c r="KPR44" s="164"/>
      <c r="KPS44" s="164"/>
      <c r="KPT44" s="164"/>
      <c r="KPU44" s="164"/>
      <c r="KPV44" s="164"/>
      <c r="KPW44" s="164"/>
      <c r="KPX44" s="164"/>
      <c r="KPY44" s="164"/>
      <c r="KPZ44" s="164"/>
      <c r="KQA44" s="164"/>
      <c r="KQB44" s="164"/>
      <c r="KQC44" s="164"/>
      <c r="KQD44" s="164"/>
      <c r="KQE44" s="164"/>
      <c r="KQF44" s="164"/>
      <c r="KQG44" s="164"/>
      <c r="KQH44" s="164"/>
      <c r="KQI44" s="164"/>
      <c r="KQJ44" s="164"/>
      <c r="KQK44" s="164"/>
      <c r="KQL44" s="164"/>
      <c r="KQM44" s="164"/>
      <c r="KQN44" s="164"/>
      <c r="KQO44" s="164"/>
      <c r="KQP44" s="164"/>
      <c r="KQQ44" s="164"/>
      <c r="KQR44" s="164"/>
      <c r="KQS44" s="164"/>
      <c r="KQT44" s="164"/>
      <c r="KQU44" s="164"/>
      <c r="KQV44" s="164"/>
      <c r="KQW44" s="164"/>
      <c r="KQX44" s="164"/>
      <c r="KQY44" s="164"/>
      <c r="KQZ44" s="164"/>
      <c r="KRA44" s="164"/>
      <c r="KRB44" s="164"/>
      <c r="KRC44" s="164"/>
      <c r="KRD44" s="164"/>
      <c r="KRE44" s="164"/>
      <c r="KRF44" s="164"/>
      <c r="KRG44" s="164"/>
      <c r="KRH44" s="164"/>
      <c r="KRI44" s="164"/>
      <c r="KRJ44" s="164"/>
      <c r="KRK44" s="164"/>
      <c r="KRL44" s="164"/>
      <c r="KRM44" s="164"/>
      <c r="KRN44" s="164"/>
      <c r="KRO44" s="164"/>
      <c r="KRP44" s="164"/>
      <c r="KRQ44" s="164"/>
      <c r="KRR44" s="164"/>
      <c r="KRS44" s="164"/>
      <c r="KRT44" s="164"/>
      <c r="KRU44" s="164"/>
      <c r="KRV44" s="164"/>
      <c r="KRW44" s="164"/>
      <c r="KRX44" s="164"/>
      <c r="KRY44" s="164"/>
      <c r="KRZ44" s="164"/>
      <c r="KSA44" s="164"/>
      <c r="KSB44" s="164"/>
      <c r="KSC44" s="164"/>
      <c r="KSD44" s="164"/>
      <c r="KSE44" s="164"/>
      <c r="KSF44" s="164"/>
      <c r="KSG44" s="164"/>
      <c r="KSH44" s="164"/>
      <c r="KSI44" s="164"/>
      <c r="KSJ44" s="164"/>
      <c r="KSK44" s="164"/>
      <c r="KSL44" s="164"/>
      <c r="KSM44" s="164"/>
      <c r="KSN44" s="164"/>
      <c r="KSO44" s="164"/>
      <c r="KSP44" s="164"/>
      <c r="KSQ44" s="164"/>
      <c r="KSR44" s="164"/>
      <c r="KSS44" s="164"/>
      <c r="KST44" s="164"/>
      <c r="KSU44" s="164"/>
      <c r="KSV44" s="164"/>
      <c r="KSW44" s="164"/>
      <c r="KSX44" s="164"/>
      <c r="KSY44" s="164"/>
      <c r="KSZ44" s="164"/>
      <c r="KTA44" s="164"/>
      <c r="KTB44" s="164"/>
      <c r="KTC44" s="164"/>
      <c r="KTD44" s="164"/>
      <c r="KTE44" s="164"/>
      <c r="KTF44" s="164"/>
      <c r="KTG44" s="164"/>
      <c r="KTH44" s="164"/>
      <c r="KTI44" s="164"/>
      <c r="KTJ44" s="164"/>
      <c r="KTK44" s="164"/>
      <c r="KTL44" s="164"/>
      <c r="KTM44" s="164"/>
      <c r="KTN44" s="164"/>
      <c r="KTO44" s="164"/>
      <c r="KTP44" s="164"/>
      <c r="KTQ44" s="164"/>
      <c r="KTR44" s="164"/>
      <c r="KTS44" s="164"/>
      <c r="KTT44" s="164"/>
      <c r="KTU44" s="164"/>
      <c r="KTV44" s="164"/>
      <c r="KTW44" s="164"/>
      <c r="KTX44" s="164"/>
      <c r="KTY44" s="164"/>
      <c r="KTZ44" s="164"/>
      <c r="KUA44" s="164"/>
      <c r="KUB44" s="164"/>
      <c r="KUC44" s="164"/>
      <c r="KUD44" s="164"/>
      <c r="KUE44" s="164"/>
      <c r="KUF44" s="164"/>
      <c r="KUG44" s="164"/>
      <c r="KUH44" s="164"/>
      <c r="KUI44" s="164"/>
      <c r="KUJ44" s="164"/>
      <c r="KUK44" s="164"/>
      <c r="KUL44" s="164"/>
      <c r="KUM44" s="164"/>
      <c r="KUN44" s="164"/>
      <c r="KUO44" s="164"/>
      <c r="KUP44" s="164"/>
      <c r="KUQ44" s="164"/>
      <c r="KUR44" s="164"/>
      <c r="KUS44" s="164"/>
      <c r="KUT44" s="164"/>
      <c r="KUU44" s="164"/>
      <c r="KUV44" s="164"/>
      <c r="KUW44" s="164"/>
      <c r="KUX44" s="164"/>
      <c r="KUY44" s="164"/>
      <c r="KUZ44" s="164"/>
      <c r="KVA44" s="164"/>
      <c r="KVB44" s="164"/>
      <c r="KVC44" s="164"/>
      <c r="KVD44" s="164"/>
      <c r="KVE44" s="164"/>
      <c r="KVF44" s="164"/>
      <c r="KVG44" s="164"/>
      <c r="KVH44" s="164"/>
      <c r="KVI44" s="164"/>
      <c r="KVJ44" s="164"/>
      <c r="KVK44" s="164"/>
      <c r="KVL44" s="164"/>
      <c r="KVM44" s="164"/>
      <c r="KVN44" s="164"/>
      <c r="KVO44" s="164"/>
      <c r="KVP44" s="164"/>
      <c r="KVQ44" s="164"/>
      <c r="KVR44" s="164"/>
      <c r="KVS44" s="164"/>
      <c r="KVT44" s="164"/>
      <c r="KVU44" s="164"/>
      <c r="KVV44" s="164"/>
      <c r="KVW44" s="164"/>
      <c r="KVX44" s="164"/>
      <c r="KVY44" s="164"/>
      <c r="KVZ44" s="164"/>
      <c r="KWA44" s="164"/>
      <c r="KWB44" s="164"/>
      <c r="KWC44" s="164"/>
      <c r="KWD44" s="164"/>
      <c r="KWE44" s="164"/>
      <c r="KWF44" s="164"/>
      <c r="KWG44" s="164"/>
      <c r="KWH44" s="164"/>
      <c r="KWI44" s="164"/>
      <c r="KWJ44" s="164"/>
      <c r="KWK44" s="164"/>
      <c r="KWL44" s="164"/>
      <c r="KWM44" s="164"/>
      <c r="KWN44" s="164"/>
      <c r="KWO44" s="164"/>
      <c r="KWP44" s="164"/>
      <c r="KWQ44" s="164"/>
      <c r="KWR44" s="164"/>
      <c r="KWS44" s="164"/>
      <c r="KWT44" s="164"/>
      <c r="KWU44" s="164"/>
      <c r="KWV44" s="164"/>
      <c r="KWW44" s="164"/>
      <c r="KWX44" s="164"/>
      <c r="KWY44" s="164"/>
      <c r="KWZ44" s="164"/>
      <c r="KXA44" s="164"/>
      <c r="KXB44" s="164"/>
      <c r="KXC44" s="164"/>
      <c r="KXD44" s="164"/>
      <c r="KXE44" s="164"/>
      <c r="KXF44" s="164"/>
      <c r="KXG44" s="164"/>
      <c r="KXH44" s="164"/>
      <c r="KXI44" s="164"/>
      <c r="KXJ44" s="164"/>
      <c r="KXK44" s="164"/>
      <c r="KXL44" s="164"/>
      <c r="KXM44" s="164"/>
      <c r="KXN44" s="164"/>
      <c r="KXO44" s="164"/>
      <c r="KXP44" s="164"/>
      <c r="KXQ44" s="164"/>
      <c r="KXR44" s="164"/>
      <c r="KXS44" s="164"/>
      <c r="KXT44" s="164"/>
      <c r="KXU44" s="164"/>
      <c r="KXV44" s="164"/>
      <c r="KXW44" s="164"/>
      <c r="KXX44" s="164"/>
      <c r="KXY44" s="164"/>
      <c r="KXZ44" s="164"/>
      <c r="KYA44" s="164"/>
      <c r="KYB44" s="164"/>
      <c r="KYC44" s="164"/>
      <c r="KYD44" s="164"/>
      <c r="KYE44" s="164"/>
      <c r="KYF44" s="164"/>
      <c r="KYG44" s="164"/>
      <c r="KYH44" s="164"/>
      <c r="KYI44" s="164"/>
      <c r="KYJ44" s="164"/>
      <c r="KYK44" s="164"/>
      <c r="KYL44" s="164"/>
      <c r="KYM44" s="164"/>
      <c r="KYN44" s="164"/>
      <c r="KYO44" s="164"/>
      <c r="KYP44" s="164"/>
      <c r="KYQ44" s="164"/>
      <c r="KYR44" s="164"/>
      <c r="KYS44" s="164"/>
      <c r="KYT44" s="164"/>
      <c r="KYU44" s="164"/>
      <c r="KYV44" s="164"/>
      <c r="KYW44" s="164"/>
      <c r="KYX44" s="164"/>
      <c r="KYY44" s="164"/>
      <c r="KYZ44" s="164"/>
      <c r="KZA44" s="164"/>
      <c r="KZB44" s="164"/>
      <c r="KZC44" s="164"/>
      <c r="KZD44" s="164"/>
      <c r="KZE44" s="164"/>
      <c r="KZF44" s="164"/>
      <c r="KZG44" s="164"/>
      <c r="KZH44" s="164"/>
      <c r="KZI44" s="164"/>
      <c r="KZJ44" s="164"/>
      <c r="KZK44" s="164"/>
      <c r="KZL44" s="164"/>
      <c r="KZM44" s="164"/>
      <c r="KZN44" s="164"/>
      <c r="KZO44" s="164"/>
      <c r="KZP44" s="164"/>
      <c r="KZQ44" s="164"/>
      <c r="KZR44" s="164"/>
      <c r="KZS44" s="164"/>
      <c r="KZT44" s="164"/>
      <c r="KZU44" s="164"/>
      <c r="KZV44" s="164"/>
      <c r="KZW44" s="164"/>
      <c r="KZX44" s="164"/>
      <c r="KZY44" s="164"/>
      <c r="KZZ44" s="164"/>
      <c r="LAA44" s="164"/>
      <c r="LAB44" s="164"/>
      <c r="LAC44" s="164"/>
      <c r="LAD44" s="164"/>
      <c r="LAE44" s="164"/>
      <c r="LAF44" s="164"/>
      <c r="LAG44" s="164"/>
      <c r="LAH44" s="164"/>
      <c r="LAI44" s="164"/>
      <c r="LAJ44" s="164"/>
      <c r="LAK44" s="164"/>
      <c r="LAL44" s="164"/>
      <c r="LAM44" s="164"/>
      <c r="LAN44" s="164"/>
      <c r="LAO44" s="164"/>
      <c r="LAP44" s="164"/>
      <c r="LAQ44" s="164"/>
      <c r="LAR44" s="164"/>
      <c r="LAS44" s="164"/>
      <c r="LAT44" s="164"/>
      <c r="LAU44" s="164"/>
      <c r="LAV44" s="164"/>
      <c r="LAW44" s="164"/>
      <c r="LAX44" s="164"/>
      <c r="LAY44" s="164"/>
      <c r="LAZ44" s="164"/>
      <c r="LBA44" s="164"/>
      <c r="LBB44" s="164"/>
      <c r="LBC44" s="164"/>
      <c r="LBD44" s="164"/>
      <c r="LBE44" s="164"/>
      <c r="LBF44" s="164"/>
      <c r="LBG44" s="164"/>
      <c r="LBH44" s="164"/>
      <c r="LBI44" s="164"/>
      <c r="LBJ44" s="164"/>
      <c r="LBK44" s="164"/>
      <c r="LBL44" s="164"/>
      <c r="LBM44" s="164"/>
      <c r="LBN44" s="164"/>
      <c r="LBO44" s="164"/>
      <c r="LBP44" s="164"/>
      <c r="LBQ44" s="164"/>
      <c r="LBR44" s="164"/>
      <c r="LBS44" s="164"/>
      <c r="LBT44" s="164"/>
      <c r="LBU44" s="164"/>
      <c r="LBV44" s="164"/>
      <c r="LBW44" s="164"/>
      <c r="LBX44" s="164"/>
      <c r="LBY44" s="164"/>
      <c r="LBZ44" s="164"/>
      <c r="LCA44" s="164"/>
      <c r="LCB44" s="164"/>
      <c r="LCC44" s="164"/>
      <c r="LCD44" s="164"/>
      <c r="LCE44" s="164"/>
      <c r="LCF44" s="164"/>
      <c r="LCG44" s="164"/>
      <c r="LCH44" s="164"/>
      <c r="LCI44" s="164"/>
      <c r="LCJ44" s="164"/>
      <c r="LCK44" s="164"/>
      <c r="LCL44" s="164"/>
      <c r="LCM44" s="164"/>
      <c r="LCN44" s="164"/>
      <c r="LCO44" s="164"/>
      <c r="LCP44" s="164"/>
      <c r="LCQ44" s="164"/>
      <c r="LCR44" s="164"/>
      <c r="LCS44" s="164"/>
      <c r="LCT44" s="164"/>
      <c r="LCU44" s="164"/>
      <c r="LCV44" s="164"/>
      <c r="LCW44" s="164"/>
      <c r="LCX44" s="164"/>
      <c r="LCY44" s="164"/>
      <c r="LCZ44" s="164"/>
      <c r="LDA44" s="164"/>
      <c r="LDB44" s="164"/>
      <c r="LDC44" s="164"/>
      <c r="LDD44" s="164"/>
      <c r="LDE44" s="164"/>
      <c r="LDF44" s="164"/>
      <c r="LDG44" s="164"/>
      <c r="LDH44" s="164"/>
      <c r="LDI44" s="164"/>
      <c r="LDJ44" s="164"/>
      <c r="LDK44" s="164"/>
      <c r="LDL44" s="164"/>
      <c r="LDM44" s="164"/>
      <c r="LDN44" s="164"/>
      <c r="LDO44" s="164"/>
      <c r="LDP44" s="164"/>
      <c r="LDQ44" s="164"/>
      <c r="LDR44" s="164"/>
      <c r="LDS44" s="164"/>
      <c r="LDT44" s="164"/>
      <c r="LDU44" s="164"/>
      <c r="LDV44" s="164"/>
      <c r="LDW44" s="164"/>
      <c r="LDX44" s="164"/>
      <c r="LDY44" s="164"/>
      <c r="LDZ44" s="164"/>
      <c r="LEA44" s="164"/>
      <c r="LEB44" s="164"/>
      <c r="LEC44" s="164"/>
      <c r="LED44" s="164"/>
      <c r="LEE44" s="164"/>
      <c r="LEF44" s="164"/>
      <c r="LEG44" s="164"/>
      <c r="LEH44" s="164"/>
      <c r="LEI44" s="164"/>
      <c r="LEJ44" s="164"/>
      <c r="LEK44" s="164"/>
      <c r="LEL44" s="164"/>
      <c r="LEM44" s="164"/>
      <c r="LEN44" s="164"/>
      <c r="LEO44" s="164"/>
      <c r="LEP44" s="164"/>
      <c r="LEQ44" s="164"/>
      <c r="LER44" s="164"/>
      <c r="LES44" s="164"/>
      <c r="LET44" s="164"/>
      <c r="LEU44" s="164"/>
      <c r="LEV44" s="164"/>
      <c r="LEW44" s="164"/>
      <c r="LEX44" s="164"/>
      <c r="LEY44" s="164"/>
      <c r="LEZ44" s="164"/>
      <c r="LFA44" s="164"/>
      <c r="LFB44" s="164"/>
      <c r="LFC44" s="164"/>
      <c r="LFD44" s="164"/>
      <c r="LFE44" s="164"/>
      <c r="LFF44" s="164"/>
      <c r="LFG44" s="164"/>
      <c r="LFH44" s="164"/>
      <c r="LFI44" s="164"/>
      <c r="LFJ44" s="164"/>
      <c r="LFK44" s="164"/>
      <c r="LFL44" s="164"/>
      <c r="LFM44" s="164"/>
      <c r="LFN44" s="164"/>
      <c r="LFO44" s="164"/>
      <c r="LFP44" s="164"/>
      <c r="LFQ44" s="164"/>
      <c r="LFR44" s="164"/>
      <c r="LFS44" s="164"/>
      <c r="LFT44" s="164"/>
      <c r="LFU44" s="164"/>
      <c r="LFV44" s="164"/>
      <c r="LFW44" s="164"/>
      <c r="LFX44" s="164"/>
      <c r="LFY44" s="164"/>
      <c r="LFZ44" s="164"/>
      <c r="LGA44" s="164"/>
      <c r="LGB44" s="164"/>
      <c r="LGC44" s="164"/>
      <c r="LGD44" s="164"/>
      <c r="LGE44" s="164"/>
      <c r="LGF44" s="164"/>
      <c r="LGG44" s="164"/>
      <c r="LGH44" s="164"/>
      <c r="LGI44" s="164"/>
      <c r="LGJ44" s="164"/>
      <c r="LGK44" s="164"/>
      <c r="LGL44" s="164"/>
      <c r="LGM44" s="164"/>
      <c r="LGN44" s="164"/>
      <c r="LGO44" s="164"/>
      <c r="LGP44" s="164"/>
      <c r="LGQ44" s="164"/>
      <c r="LGR44" s="164"/>
      <c r="LGS44" s="164"/>
      <c r="LGT44" s="164"/>
      <c r="LGU44" s="164"/>
      <c r="LGV44" s="164"/>
      <c r="LGW44" s="164"/>
      <c r="LGX44" s="164"/>
      <c r="LGY44" s="164"/>
      <c r="LGZ44" s="164"/>
      <c r="LHA44" s="164"/>
      <c r="LHB44" s="164"/>
      <c r="LHC44" s="164"/>
      <c r="LHD44" s="164"/>
      <c r="LHE44" s="164"/>
      <c r="LHF44" s="164"/>
      <c r="LHG44" s="164"/>
      <c r="LHH44" s="164"/>
      <c r="LHI44" s="164"/>
      <c r="LHJ44" s="164"/>
      <c r="LHK44" s="164"/>
      <c r="LHL44" s="164"/>
      <c r="LHM44" s="164"/>
      <c r="LHN44" s="164"/>
      <c r="LHO44" s="164"/>
      <c r="LHP44" s="164"/>
      <c r="LHQ44" s="164"/>
      <c r="LHR44" s="164"/>
      <c r="LHS44" s="164"/>
      <c r="LHT44" s="164"/>
      <c r="LHU44" s="164"/>
      <c r="LHV44" s="164"/>
      <c r="LHW44" s="164"/>
      <c r="LHX44" s="164"/>
      <c r="LHY44" s="164"/>
      <c r="LHZ44" s="164"/>
      <c r="LIA44" s="164"/>
      <c r="LIB44" s="164"/>
      <c r="LIC44" s="164"/>
      <c r="LID44" s="164"/>
      <c r="LIE44" s="164"/>
      <c r="LIF44" s="164"/>
      <c r="LIG44" s="164"/>
      <c r="LIH44" s="164"/>
      <c r="LII44" s="164"/>
      <c r="LIJ44" s="164"/>
      <c r="LIK44" s="164"/>
      <c r="LIL44" s="164"/>
      <c r="LIM44" s="164"/>
      <c r="LIN44" s="164"/>
      <c r="LIO44" s="164"/>
      <c r="LIP44" s="164"/>
      <c r="LIQ44" s="164"/>
      <c r="LIR44" s="164"/>
      <c r="LIS44" s="164"/>
      <c r="LIT44" s="164"/>
      <c r="LIU44" s="164"/>
      <c r="LIV44" s="164"/>
      <c r="LIW44" s="164"/>
      <c r="LIX44" s="164"/>
      <c r="LIY44" s="164"/>
      <c r="LIZ44" s="164"/>
      <c r="LJA44" s="164"/>
      <c r="LJB44" s="164"/>
      <c r="LJC44" s="164"/>
      <c r="LJD44" s="164"/>
      <c r="LJE44" s="164"/>
      <c r="LJF44" s="164"/>
      <c r="LJG44" s="164"/>
      <c r="LJH44" s="164"/>
      <c r="LJI44" s="164"/>
      <c r="LJJ44" s="164"/>
      <c r="LJK44" s="164"/>
      <c r="LJL44" s="164"/>
      <c r="LJM44" s="164"/>
      <c r="LJN44" s="164"/>
      <c r="LJO44" s="164"/>
      <c r="LJP44" s="164"/>
      <c r="LJQ44" s="164"/>
      <c r="LJR44" s="164"/>
      <c r="LJS44" s="164"/>
      <c r="LJT44" s="164"/>
      <c r="LJU44" s="164"/>
      <c r="LJV44" s="164"/>
      <c r="LJW44" s="164"/>
      <c r="LJX44" s="164"/>
      <c r="LJY44" s="164"/>
      <c r="LJZ44" s="164"/>
      <c r="LKA44" s="164"/>
      <c r="LKB44" s="164"/>
      <c r="LKC44" s="164"/>
      <c r="LKD44" s="164"/>
      <c r="LKE44" s="164"/>
      <c r="LKF44" s="164"/>
      <c r="LKG44" s="164"/>
      <c r="LKH44" s="164"/>
      <c r="LKI44" s="164"/>
      <c r="LKJ44" s="164"/>
      <c r="LKK44" s="164"/>
      <c r="LKL44" s="164"/>
      <c r="LKM44" s="164"/>
      <c r="LKN44" s="164"/>
      <c r="LKO44" s="164"/>
      <c r="LKP44" s="164"/>
      <c r="LKQ44" s="164"/>
      <c r="LKR44" s="164"/>
      <c r="LKS44" s="164"/>
      <c r="LKT44" s="164"/>
      <c r="LKU44" s="164"/>
      <c r="LKV44" s="164"/>
      <c r="LKW44" s="164"/>
      <c r="LKX44" s="164"/>
      <c r="LKY44" s="164"/>
      <c r="LKZ44" s="164"/>
      <c r="LLA44" s="164"/>
      <c r="LLB44" s="164"/>
      <c r="LLC44" s="164"/>
      <c r="LLD44" s="164"/>
      <c r="LLE44" s="164"/>
      <c r="LLF44" s="164"/>
      <c r="LLG44" s="164"/>
      <c r="LLH44" s="164"/>
      <c r="LLI44" s="164"/>
      <c r="LLJ44" s="164"/>
      <c r="LLK44" s="164"/>
      <c r="LLL44" s="164"/>
      <c r="LLM44" s="164"/>
      <c r="LLN44" s="164"/>
      <c r="LLO44" s="164"/>
      <c r="LLP44" s="164"/>
      <c r="LLQ44" s="164"/>
      <c r="LLR44" s="164"/>
      <c r="LLS44" s="164"/>
      <c r="LLT44" s="164"/>
      <c r="LLU44" s="164"/>
      <c r="LLV44" s="164"/>
      <c r="LLW44" s="164"/>
      <c r="LLX44" s="164"/>
      <c r="LLY44" s="164"/>
      <c r="LLZ44" s="164"/>
      <c r="LMA44" s="164"/>
      <c r="LMB44" s="164"/>
      <c r="LMC44" s="164"/>
      <c r="LMD44" s="164"/>
      <c r="LME44" s="164"/>
      <c r="LMF44" s="164"/>
      <c r="LMG44" s="164"/>
      <c r="LMH44" s="164"/>
      <c r="LMI44" s="164"/>
      <c r="LMJ44" s="164"/>
      <c r="LMK44" s="164"/>
      <c r="LML44" s="164"/>
      <c r="LMM44" s="164"/>
      <c r="LMN44" s="164"/>
      <c r="LMO44" s="164"/>
      <c r="LMP44" s="164"/>
      <c r="LMQ44" s="164"/>
      <c r="LMR44" s="164"/>
      <c r="LMS44" s="164"/>
      <c r="LMT44" s="164"/>
      <c r="LMU44" s="164"/>
      <c r="LMV44" s="164"/>
      <c r="LMW44" s="164"/>
      <c r="LMX44" s="164"/>
      <c r="LMY44" s="164"/>
      <c r="LMZ44" s="164"/>
      <c r="LNA44" s="164"/>
      <c r="LNB44" s="164"/>
      <c r="LNC44" s="164"/>
      <c r="LND44" s="164"/>
      <c r="LNE44" s="164"/>
      <c r="LNF44" s="164"/>
      <c r="LNG44" s="164"/>
      <c r="LNH44" s="164"/>
      <c r="LNI44" s="164"/>
      <c r="LNJ44" s="164"/>
      <c r="LNK44" s="164"/>
      <c r="LNL44" s="164"/>
      <c r="LNM44" s="164"/>
      <c r="LNN44" s="164"/>
      <c r="LNO44" s="164"/>
      <c r="LNP44" s="164"/>
      <c r="LNQ44" s="164"/>
      <c r="LNR44" s="164"/>
      <c r="LNS44" s="164"/>
      <c r="LNT44" s="164"/>
      <c r="LNU44" s="164"/>
      <c r="LNV44" s="164"/>
      <c r="LNW44" s="164"/>
      <c r="LNX44" s="164"/>
      <c r="LNY44" s="164"/>
      <c r="LNZ44" s="164"/>
      <c r="LOA44" s="164"/>
      <c r="LOB44" s="164"/>
      <c r="LOC44" s="164"/>
      <c r="LOD44" s="164"/>
      <c r="LOE44" s="164"/>
      <c r="LOF44" s="164"/>
      <c r="LOG44" s="164"/>
      <c r="LOH44" s="164"/>
      <c r="LOI44" s="164"/>
      <c r="LOJ44" s="164"/>
      <c r="LOK44" s="164"/>
      <c r="LOL44" s="164"/>
      <c r="LOM44" s="164"/>
      <c r="LON44" s="164"/>
      <c r="LOO44" s="164"/>
      <c r="LOP44" s="164"/>
      <c r="LOQ44" s="164"/>
      <c r="LOR44" s="164"/>
      <c r="LOS44" s="164"/>
      <c r="LOT44" s="164"/>
      <c r="LOU44" s="164"/>
      <c r="LOV44" s="164"/>
      <c r="LOW44" s="164"/>
      <c r="LOX44" s="164"/>
      <c r="LOY44" s="164"/>
      <c r="LOZ44" s="164"/>
      <c r="LPA44" s="164"/>
      <c r="LPB44" s="164"/>
      <c r="LPC44" s="164"/>
      <c r="LPD44" s="164"/>
      <c r="LPE44" s="164"/>
      <c r="LPF44" s="164"/>
      <c r="LPG44" s="164"/>
      <c r="LPH44" s="164"/>
      <c r="LPI44" s="164"/>
      <c r="LPJ44" s="164"/>
      <c r="LPK44" s="164"/>
      <c r="LPL44" s="164"/>
      <c r="LPM44" s="164"/>
      <c r="LPN44" s="164"/>
      <c r="LPO44" s="164"/>
      <c r="LPP44" s="164"/>
      <c r="LPQ44" s="164"/>
      <c r="LPR44" s="164"/>
      <c r="LPS44" s="164"/>
      <c r="LPT44" s="164"/>
      <c r="LPU44" s="164"/>
      <c r="LPV44" s="164"/>
      <c r="LPW44" s="164"/>
      <c r="LPX44" s="164"/>
      <c r="LPY44" s="164"/>
      <c r="LPZ44" s="164"/>
      <c r="LQA44" s="164"/>
      <c r="LQB44" s="164"/>
      <c r="LQC44" s="164"/>
      <c r="LQD44" s="164"/>
      <c r="LQE44" s="164"/>
      <c r="LQF44" s="164"/>
      <c r="LQG44" s="164"/>
      <c r="LQH44" s="164"/>
      <c r="LQI44" s="164"/>
      <c r="LQJ44" s="164"/>
      <c r="LQK44" s="164"/>
      <c r="LQL44" s="164"/>
      <c r="LQM44" s="164"/>
      <c r="LQN44" s="164"/>
      <c r="LQO44" s="164"/>
      <c r="LQP44" s="164"/>
      <c r="LQQ44" s="164"/>
      <c r="LQR44" s="164"/>
      <c r="LQS44" s="164"/>
      <c r="LQT44" s="164"/>
      <c r="LQU44" s="164"/>
      <c r="LQV44" s="164"/>
      <c r="LQW44" s="164"/>
      <c r="LQX44" s="164"/>
      <c r="LQY44" s="164"/>
      <c r="LQZ44" s="164"/>
      <c r="LRA44" s="164"/>
      <c r="LRB44" s="164"/>
      <c r="LRC44" s="164"/>
      <c r="LRD44" s="164"/>
      <c r="LRE44" s="164"/>
      <c r="LRF44" s="164"/>
      <c r="LRG44" s="164"/>
      <c r="LRH44" s="164"/>
      <c r="LRI44" s="164"/>
      <c r="LRJ44" s="164"/>
      <c r="LRK44" s="164"/>
      <c r="LRL44" s="164"/>
      <c r="LRM44" s="164"/>
      <c r="LRN44" s="164"/>
      <c r="LRO44" s="164"/>
      <c r="LRP44" s="164"/>
      <c r="LRQ44" s="164"/>
      <c r="LRR44" s="164"/>
      <c r="LRS44" s="164"/>
      <c r="LRT44" s="164"/>
      <c r="LRU44" s="164"/>
      <c r="LRV44" s="164"/>
      <c r="LRW44" s="164"/>
      <c r="LRX44" s="164"/>
      <c r="LRY44" s="164"/>
      <c r="LRZ44" s="164"/>
      <c r="LSA44" s="164"/>
      <c r="LSB44" s="164"/>
      <c r="LSC44" s="164"/>
      <c r="LSD44" s="164"/>
      <c r="LSE44" s="164"/>
      <c r="LSF44" s="164"/>
      <c r="LSG44" s="164"/>
      <c r="LSH44" s="164"/>
      <c r="LSI44" s="164"/>
      <c r="LSJ44" s="164"/>
      <c r="LSK44" s="164"/>
      <c r="LSL44" s="164"/>
      <c r="LSM44" s="164"/>
      <c r="LSN44" s="164"/>
      <c r="LSO44" s="164"/>
      <c r="LSP44" s="164"/>
      <c r="LSQ44" s="164"/>
      <c r="LSR44" s="164"/>
      <c r="LSS44" s="164"/>
      <c r="LST44" s="164"/>
      <c r="LSU44" s="164"/>
      <c r="LSV44" s="164"/>
      <c r="LSW44" s="164"/>
      <c r="LSX44" s="164"/>
      <c r="LSY44" s="164"/>
      <c r="LSZ44" s="164"/>
      <c r="LTA44" s="164"/>
      <c r="LTB44" s="164"/>
      <c r="LTC44" s="164"/>
      <c r="LTD44" s="164"/>
      <c r="LTE44" s="164"/>
      <c r="LTF44" s="164"/>
      <c r="LTG44" s="164"/>
      <c r="LTH44" s="164"/>
      <c r="LTI44" s="164"/>
      <c r="LTJ44" s="164"/>
      <c r="LTK44" s="164"/>
      <c r="LTL44" s="164"/>
      <c r="LTM44" s="164"/>
      <c r="LTN44" s="164"/>
      <c r="LTO44" s="164"/>
      <c r="LTP44" s="164"/>
      <c r="LTQ44" s="164"/>
      <c r="LTR44" s="164"/>
      <c r="LTS44" s="164"/>
      <c r="LTT44" s="164"/>
      <c r="LTU44" s="164"/>
      <c r="LTV44" s="164"/>
      <c r="LTW44" s="164"/>
      <c r="LTX44" s="164"/>
      <c r="LTY44" s="164"/>
      <c r="LTZ44" s="164"/>
      <c r="LUA44" s="164"/>
      <c r="LUB44" s="164"/>
      <c r="LUC44" s="164"/>
      <c r="LUD44" s="164"/>
      <c r="LUE44" s="164"/>
      <c r="LUF44" s="164"/>
      <c r="LUG44" s="164"/>
      <c r="LUH44" s="164"/>
      <c r="LUI44" s="164"/>
      <c r="LUJ44" s="164"/>
      <c r="LUK44" s="164"/>
      <c r="LUL44" s="164"/>
      <c r="LUM44" s="164"/>
      <c r="LUN44" s="164"/>
      <c r="LUO44" s="164"/>
      <c r="LUP44" s="164"/>
      <c r="LUQ44" s="164"/>
      <c r="LUR44" s="164"/>
      <c r="LUS44" s="164"/>
      <c r="LUT44" s="164"/>
      <c r="LUU44" s="164"/>
      <c r="LUV44" s="164"/>
      <c r="LUW44" s="164"/>
      <c r="LUX44" s="164"/>
      <c r="LUY44" s="164"/>
      <c r="LUZ44" s="164"/>
      <c r="LVA44" s="164"/>
      <c r="LVB44" s="164"/>
      <c r="LVC44" s="164"/>
      <c r="LVD44" s="164"/>
      <c r="LVE44" s="164"/>
      <c r="LVF44" s="164"/>
      <c r="LVG44" s="164"/>
      <c r="LVH44" s="164"/>
      <c r="LVI44" s="164"/>
      <c r="LVJ44" s="164"/>
      <c r="LVK44" s="164"/>
      <c r="LVL44" s="164"/>
      <c r="LVM44" s="164"/>
      <c r="LVN44" s="164"/>
      <c r="LVO44" s="164"/>
      <c r="LVP44" s="164"/>
      <c r="LVQ44" s="164"/>
      <c r="LVR44" s="164"/>
      <c r="LVS44" s="164"/>
      <c r="LVT44" s="164"/>
      <c r="LVU44" s="164"/>
      <c r="LVV44" s="164"/>
      <c r="LVW44" s="164"/>
      <c r="LVX44" s="164"/>
      <c r="LVY44" s="164"/>
      <c r="LVZ44" s="164"/>
      <c r="LWA44" s="164"/>
      <c r="LWB44" s="164"/>
      <c r="LWC44" s="164"/>
      <c r="LWD44" s="164"/>
      <c r="LWE44" s="164"/>
      <c r="LWF44" s="164"/>
      <c r="LWG44" s="164"/>
      <c r="LWH44" s="164"/>
      <c r="LWI44" s="164"/>
      <c r="LWJ44" s="164"/>
      <c r="LWK44" s="164"/>
      <c r="LWL44" s="164"/>
      <c r="LWM44" s="164"/>
      <c r="LWN44" s="164"/>
      <c r="LWO44" s="164"/>
      <c r="LWP44" s="164"/>
      <c r="LWQ44" s="164"/>
      <c r="LWR44" s="164"/>
      <c r="LWS44" s="164"/>
      <c r="LWT44" s="164"/>
      <c r="LWU44" s="164"/>
      <c r="LWV44" s="164"/>
      <c r="LWW44" s="164"/>
      <c r="LWX44" s="164"/>
      <c r="LWY44" s="164"/>
      <c r="LWZ44" s="164"/>
      <c r="LXA44" s="164"/>
      <c r="LXB44" s="164"/>
      <c r="LXC44" s="164"/>
      <c r="LXD44" s="164"/>
      <c r="LXE44" s="164"/>
      <c r="LXF44" s="164"/>
      <c r="LXG44" s="164"/>
      <c r="LXH44" s="164"/>
      <c r="LXI44" s="164"/>
      <c r="LXJ44" s="164"/>
      <c r="LXK44" s="164"/>
      <c r="LXL44" s="164"/>
      <c r="LXM44" s="164"/>
      <c r="LXN44" s="164"/>
      <c r="LXO44" s="164"/>
      <c r="LXP44" s="164"/>
      <c r="LXQ44" s="164"/>
      <c r="LXR44" s="164"/>
      <c r="LXS44" s="164"/>
      <c r="LXT44" s="164"/>
      <c r="LXU44" s="164"/>
      <c r="LXV44" s="164"/>
      <c r="LXW44" s="164"/>
      <c r="LXX44" s="164"/>
      <c r="LXY44" s="164"/>
      <c r="LXZ44" s="164"/>
      <c r="LYA44" s="164"/>
      <c r="LYB44" s="164"/>
      <c r="LYC44" s="164"/>
      <c r="LYD44" s="164"/>
      <c r="LYE44" s="164"/>
      <c r="LYF44" s="164"/>
      <c r="LYG44" s="164"/>
      <c r="LYH44" s="164"/>
      <c r="LYI44" s="164"/>
      <c r="LYJ44" s="164"/>
      <c r="LYK44" s="164"/>
      <c r="LYL44" s="164"/>
      <c r="LYM44" s="164"/>
      <c r="LYN44" s="164"/>
      <c r="LYO44" s="164"/>
      <c r="LYP44" s="164"/>
      <c r="LYQ44" s="164"/>
      <c r="LYR44" s="164"/>
      <c r="LYS44" s="164"/>
      <c r="LYT44" s="164"/>
      <c r="LYU44" s="164"/>
      <c r="LYV44" s="164"/>
      <c r="LYW44" s="164"/>
      <c r="LYX44" s="164"/>
      <c r="LYY44" s="164"/>
      <c r="LYZ44" s="164"/>
      <c r="LZA44" s="164"/>
      <c r="LZB44" s="164"/>
      <c r="LZC44" s="164"/>
      <c r="LZD44" s="164"/>
      <c r="LZE44" s="164"/>
      <c r="LZF44" s="164"/>
      <c r="LZG44" s="164"/>
      <c r="LZH44" s="164"/>
      <c r="LZI44" s="164"/>
      <c r="LZJ44" s="164"/>
      <c r="LZK44" s="164"/>
      <c r="LZL44" s="164"/>
      <c r="LZM44" s="164"/>
      <c r="LZN44" s="164"/>
      <c r="LZO44" s="164"/>
      <c r="LZP44" s="164"/>
      <c r="LZQ44" s="164"/>
      <c r="LZR44" s="164"/>
      <c r="LZS44" s="164"/>
      <c r="LZT44" s="164"/>
      <c r="LZU44" s="164"/>
      <c r="LZV44" s="164"/>
      <c r="LZW44" s="164"/>
      <c r="LZX44" s="164"/>
      <c r="LZY44" s="164"/>
      <c r="LZZ44" s="164"/>
      <c r="MAA44" s="164"/>
      <c r="MAB44" s="164"/>
      <c r="MAC44" s="164"/>
      <c r="MAD44" s="164"/>
      <c r="MAE44" s="164"/>
      <c r="MAF44" s="164"/>
      <c r="MAG44" s="164"/>
      <c r="MAH44" s="164"/>
      <c r="MAI44" s="164"/>
      <c r="MAJ44" s="164"/>
      <c r="MAK44" s="164"/>
      <c r="MAL44" s="164"/>
      <c r="MAM44" s="164"/>
      <c r="MAN44" s="164"/>
      <c r="MAO44" s="164"/>
      <c r="MAP44" s="164"/>
      <c r="MAQ44" s="164"/>
      <c r="MAR44" s="164"/>
      <c r="MAS44" s="164"/>
      <c r="MAT44" s="164"/>
      <c r="MAU44" s="164"/>
      <c r="MAV44" s="164"/>
      <c r="MAW44" s="164"/>
      <c r="MAX44" s="164"/>
      <c r="MAY44" s="164"/>
      <c r="MAZ44" s="164"/>
      <c r="MBA44" s="164"/>
      <c r="MBB44" s="164"/>
      <c r="MBC44" s="164"/>
      <c r="MBD44" s="164"/>
      <c r="MBE44" s="164"/>
      <c r="MBF44" s="164"/>
      <c r="MBG44" s="164"/>
      <c r="MBH44" s="164"/>
      <c r="MBI44" s="164"/>
      <c r="MBJ44" s="164"/>
      <c r="MBK44" s="164"/>
      <c r="MBL44" s="164"/>
      <c r="MBM44" s="164"/>
      <c r="MBN44" s="164"/>
      <c r="MBO44" s="164"/>
      <c r="MBP44" s="164"/>
      <c r="MBQ44" s="164"/>
      <c r="MBR44" s="164"/>
      <c r="MBS44" s="164"/>
      <c r="MBT44" s="164"/>
      <c r="MBU44" s="164"/>
      <c r="MBV44" s="164"/>
      <c r="MBW44" s="164"/>
      <c r="MBX44" s="164"/>
      <c r="MBY44" s="164"/>
      <c r="MBZ44" s="164"/>
      <c r="MCA44" s="164"/>
      <c r="MCB44" s="164"/>
      <c r="MCC44" s="164"/>
      <c r="MCD44" s="164"/>
      <c r="MCE44" s="164"/>
      <c r="MCF44" s="164"/>
      <c r="MCG44" s="164"/>
      <c r="MCH44" s="164"/>
      <c r="MCI44" s="164"/>
      <c r="MCJ44" s="164"/>
      <c r="MCK44" s="164"/>
      <c r="MCL44" s="164"/>
      <c r="MCM44" s="164"/>
      <c r="MCN44" s="164"/>
      <c r="MCO44" s="164"/>
      <c r="MCP44" s="164"/>
      <c r="MCQ44" s="164"/>
      <c r="MCR44" s="164"/>
      <c r="MCS44" s="164"/>
      <c r="MCT44" s="164"/>
      <c r="MCU44" s="164"/>
      <c r="MCV44" s="164"/>
      <c r="MCW44" s="164"/>
      <c r="MCX44" s="164"/>
      <c r="MCY44" s="164"/>
      <c r="MCZ44" s="164"/>
      <c r="MDA44" s="164"/>
      <c r="MDB44" s="164"/>
      <c r="MDC44" s="164"/>
      <c r="MDD44" s="164"/>
      <c r="MDE44" s="164"/>
      <c r="MDF44" s="164"/>
      <c r="MDG44" s="164"/>
      <c r="MDH44" s="164"/>
      <c r="MDI44" s="164"/>
      <c r="MDJ44" s="164"/>
      <c r="MDK44" s="164"/>
      <c r="MDL44" s="164"/>
      <c r="MDM44" s="164"/>
      <c r="MDN44" s="164"/>
      <c r="MDO44" s="164"/>
      <c r="MDP44" s="164"/>
      <c r="MDQ44" s="164"/>
      <c r="MDR44" s="164"/>
      <c r="MDS44" s="164"/>
      <c r="MDT44" s="164"/>
      <c r="MDU44" s="164"/>
      <c r="MDV44" s="164"/>
      <c r="MDW44" s="164"/>
      <c r="MDX44" s="164"/>
      <c r="MDY44" s="164"/>
      <c r="MDZ44" s="164"/>
      <c r="MEA44" s="164"/>
      <c r="MEB44" s="164"/>
      <c r="MEC44" s="164"/>
      <c r="MED44" s="164"/>
      <c r="MEE44" s="164"/>
      <c r="MEF44" s="164"/>
      <c r="MEG44" s="164"/>
      <c r="MEH44" s="164"/>
      <c r="MEI44" s="164"/>
      <c r="MEJ44" s="164"/>
      <c r="MEK44" s="164"/>
      <c r="MEL44" s="164"/>
      <c r="MEM44" s="164"/>
      <c r="MEN44" s="164"/>
      <c r="MEO44" s="164"/>
      <c r="MEP44" s="164"/>
      <c r="MEQ44" s="164"/>
      <c r="MER44" s="164"/>
      <c r="MES44" s="164"/>
      <c r="MET44" s="164"/>
      <c r="MEU44" s="164"/>
      <c r="MEV44" s="164"/>
      <c r="MEW44" s="164"/>
      <c r="MEX44" s="164"/>
      <c r="MEY44" s="164"/>
      <c r="MEZ44" s="164"/>
      <c r="MFA44" s="164"/>
      <c r="MFB44" s="164"/>
      <c r="MFC44" s="164"/>
      <c r="MFD44" s="164"/>
      <c r="MFE44" s="164"/>
      <c r="MFF44" s="164"/>
      <c r="MFG44" s="164"/>
      <c r="MFH44" s="164"/>
      <c r="MFI44" s="164"/>
      <c r="MFJ44" s="164"/>
      <c r="MFK44" s="164"/>
      <c r="MFL44" s="164"/>
      <c r="MFM44" s="164"/>
      <c r="MFN44" s="164"/>
      <c r="MFO44" s="164"/>
      <c r="MFP44" s="164"/>
      <c r="MFQ44" s="164"/>
      <c r="MFR44" s="164"/>
      <c r="MFS44" s="164"/>
      <c r="MFT44" s="164"/>
      <c r="MFU44" s="164"/>
      <c r="MFV44" s="164"/>
      <c r="MFW44" s="164"/>
      <c r="MFX44" s="164"/>
      <c r="MFY44" s="164"/>
      <c r="MFZ44" s="164"/>
      <c r="MGA44" s="164"/>
      <c r="MGB44" s="164"/>
      <c r="MGC44" s="164"/>
      <c r="MGD44" s="164"/>
      <c r="MGE44" s="164"/>
      <c r="MGF44" s="164"/>
      <c r="MGG44" s="164"/>
      <c r="MGH44" s="164"/>
      <c r="MGI44" s="164"/>
      <c r="MGJ44" s="164"/>
      <c r="MGK44" s="164"/>
      <c r="MGL44" s="164"/>
      <c r="MGM44" s="164"/>
      <c r="MGN44" s="164"/>
      <c r="MGO44" s="164"/>
      <c r="MGP44" s="164"/>
      <c r="MGQ44" s="164"/>
      <c r="MGR44" s="164"/>
      <c r="MGS44" s="164"/>
      <c r="MGT44" s="164"/>
      <c r="MGU44" s="164"/>
      <c r="MGV44" s="164"/>
      <c r="MGW44" s="164"/>
      <c r="MGX44" s="164"/>
      <c r="MGY44" s="164"/>
      <c r="MGZ44" s="164"/>
      <c r="MHA44" s="164"/>
      <c r="MHB44" s="164"/>
      <c r="MHC44" s="164"/>
      <c r="MHD44" s="164"/>
      <c r="MHE44" s="164"/>
      <c r="MHF44" s="164"/>
      <c r="MHG44" s="164"/>
      <c r="MHH44" s="164"/>
      <c r="MHI44" s="164"/>
      <c r="MHJ44" s="164"/>
      <c r="MHK44" s="164"/>
      <c r="MHL44" s="164"/>
      <c r="MHM44" s="164"/>
      <c r="MHN44" s="164"/>
      <c r="MHO44" s="164"/>
      <c r="MHP44" s="164"/>
      <c r="MHQ44" s="164"/>
      <c r="MHR44" s="164"/>
      <c r="MHS44" s="164"/>
      <c r="MHT44" s="164"/>
      <c r="MHU44" s="164"/>
      <c r="MHV44" s="164"/>
      <c r="MHW44" s="164"/>
      <c r="MHX44" s="164"/>
      <c r="MHY44" s="164"/>
      <c r="MHZ44" s="164"/>
      <c r="MIA44" s="164"/>
      <c r="MIB44" s="164"/>
      <c r="MIC44" s="164"/>
      <c r="MID44" s="164"/>
      <c r="MIE44" s="164"/>
      <c r="MIF44" s="164"/>
      <c r="MIG44" s="164"/>
      <c r="MIH44" s="164"/>
      <c r="MII44" s="164"/>
      <c r="MIJ44" s="164"/>
      <c r="MIK44" s="164"/>
      <c r="MIL44" s="164"/>
      <c r="MIM44" s="164"/>
      <c r="MIN44" s="164"/>
      <c r="MIO44" s="164"/>
      <c r="MIP44" s="164"/>
      <c r="MIQ44" s="164"/>
      <c r="MIR44" s="164"/>
      <c r="MIS44" s="164"/>
      <c r="MIT44" s="164"/>
      <c r="MIU44" s="164"/>
      <c r="MIV44" s="164"/>
      <c r="MIW44" s="164"/>
      <c r="MIX44" s="164"/>
      <c r="MIY44" s="164"/>
      <c r="MIZ44" s="164"/>
      <c r="MJA44" s="164"/>
      <c r="MJB44" s="164"/>
      <c r="MJC44" s="164"/>
      <c r="MJD44" s="164"/>
      <c r="MJE44" s="164"/>
      <c r="MJF44" s="164"/>
      <c r="MJG44" s="164"/>
      <c r="MJH44" s="164"/>
      <c r="MJI44" s="164"/>
      <c r="MJJ44" s="164"/>
      <c r="MJK44" s="164"/>
      <c r="MJL44" s="164"/>
      <c r="MJM44" s="164"/>
      <c r="MJN44" s="164"/>
      <c r="MJO44" s="164"/>
      <c r="MJP44" s="164"/>
      <c r="MJQ44" s="164"/>
      <c r="MJR44" s="164"/>
      <c r="MJS44" s="164"/>
      <c r="MJT44" s="164"/>
      <c r="MJU44" s="164"/>
      <c r="MJV44" s="164"/>
      <c r="MJW44" s="164"/>
      <c r="MJX44" s="164"/>
      <c r="MJY44" s="164"/>
      <c r="MJZ44" s="164"/>
      <c r="MKA44" s="164"/>
      <c r="MKB44" s="164"/>
      <c r="MKC44" s="164"/>
      <c r="MKD44" s="164"/>
      <c r="MKE44" s="164"/>
      <c r="MKF44" s="164"/>
      <c r="MKG44" s="164"/>
      <c r="MKH44" s="164"/>
      <c r="MKI44" s="164"/>
      <c r="MKJ44" s="164"/>
      <c r="MKK44" s="164"/>
      <c r="MKL44" s="164"/>
      <c r="MKM44" s="164"/>
      <c r="MKN44" s="164"/>
      <c r="MKO44" s="164"/>
      <c r="MKP44" s="164"/>
      <c r="MKQ44" s="164"/>
      <c r="MKR44" s="164"/>
      <c r="MKS44" s="164"/>
      <c r="MKT44" s="164"/>
      <c r="MKU44" s="164"/>
      <c r="MKV44" s="164"/>
      <c r="MKW44" s="164"/>
      <c r="MKX44" s="164"/>
      <c r="MKY44" s="164"/>
      <c r="MKZ44" s="164"/>
      <c r="MLA44" s="164"/>
      <c r="MLB44" s="164"/>
      <c r="MLC44" s="164"/>
      <c r="MLD44" s="164"/>
      <c r="MLE44" s="164"/>
      <c r="MLF44" s="164"/>
      <c r="MLG44" s="164"/>
      <c r="MLH44" s="164"/>
      <c r="MLI44" s="164"/>
      <c r="MLJ44" s="164"/>
      <c r="MLK44" s="164"/>
      <c r="MLL44" s="164"/>
      <c r="MLM44" s="164"/>
      <c r="MLN44" s="164"/>
      <c r="MLO44" s="164"/>
      <c r="MLP44" s="164"/>
      <c r="MLQ44" s="164"/>
      <c r="MLR44" s="164"/>
      <c r="MLS44" s="164"/>
      <c r="MLT44" s="164"/>
      <c r="MLU44" s="164"/>
      <c r="MLV44" s="164"/>
      <c r="MLW44" s="164"/>
      <c r="MLX44" s="164"/>
      <c r="MLY44" s="164"/>
      <c r="MLZ44" s="164"/>
      <c r="MMA44" s="164"/>
      <c r="MMB44" s="164"/>
      <c r="MMC44" s="164"/>
      <c r="MMD44" s="164"/>
      <c r="MME44" s="164"/>
      <c r="MMF44" s="164"/>
      <c r="MMG44" s="164"/>
      <c r="MMH44" s="164"/>
      <c r="MMI44" s="164"/>
      <c r="MMJ44" s="164"/>
      <c r="MMK44" s="164"/>
      <c r="MML44" s="164"/>
      <c r="MMM44" s="164"/>
      <c r="MMN44" s="164"/>
      <c r="MMO44" s="164"/>
      <c r="MMP44" s="164"/>
      <c r="MMQ44" s="164"/>
      <c r="MMR44" s="164"/>
      <c r="MMS44" s="164"/>
      <c r="MMT44" s="164"/>
      <c r="MMU44" s="164"/>
      <c r="MMV44" s="164"/>
      <c r="MMW44" s="164"/>
      <c r="MMX44" s="164"/>
      <c r="MMY44" s="164"/>
      <c r="MMZ44" s="164"/>
      <c r="MNA44" s="164"/>
      <c r="MNB44" s="164"/>
      <c r="MNC44" s="164"/>
      <c r="MND44" s="164"/>
      <c r="MNE44" s="164"/>
      <c r="MNF44" s="164"/>
      <c r="MNG44" s="164"/>
      <c r="MNH44" s="164"/>
      <c r="MNI44" s="164"/>
      <c r="MNJ44" s="164"/>
      <c r="MNK44" s="164"/>
      <c r="MNL44" s="164"/>
      <c r="MNM44" s="164"/>
      <c r="MNN44" s="164"/>
      <c r="MNO44" s="164"/>
      <c r="MNP44" s="164"/>
      <c r="MNQ44" s="164"/>
      <c r="MNR44" s="164"/>
      <c r="MNS44" s="164"/>
      <c r="MNT44" s="164"/>
      <c r="MNU44" s="164"/>
      <c r="MNV44" s="164"/>
      <c r="MNW44" s="164"/>
      <c r="MNX44" s="164"/>
      <c r="MNY44" s="164"/>
      <c r="MNZ44" s="164"/>
      <c r="MOA44" s="164"/>
      <c r="MOB44" s="164"/>
      <c r="MOC44" s="164"/>
      <c r="MOD44" s="164"/>
      <c r="MOE44" s="164"/>
      <c r="MOF44" s="164"/>
      <c r="MOG44" s="164"/>
      <c r="MOH44" s="164"/>
      <c r="MOI44" s="164"/>
      <c r="MOJ44" s="164"/>
      <c r="MOK44" s="164"/>
      <c r="MOL44" s="164"/>
      <c r="MOM44" s="164"/>
      <c r="MON44" s="164"/>
      <c r="MOO44" s="164"/>
      <c r="MOP44" s="164"/>
      <c r="MOQ44" s="164"/>
      <c r="MOR44" s="164"/>
      <c r="MOS44" s="164"/>
      <c r="MOT44" s="164"/>
      <c r="MOU44" s="164"/>
      <c r="MOV44" s="164"/>
      <c r="MOW44" s="164"/>
      <c r="MOX44" s="164"/>
      <c r="MOY44" s="164"/>
      <c r="MOZ44" s="164"/>
      <c r="MPA44" s="164"/>
      <c r="MPB44" s="164"/>
      <c r="MPC44" s="164"/>
      <c r="MPD44" s="164"/>
      <c r="MPE44" s="164"/>
      <c r="MPF44" s="164"/>
      <c r="MPG44" s="164"/>
      <c r="MPH44" s="164"/>
      <c r="MPI44" s="164"/>
      <c r="MPJ44" s="164"/>
      <c r="MPK44" s="164"/>
      <c r="MPL44" s="164"/>
      <c r="MPM44" s="164"/>
      <c r="MPN44" s="164"/>
      <c r="MPO44" s="164"/>
      <c r="MPP44" s="164"/>
      <c r="MPQ44" s="164"/>
      <c r="MPR44" s="164"/>
      <c r="MPS44" s="164"/>
      <c r="MPT44" s="164"/>
      <c r="MPU44" s="164"/>
      <c r="MPV44" s="164"/>
      <c r="MPW44" s="164"/>
      <c r="MPX44" s="164"/>
      <c r="MPY44" s="164"/>
      <c r="MPZ44" s="164"/>
      <c r="MQA44" s="164"/>
      <c r="MQB44" s="164"/>
      <c r="MQC44" s="164"/>
      <c r="MQD44" s="164"/>
      <c r="MQE44" s="164"/>
      <c r="MQF44" s="164"/>
      <c r="MQG44" s="164"/>
      <c r="MQH44" s="164"/>
      <c r="MQI44" s="164"/>
      <c r="MQJ44" s="164"/>
      <c r="MQK44" s="164"/>
      <c r="MQL44" s="164"/>
      <c r="MQM44" s="164"/>
      <c r="MQN44" s="164"/>
      <c r="MQO44" s="164"/>
      <c r="MQP44" s="164"/>
      <c r="MQQ44" s="164"/>
      <c r="MQR44" s="164"/>
      <c r="MQS44" s="164"/>
      <c r="MQT44" s="164"/>
      <c r="MQU44" s="164"/>
      <c r="MQV44" s="164"/>
      <c r="MQW44" s="164"/>
      <c r="MQX44" s="164"/>
      <c r="MQY44" s="164"/>
      <c r="MQZ44" s="164"/>
      <c r="MRA44" s="164"/>
      <c r="MRB44" s="164"/>
      <c r="MRC44" s="164"/>
      <c r="MRD44" s="164"/>
      <c r="MRE44" s="164"/>
      <c r="MRF44" s="164"/>
      <c r="MRG44" s="164"/>
      <c r="MRH44" s="164"/>
      <c r="MRI44" s="164"/>
      <c r="MRJ44" s="164"/>
      <c r="MRK44" s="164"/>
      <c r="MRL44" s="164"/>
      <c r="MRM44" s="164"/>
      <c r="MRN44" s="164"/>
      <c r="MRO44" s="164"/>
      <c r="MRP44" s="164"/>
      <c r="MRQ44" s="164"/>
      <c r="MRR44" s="164"/>
      <c r="MRS44" s="164"/>
      <c r="MRT44" s="164"/>
      <c r="MRU44" s="164"/>
      <c r="MRV44" s="164"/>
      <c r="MRW44" s="164"/>
      <c r="MRX44" s="164"/>
      <c r="MRY44" s="164"/>
      <c r="MRZ44" s="164"/>
      <c r="MSA44" s="164"/>
      <c r="MSB44" s="164"/>
      <c r="MSC44" s="164"/>
      <c r="MSD44" s="164"/>
      <c r="MSE44" s="164"/>
      <c r="MSF44" s="164"/>
      <c r="MSG44" s="164"/>
      <c r="MSH44" s="164"/>
      <c r="MSI44" s="164"/>
      <c r="MSJ44" s="164"/>
      <c r="MSK44" s="164"/>
      <c r="MSL44" s="164"/>
      <c r="MSM44" s="164"/>
      <c r="MSN44" s="164"/>
      <c r="MSO44" s="164"/>
      <c r="MSP44" s="164"/>
      <c r="MSQ44" s="164"/>
      <c r="MSR44" s="164"/>
      <c r="MSS44" s="164"/>
      <c r="MST44" s="164"/>
      <c r="MSU44" s="164"/>
      <c r="MSV44" s="164"/>
      <c r="MSW44" s="164"/>
      <c r="MSX44" s="164"/>
      <c r="MSY44" s="164"/>
      <c r="MSZ44" s="164"/>
      <c r="MTA44" s="164"/>
      <c r="MTB44" s="164"/>
      <c r="MTC44" s="164"/>
      <c r="MTD44" s="164"/>
      <c r="MTE44" s="164"/>
      <c r="MTF44" s="164"/>
      <c r="MTG44" s="164"/>
      <c r="MTH44" s="164"/>
      <c r="MTI44" s="164"/>
      <c r="MTJ44" s="164"/>
      <c r="MTK44" s="164"/>
      <c r="MTL44" s="164"/>
      <c r="MTM44" s="164"/>
      <c r="MTN44" s="164"/>
      <c r="MTO44" s="164"/>
      <c r="MTP44" s="164"/>
      <c r="MTQ44" s="164"/>
      <c r="MTR44" s="164"/>
      <c r="MTS44" s="164"/>
      <c r="MTT44" s="164"/>
      <c r="MTU44" s="164"/>
      <c r="MTV44" s="164"/>
      <c r="MTW44" s="164"/>
      <c r="MTX44" s="164"/>
      <c r="MTY44" s="164"/>
      <c r="MTZ44" s="164"/>
      <c r="MUA44" s="164"/>
      <c r="MUB44" s="164"/>
      <c r="MUC44" s="164"/>
      <c r="MUD44" s="164"/>
      <c r="MUE44" s="164"/>
      <c r="MUF44" s="164"/>
      <c r="MUG44" s="164"/>
      <c r="MUH44" s="164"/>
      <c r="MUI44" s="164"/>
      <c r="MUJ44" s="164"/>
      <c r="MUK44" s="164"/>
      <c r="MUL44" s="164"/>
      <c r="MUM44" s="164"/>
      <c r="MUN44" s="164"/>
      <c r="MUO44" s="164"/>
      <c r="MUP44" s="164"/>
      <c r="MUQ44" s="164"/>
      <c r="MUR44" s="164"/>
      <c r="MUS44" s="164"/>
      <c r="MUT44" s="164"/>
      <c r="MUU44" s="164"/>
      <c r="MUV44" s="164"/>
      <c r="MUW44" s="164"/>
      <c r="MUX44" s="164"/>
      <c r="MUY44" s="164"/>
      <c r="MUZ44" s="164"/>
      <c r="MVA44" s="164"/>
      <c r="MVB44" s="164"/>
      <c r="MVC44" s="164"/>
      <c r="MVD44" s="164"/>
      <c r="MVE44" s="164"/>
      <c r="MVF44" s="164"/>
      <c r="MVG44" s="164"/>
      <c r="MVH44" s="164"/>
      <c r="MVI44" s="164"/>
      <c r="MVJ44" s="164"/>
      <c r="MVK44" s="164"/>
      <c r="MVL44" s="164"/>
      <c r="MVM44" s="164"/>
      <c r="MVN44" s="164"/>
      <c r="MVO44" s="164"/>
      <c r="MVP44" s="164"/>
      <c r="MVQ44" s="164"/>
      <c r="MVR44" s="164"/>
      <c r="MVS44" s="164"/>
      <c r="MVT44" s="164"/>
      <c r="MVU44" s="164"/>
      <c r="MVV44" s="164"/>
      <c r="MVW44" s="164"/>
      <c r="MVX44" s="164"/>
      <c r="MVY44" s="164"/>
      <c r="MVZ44" s="164"/>
      <c r="MWA44" s="164"/>
      <c r="MWB44" s="164"/>
      <c r="MWC44" s="164"/>
      <c r="MWD44" s="164"/>
      <c r="MWE44" s="164"/>
      <c r="MWF44" s="164"/>
      <c r="MWG44" s="164"/>
      <c r="MWH44" s="164"/>
      <c r="MWI44" s="164"/>
      <c r="MWJ44" s="164"/>
      <c r="MWK44" s="164"/>
      <c r="MWL44" s="164"/>
      <c r="MWM44" s="164"/>
      <c r="MWN44" s="164"/>
      <c r="MWO44" s="164"/>
      <c r="MWP44" s="164"/>
      <c r="MWQ44" s="164"/>
      <c r="MWR44" s="164"/>
      <c r="MWS44" s="164"/>
      <c r="MWT44" s="164"/>
      <c r="MWU44" s="164"/>
      <c r="MWV44" s="164"/>
      <c r="MWW44" s="164"/>
      <c r="MWX44" s="164"/>
      <c r="MWY44" s="164"/>
      <c r="MWZ44" s="164"/>
      <c r="MXA44" s="164"/>
      <c r="MXB44" s="164"/>
      <c r="MXC44" s="164"/>
      <c r="MXD44" s="164"/>
      <c r="MXE44" s="164"/>
      <c r="MXF44" s="164"/>
      <c r="MXG44" s="164"/>
      <c r="MXH44" s="164"/>
      <c r="MXI44" s="164"/>
      <c r="MXJ44" s="164"/>
      <c r="MXK44" s="164"/>
      <c r="MXL44" s="164"/>
      <c r="MXM44" s="164"/>
      <c r="MXN44" s="164"/>
      <c r="MXO44" s="164"/>
      <c r="MXP44" s="164"/>
      <c r="MXQ44" s="164"/>
      <c r="MXR44" s="164"/>
      <c r="MXS44" s="164"/>
      <c r="MXT44" s="164"/>
      <c r="MXU44" s="164"/>
      <c r="MXV44" s="164"/>
      <c r="MXW44" s="164"/>
      <c r="MXX44" s="164"/>
      <c r="MXY44" s="164"/>
      <c r="MXZ44" s="164"/>
      <c r="MYA44" s="164"/>
      <c r="MYB44" s="164"/>
      <c r="MYC44" s="164"/>
      <c r="MYD44" s="164"/>
      <c r="MYE44" s="164"/>
      <c r="MYF44" s="164"/>
      <c r="MYG44" s="164"/>
      <c r="MYH44" s="164"/>
      <c r="MYI44" s="164"/>
      <c r="MYJ44" s="164"/>
      <c r="MYK44" s="164"/>
      <c r="MYL44" s="164"/>
      <c r="MYM44" s="164"/>
      <c r="MYN44" s="164"/>
      <c r="MYO44" s="164"/>
      <c r="MYP44" s="164"/>
      <c r="MYQ44" s="164"/>
      <c r="MYR44" s="164"/>
      <c r="MYS44" s="164"/>
      <c r="MYT44" s="164"/>
      <c r="MYU44" s="164"/>
      <c r="MYV44" s="164"/>
      <c r="MYW44" s="164"/>
      <c r="MYX44" s="164"/>
      <c r="MYY44" s="164"/>
      <c r="MYZ44" s="164"/>
      <c r="MZA44" s="164"/>
      <c r="MZB44" s="164"/>
      <c r="MZC44" s="164"/>
      <c r="MZD44" s="164"/>
      <c r="MZE44" s="164"/>
      <c r="MZF44" s="164"/>
      <c r="MZG44" s="164"/>
      <c r="MZH44" s="164"/>
      <c r="MZI44" s="164"/>
      <c r="MZJ44" s="164"/>
      <c r="MZK44" s="164"/>
      <c r="MZL44" s="164"/>
      <c r="MZM44" s="164"/>
      <c r="MZN44" s="164"/>
      <c r="MZO44" s="164"/>
      <c r="MZP44" s="164"/>
      <c r="MZQ44" s="164"/>
      <c r="MZR44" s="164"/>
      <c r="MZS44" s="164"/>
      <c r="MZT44" s="164"/>
      <c r="MZU44" s="164"/>
      <c r="MZV44" s="164"/>
      <c r="MZW44" s="164"/>
      <c r="MZX44" s="164"/>
      <c r="MZY44" s="164"/>
      <c r="MZZ44" s="164"/>
      <c r="NAA44" s="164"/>
      <c r="NAB44" s="164"/>
      <c r="NAC44" s="164"/>
      <c r="NAD44" s="164"/>
      <c r="NAE44" s="164"/>
      <c r="NAF44" s="164"/>
      <c r="NAG44" s="164"/>
      <c r="NAH44" s="164"/>
      <c r="NAI44" s="164"/>
      <c r="NAJ44" s="164"/>
      <c r="NAK44" s="164"/>
      <c r="NAL44" s="164"/>
      <c r="NAM44" s="164"/>
      <c r="NAN44" s="164"/>
      <c r="NAO44" s="164"/>
      <c r="NAP44" s="164"/>
      <c r="NAQ44" s="164"/>
      <c r="NAR44" s="164"/>
      <c r="NAS44" s="164"/>
      <c r="NAT44" s="164"/>
      <c r="NAU44" s="164"/>
      <c r="NAV44" s="164"/>
      <c r="NAW44" s="164"/>
      <c r="NAX44" s="164"/>
      <c r="NAY44" s="164"/>
      <c r="NAZ44" s="164"/>
      <c r="NBA44" s="164"/>
      <c r="NBB44" s="164"/>
      <c r="NBC44" s="164"/>
      <c r="NBD44" s="164"/>
      <c r="NBE44" s="164"/>
      <c r="NBF44" s="164"/>
      <c r="NBG44" s="164"/>
      <c r="NBH44" s="164"/>
      <c r="NBI44" s="164"/>
      <c r="NBJ44" s="164"/>
      <c r="NBK44" s="164"/>
      <c r="NBL44" s="164"/>
      <c r="NBM44" s="164"/>
      <c r="NBN44" s="164"/>
      <c r="NBO44" s="164"/>
      <c r="NBP44" s="164"/>
      <c r="NBQ44" s="164"/>
      <c r="NBR44" s="164"/>
      <c r="NBS44" s="164"/>
      <c r="NBT44" s="164"/>
      <c r="NBU44" s="164"/>
      <c r="NBV44" s="164"/>
      <c r="NBW44" s="164"/>
      <c r="NBX44" s="164"/>
      <c r="NBY44" s="164"/>
      <c r="NBZ44" s="164"/>
      <c r="NCA44" s="164"/>
      <c r="NCB44" s="164"/>
      <c r="NCC44" s="164"/>
      <c r="NCD44" s="164"/>
      <c r="NCE44" s="164"/>
      <c r="NCF44" s="164"/>
      <c r="NCG44" s="164"/>
      <c r="NCH44" s="164"/>
      <c r="NCI44" s="164"/>
      <c r="NCJ44" s="164"/>
      <c r="NCK44" s="164"/>
      <c r="NCL44" s="164"/>
      <c r="NCM44" s="164"/>
      <c r="NCN44" s="164"/>
      <c r="NCO44" s="164"/>
      <c r="NCP44" s="164"/>
      <c r="NCQ44" s="164"/>
      <c r="NCR44" s="164"/>
      <c r="NCS44" s="164"/>
      <c r="NCT44" s="164"/>
      <c r="NCU44" s="164"/>
      <c r="NCV44" s="164"/>
      <c r="NCW44" s="164"/>
      <c r="NCX44" s="164"/>
      <c r="NCY44" s="164"/>
      <c r="NCZ44" s="164"/>
      <c r="NDA44" s="164"/>
      <c r="NDB44" s="164"/>
      <c r="NDC44" s="164"/>
      <c r="NDD44" s="164"/>
      <c r="NDE44" s="164"/>
      <c r="NDF44" s="164"/>
      <c r="NDG44" s="164"/>
      <c r="NDH44" s="164"/>
      <c r="NDI44" s="164"/>
      <c r="NDJ44" s="164"/>
      <c r="NDK44" s="164"/>
      <c r="NDL44" s="164"/>
      <c r="NDM44" s="164"/>
      <c r="NDN44" s="164"/>
      <c r="NDO44" s="164"/>
      <c r="NDP44" s="164"/>
      <c r="NDQ44" s="164"/>
      <c r="NDR44" s="164"/>
      <c r="NDS44" s="164"/>
      <c r="NDT44" s="164"/>
      <c r="NDU44" s="164"/>
      <c r="NDV44" s="164"/>
      <c r="NDW44" s="164"/>
      <c r="NDX44" s="164"/>
      <c r="NDY44" s="164"/>
      <c r="NDZ44" s="164"/>
      <c r="NEA44" s="164"/>
      <c r="NEB44" s="164"/>
      <c r="NEC44" s="164"/>
      <c r="NED44" s="164"/>
      <c r="NEE44" s="164"/>
      <c r="NEF44" s="164"/>
      <c r="NEG44" s="164"/>
      <c r="NEH44" s="164"/>
      <c r="NEI44" s="164"/>
      <c r="NEJ44" s="164"/>
      <c r="NEK44" s="164"/>
      <c r="NEL44" s="164"/>
      <c r="NEM44" s="164"/>
      <c r="NEN44" s="164"/>
      <c r="NEO44" s="164"/>
      <c r="NEP44" s="164"/>
      <c r="NEQ44" s="164"/>
      <c r="NER44" s="164"/>
      <c r="NES44" s="164"/>
      <c r="NET44" s="164"/>
      <c r="NEU44" s="164"/>
      <c r="NEV44" s="164"/>
      <c r="NEW44" s="164"/>
      <c r="NEX44" s="164"/>
      <c r="NEY44" s="164"/>
      <c r="NEZ44" s="164"/>
      <c r="NFA44" s="164"/>
      <c r="NFB44" s="164"/>
      <c r="NFC44" s="164"/>
      <c r="NFD44" s="164"/>
      <c r="NFE44" s="164"/>
      <c r="NFF44" s="164"/>
      <c r="NFG44" s="164"/>
      <c r="NFH44" s="164"/>
      <c r="NFI44" s="164"/>
      <c r="NFJ44" s="164"/>
      <c r="NFK44" s="164"/>
      <c r="NFL44" s="164"/>
      <c r="NFM44" s="164"/>
      <c r="NFN44" s="164"/>
      <c r="NFO44" s="164"/>
      <c r="NFP44" s="164"/>
      <c r="NFQ44" s="164"/>
      <c r="NFR44" s="164"/>
      <c r="NFS44" s="164"/>
      <c r="NFT44" s="164"/>
      <c r="NFU44" s="164"/>
      <c r="NFV44" s="164"/>
      <c r="NFW44" s="164"/>
      <c r="NFX44" s="164"/>
      <c r="NFY44" s="164"/>
      <c r="NFZ44" s="164"/>
      <c r="NGA44" s="164"/>
      <c r="NGB44" s="164"/>
      <c r="NGC44" s="164"/>
      <c r="NGD44" s="164"/>
      <c r="NGE44" s="164"/>
      <c r="NGF44" s="164"/>
      <c r="NGG44" s="164"/>
      <c r="NGH44" s="164"/>
      <c r="NGI44" s="164"/>
      <c r="NGJ44" s="164"/>
      <c r="NGK44" s="164"/>
      <c r="NGL44" s="164"/>
      <c r="NGM44" s="164"/>
      <c r="NGN44" s="164"/>
      <c r="NGO44" s="164"/>
      <c r="NGP44" s="164"/>
      <c r="NGQ44" s="164"/>
      <c r="NGR44" s="164"/>
      <c r="NGS44" s="164"/>
      <c r="NGT44" s="164"/>
      <c r="NGU44" s="164"/>
      <c r="NGV44" s="164"/>
      <c r="NGW44" s="164"/>
      <c r="NGX44" s="164"/>
      <c r="NGY44" s="164"/>
      <c r="NGZ44" s="164"/>
      <c r="NHA44" s="164"/>
      <c r="NHB44" s="164"/>
      <c r="NHC44" s="164"/>
      <c r="NHD44" s="164"/>
      <c r="NHE44" s="164"/>
      <c r="NHF44" s="164"/>
      <c r="NHG44" s="164"/>
      <c r="NHH44" s="164"/>
      <c r="NHI44" s="164"/>
      <c r="NHJ44" s="164"/>
      <c r="NHK44" s="164"/>
      <c r="NHL44" s="164"/>
      <c r="NHM44" s="164"/>
      <c r="NHN44" s="164"/>
      <c r="NHO44" s="164"/>
      <c r="NHP44" s="164"/>
      <c r="NHQ44" s="164"/>
      <c r="NHR44" s="164"/>
      <c r="NHS44" s="164"/>
      <c r="NHT44" s="164"/>
      <c r="NHU44" s="164"/>
      <c r="NHV44" s="164"/>
      <c r="NHW44" s="164"/>
      <c r="NHX44" s="164"/>
      <c r="NHY44" s="164"/>
      <c r="NHZ44" s="164"/>
      <c r="NIA44" s="164"/>
      <c r="NIB44" s="164"/>
      <c r="NIC44" s="164"/>
      <c r="NID44" s="164"/>
      <c r="NIE44" s="164"/>
      <c r="NIF44" s="164"/>
      <c r="NIG44" s="164"/>
      <c r="NIH44" s="164"/>
      <c r="NII44" s="164"/>
      <c r="NIJ44" s="164"/>
      <c r="NIK44" s="164"/>
      <c r="NIL44" s="164"/>
      <c r="NIM44" s="164"/>
      <c r="NIN44" s="164"/>
      <c r="NIO44" s="164"/>
      <c r="NIP44" s="164"/>
      <c r="NIQ44" s="164"/>
      <c r="NIR44" s="164"/>
      <c r="NIS44" s="164"/>
      <c r="NIT44" s="164"/>
      <c r="NIU44" s="164"/>
      <c r="NIV44" s="164"/>
      <c r="NIW44" s="164"/>
      <c r="NIX44" s="164"/>
      <c r="NIY44" s="164"/>
      <c r="NIZ44" s="164"/>
      <c r="NJA44" s="164"/>
      <c r="NJB44" s="164"/>
      <c r="NJC44" s="164"/>
      <c r="NJD44" s="164"/>
      <c r="NJE44" s="164"/>
      <c r="NJF44" s="164"/>
      <c r="NJG44" s="164"/>
      <c r="NJH44" s="164"/>
      <c r="NJI44" s="164"/>
      <c r="NJJ44" s="164"/>
      <c r="NJK44" s="164"/>
      <c r="NJL44" s="164"/>
      <c r="NJM44" s="164"/>
      <c r="NJN44" s="164"/>
      <c r="NJO44" s="164"/>
      <c r="NJP44" s="164"/>
      <c r="NJQ44" s="164"/>
      <c r="NJR44" s="164"/>
      <c r="NJS44" s="164"/>
      <c r="NJT44" s="164"/>
      <c r="NJU44" s="164"/>
      <c r="NJV44" s="164"/>
      <c r="NJW44" s="164"/>
      <c r="NJX44" s="164"/>
      <c r="NJY44" s="164"/>
      <c r="NJZ44" s="164"/>
      <c r="NKA44" s="164"/>
      <c r="NKB44" s="164"/>
      <c r="NKC44" s="164"/>
      <c r="NKD44" s="164"/>
      <c r="NKE44" s="164"/>
      <c r="NKF44" s="164"/>
      <c r="NKG44" s="164"/>
      <c r="NKH44" s="164"/>
      <c r="NKI44" s="164"/>
      <c r="NKJ44" s="164"/>
      <c r="NKK44" s="164"/>
      <c r="NKL44" s="164"/>
      <c r="NKM44" s="164"/>
      <c r="NKN44" s="164"/>
      <c r="NKO44" s="164"/>
      <c r="NKP44" s="164"/>
      <c r="NKQ44" s="164"/>
      <c r="NKR44" s="164"/>
      <c r="NKS44" s="164"/>
      <c r="NKT44" s="164"/>
      <c r="NKU44" s="164"/>
      <c r="NKV44" s="164"/>
      <c r="NKW44" s="164"/>
      <c r="NKX44" s="164"/>
      <c r="NKY44" s="164"/>
      <c r="NKZ44" s="164"/>
      <c r="NLA44" s="164"/>
      <c r="NLB44" s="164"/>
      <c r="NLC44" s="164"/>
      <c r="NLD44" s="164"/>
      <c r="NLE44" s="164"/>
      <c r="NLF44" s="164"/>
      <c r="NLG44" s="164"/>
      <c r="NLH44" s="164"/>
      <c r="NLI44" s="164"/>
      <c r="NLJ44" s="164"/>
      <c r="NLK44" s="164"/>
      <c r="NLL44" s="164"/>
      <c r="NLM44" s="164"/>
      <c r="NLN44" s="164"/>
      <c r="NLO44" s="164"/>
      <c r="NLP44" s="164"/>
      <c r="NLQ44" s="164"/>
      <c r="NLR44" s="164"/>
      <c r="NLS44" s="164"/>
      <c r="NLT44" s="164"/>
      <c r="NLU44" s="164"/>
      <c r="NLV44" s="164"/>
      <c r="NLW44" s="164"/>
      <c r="NLX44" s="164"/>
      <c r="NLY44" s="164"/>
      <c r="NLZ44" s="164"/>
      <c r="NMA44" s="164"/>
      <c r="NMB44" s="164"/>
      <c r="NMC44" s="164"/>
      <c r="NMD44" s="164"/>
      <c r="NME44" s="164"/>
      <c r="NMF44" s="164"/>
      <c r="NMG44" s="164"/>
      <c r="NMH44" s="164"/>
      <c r="NMI44" s="164"/>
      <c r="NMJ44" s="164"/>
      <c r="NMK44" s="164"/>
      <c r="NML44" s="164"/>
      <c r="NMM44" s="164"/>
      <c r="NMN44" s="164"/>
      <c r="NMO44" s="164"/>
      <c r="NMP44" s="164"/>
      <c r="NMQ44" s="164"/>
      <c r="NMR44" s="164"/>
      <c r="NMS44" s="164"/>
      <c r="NMT44" s="164"/>
      <c r="NMU44" s="164"/>
      <c r="NMV44" s="164"/>
      <c r="NMW44" s="164"/>
      <c r="NMX44" s="164"/>
      <c r="NMY44" s="164"/>
      <c r="NMZ44" s="164"/>
      <c r="NNA44" s="164"/>
      <c r="NNB44" s="164"/>
      <c r="NNC44" s="164"/>
      <c r="NND44" s="164"/>
      <c r="NNE44" s="164"/>
      <c r="NNF44" s="164"/>
      <c r="NNG44" s="164"/>
      <c r="NNH44" s="164"/>
      <c r="NNI44" s="164"/>
      <c r="NNJ44" s="164"/>
      <c r="NNK44" s="164"/>
      <c r="NNL44" s="164"/>
      <c r="NNM44" s="164"/>
      <c r="NNN44" s="164"/>
      <c r="NNO44" s="164"/>
      <c r="NNP44" s="164"/>
      <c r="NNQ44" s="164"/>
      <c r="NNR44" s="164"/>
      <c r="NNS44" s="164"/>
      <c r="NNT44" s="164"/>
      <c r="NNU44" s="164"/>
      <c r="NNV44" s="164"/>
      <c r="NNW44" s="164"/>
      <c r="NNX44" s="164"/>
      <c r="NNY44" s="164"/>
      <c r="NNZ44" s="164"/>
      <c r="NOA44" s="164"/>
      <c r="NOB44" s="164"/>
      <c r="NOC44" s="164"/>
      <c r="NOD44" s="164"/>
      <c r="NOE44" s="164"/>
      <c r="NOF44" s="164"/>
      <c r="NOG44" s="164"/>
      <c r="NOH44" s="164"/>
      <c r="NOI44" s="164"/>
      <c r="NOJ44" s="164"/>
      <c r="NOK44" s="164"/>
      <c r="NOL44" s="164"/>
      <c r="NOM44" s="164"/>
      <c r="NON44" s="164"/>
      <c r="NOO44" s="164"/>
      <c r="NOP44" s="164"/>
      <c r="NOQ44" s="164"/>
      <c r="NOR44" s="164"/>
      <c r="NOS44" s="164"/>
      <c r="NOT44" s="164"/>
      <c r="NOU44" s="164"/>
      <c r="NOV44" s="164"/>
      <c r="NOW44" s="164"/>
      <c r="NOX44" s="164"/>
      <c r="NOY44" s="164"/>
      <c r="NOZ44" s="164"/>
      <c r="NPA44" s="164"/>
      <c r="NPB44" s="164"/>
      <c r="NPC44" s="164"/>
      <c r="NPD44" s="164"/>
      <c r="NPE44" s="164"/>
      <c r="NPF44" s="164"/>
      <c r="NPG44" s="164"/>
      <c r="NPH44" s="164"/>
      <c r="NPI44" s="164"/>
      <c r="NPJ44" s="164"/>
      <c r="NPK44" s="164"/>
      <c r="NPL44" s="164"/>
      <c r="NPM44" s="164"/>
      <c r="NPN44" s="164"/>
      <c r="NPO44" s="164"/>
      <c r="NPP44" s="164"/>
      <c r="NPQ44" s="164"/>
      <c r="NPR44" s="164"/>
      <c r="NPS44" s="164"/>
      <c r="NPT44" s="164"/>
      <c r="NPU44" s="164"/>
      <c r="NPV44" s="164"/>
      <c r="NPW44" s="164"/>
      <c r="NPX44" s="164"/>
      <c r="NPY44" s="164"/>
      <c r="NPZ44" s="164"/>
      <c r="NQA44" s="164"/>
      <c r="NQB44" s="164"/>
      <c r="NQC44" s="164"/>
      <c r="NQD44" s="164"/>
      <c r="NQE44" s="164"/>
      <c r="NQF44" s="164"/>
      <c r="NQG44" s="164"/>
      <c r="NQH44" s="164"/>
      <c r="NQI44" s="164"/>
      <c r="NQJ44" s="164"/>
      <c r="NQK44" s="164"/>
      <c r="NQL44" s="164"/>
      <c r="NQM44" s="164"/>
      <c r="NQN44" s="164"/>
      <c r="NQO44" s="164"/>
      <c r="NQP44" s="164"/>
      <c r="NQQ44" s="164"/>
      <c r="NQR44" s="164"/>
      <c r="NQS44" s="164"/>
      <c r="NQT44" s="164"/>
      <c r="NQU44" s="164"/>
      <c r="NQV44" s="164"/>
      <c r="NQW44" s="164"/>
      <c r="NQX44" s="164"/>
      <c r="NQY44" s="164"/>
      <c r="NQZ44" s="164"/>
      <c r="NRA44" s="164"/>
      <c r="NRB44" s="164"/>
      <c r="NRC44" s="164"/>
      <c r="NRD44" s="164"/>
      <c r="NRE44" s="164"/>
      <c r="NRF44" s="164"/>
      <c r="NRG44" s="164"/>
      <c r="NRH44" s="164"/>
      <c r="NRI44" s="164"/>
      <c r="NRJ44" s="164"/>
      <c r="NRK44" s="164"/>
      <c r="NRL44" s="164"/>
      <c r="NRM44" s="164"/>
      <c r="NRN44" s="164"/>
      <c r="NRO44" s="164"/>
      <c r="NRP44" s="164"/>
      <c r="NRQ44" s="164"/>
      <c r="NRR44" s="164"/>
      <c r="NRS44" s="164"/>
      <c r="NRT44" s="164"/>
      <c r="NRU44" s="164"/>
      <c r="NRV44" s="164"/>
      <c r="NRW44" s="164"/>
      <c r="NRX44" s="164"/>
      <c r="NRY44" s="164"/>
      <c r="NRZ44" s="164"/>
      <c r="NSA44" s="164"/>
      <c r="NSB44" s="164"/>
      <c r="NSC44" s="164"/>
      <c r="NSD44" s="164"/>
      <c r="NSE44" s="164"/>
      <c r="NSF44" s="164"/>
      <c r="NSG44" s="164"/>
      <c r="NSH44" s="164"/>
      <c r="NSI44" s="164"/>
      <c r="NSJ44" s="164"/>
      <c r="NSK44" s="164"/>
      <c r="NSL44" s="164"/>
      <c r="NSM44" s="164"/>
      <c r="NSN44" s="164"/>
      <c r="NSO44" s="164"/>
      <c r="NSP44" s="164"/>
      <c r="NSQ44" s="164"/>
      <c r="NSR44" s="164"/>
      <c r="NSS44" s="164"/>
      <c r="NST44" s="164"/>
      <c r="NSU44" s="164"/>
      <c r="NSV44" s="164"/>
      <c r="NSW44" s="164"/>
      <c r="NSX44" s="164"/>
      <c r="NSY44" s="164"/>
      <c r="NSZ44" s="164"/>
      <c r="NTA44" s="164"/>
      <c r="NTB44" s="164"/>
      <c r="NTC44" s="164"/>
      <c r="NTD44" s="164"/>
      <c r="NTE44" s="164"/>
      <c r="NTF44" s="164"/>
      <c r="NTG44" s="164"/>
      <c r="NTH44" s="164"/>
      <c r="NTI44" s="164"/>
      <c r="NTJ44" s="164"/>
      <c r="NTK44" s="164"/>
      <c r="NTL44" s="164"/>
      <c r="NTM44" s="164"/>
      <c r="NTN44" s="164"/>
      <c r="NTO44" s="164"/>
      <c r="NTP44" s="164"/>
      <c r="NTQ44" s="164"/>
      <c r="NTR44" s="164"/>
      <c r="NTS44" s="164"/>
      <c r="NTT44" s="164"/>
      <c r="NTU44" s="164"/>
      <c r="NTV44" s="164"/>
      <c r="NTW44" s="164"/>
      <c r="NTX44" s="164"/>
      <c r="NTY44" s="164"/>
      <c r="NTZ44" s="164"/>
      <c r="NUA44" s="164"/>
      <c r="NUB44" s="164"/>
      <c r="NUC44" s="164"/>
      <c r="NUD44" s="164"/>
      <c r="NUE44" s="164"/>
      <c r="NUF44" s="164"/>
      <c r="NUG44" s="164"/>
      <c r="NUH44" s="164"/>
      <c r="NUI44" s="164"/>
      <c r="NUJ44" s="164"/>
      <c r="NUK44" s="164"/>
      <c r="NUL44" s="164"/>
      <c r="NUM44" s="164"/>
      <c r="NUN44" s="164"/>
      <c r="NUO44" s="164"/>
      <c r="NUP44" s="164"/>
      <c r="NUQ44" s="164"/>
      <c r="NUR44" s="164"/>
      <c r="NUS44" s="164"/>
      <c r="NUT44" s="164"/>
      <c r="NUU44" s="164"/>
      <c r="NUV44" s="164"/>
      <c r="NUW44" s="164"/>
      <c r="NUX44" s="164"/>
      <c r="NUY44" s="164"/>
      <c r="NUZ44" s="164"/>
      <c r="NVA44" s="164"/>
      <c r="NVB44" s="164"/>
      <c r="NVC44" s="164"/>
      <c r="NVD44" s="164"/>
      <c r="NVE44" s="164"/>
      <c r="NVF44" s="164"/>
      <c r="NVG44" s="164"/>
      <c r="NVH44" s="164"/>
      <c r="NVI44" s="164"/>
      <c r="NVJ44" s="164"/>
      <c r="NVK44" s="164"/>
      <c r="NVL44" s="164"/>
      <c r="NVM44" s="164"/>
      <c r="NVN44" s="164"/>
      <c r="NVO44" s="164"/>
      <c r="NVP44" s="164"/>
      <c r="NVQ44" s="164"/>
      <c r="NVR44" s="164"/>
      <c r="NVS44" s="164"/>
      <c r="NVT44" s="164"/>
      <c r="NVU44" s="164"/>
      <c r="NVV44" s="164"/>
      <c r="NVW44" s="164"/>
      <c r="NVX44" s="164"/>
      <c r="NVY44" s="164"/>
      <c r="NVZ44" s="164"/>
      <c r="NWA44" s="164"/>
      <c r="NWB44" s="164"/>
      <c r="NWC44" s="164"/>
      <c r="NWD44" s="164"/>
      <c r="NWE44" s="164"/>
      <c r="NWF44" s="164"/>
      <c r="NWG44" s="164"/>
      <c r="NWH44" s="164"/>
      <c r="NWI44" s="164"/>
      <c r="NWJ44" s="164"/>
      <c r="NWK44" s="164"/>
      <c r="NWL44" s="164"/>
      <c r="NWM44" s="164"/>
      <c r="NWN44" s="164"/>
      <c r="NWO44" s="164"/>
      <c r="NWP44" s="164"/>
      <c r="NWQ44" s="164"/>
      <c r="NWR44" s="164"/>
      <c r="NWS44" s="164"/>
      <c r="NWT44" s="164"/>
      <c r="NWU44" s="164"/>
      <c r="NWV44" s="164"/>
      <c r="NWW44" s="164"/>
      <c r="NWX44" s="164"/>
      <c r="NWY44" s="164"/>
      <c r="NWZ44" s="164"/>
      <c r="NXA44" s="164"/>
      <c r="NXB44" s="164"/>
      <c r="NXC44" s="164"/>
      <c r="NXD44" s="164"/>
      <c r="NXE44" s="164"/>
      <c r="NXF44" s="164"/>
      <c r="NXG44" s="164"/>
      <c r="NXH44" s="164"/>
      <c r="NXI44" s="164"/>
      <c r="NXJ44" s="164"/>
      <c r="NXK44" s="164"/>
      <c r="NXL44" s="164"/>
      <c r="NXM44" s="164"/>
      <c r="NXN44" s="164"/>
      <c r="NXO44" s="164"/>
      <c r="NXP44" s="164"/>
      <c r="NXQ44" s="164"/>
      <c r="NXR44" s="164"/>
      <c r="NXS44" s="164"/>
      <c r="NXT44" s="164"/>
      <c r="NXU44" s="164"/>
      <c r="NXV44" s="164"/>
      <c r="NXW44" s="164"/>
      <c r="NXX44" s="164"/>
      <c r="NXY44" s="164"/>
      <c r="NXZ44" s="164"/>
      <c r="NYA44" s="164"/>
      <c r="NYB44" s="164"/>
      <c r="NYC44" s="164"/>
      <c r="NYD44" s="164"/>
      <c r="NYE44" s="164"/>
      <c r="NYF44" s="164"/>
      <c r="NYG44" s="164"/>
      <c r="NYH44" s="164"/>
      <c r="NYI44" s="164"/>
      <c r="NYJ44" s="164"/>
      <c r="NYK44" s="164"/>
      <c r="NYL44" s="164"/>
      <c r="NYM44" s="164"/>
      <c r="NYN44" s="164"/>
      <c r="NYO44" s="164"/>
      <c r="NYP44" s="164"/>
      <c r="NYQ44" s="164"/>
      <c r="NYR44" s="164"/>
      <c r="NYS44" s="164"/>
      <c r="NYT44" s="164"/>
      <c r="NYU44" s="164"/>
      <c r="NYV44" s="164"/>
      <c r="NYW44" s="164"/>
      <c r="NYX44" s="164"/>
      <c r="NYY44" s="164"/>
      <c r="NYZ44" s="164"/>
      <c r="NZA44" s="164"/>
      <c r="NZB44" s="164"/>
      <c r="NZC44" s="164"/>
      <c r="NZD44" s="164"/>
      <c r="NZE44" s="164"/>
      <c r="NZF44" s="164"/>
      <c r="NZG44" s="164"/>
      <c r="NZH44" s="164"/>
      <c r="NZI44" s="164"/>
      <c r="NZJ44" s="164"/>
      <c r="NZK44" s="164"/>
      <c r="NZL44" s="164"/>
      <c r="NZM44" s="164"/>
      <c r="NZN44" s="164"/>
      <c r="NZO44" s="164"/>
      <c r="NZP44" s="164"/>
      <c r="NZQ44" s="164"/>
      <c r="NZR44" s="164"/>
      <c r="NZS44" s="164"/>
      <c r="NZT44" s="164"/>
      <c r="NZU44" s="164"/>
      <c r="NZV44" s="164"/>
      <c r="NZW44" s="164"/>
      <c r="NZX44" s="164"/>
      <c r="NZY44" s="164"/>
      <c r="NZZ44" s="164"/>
      <c r="OAA44" s="164"/>
      <c r="OAB44" s="164"/>
      <c r="OAC44" s="164"/>
      <c r="OAD44" s="164"/>
      <c r="OAE44" s="164"/>
      <c r="OAF44" s="164"/>
      <c r="OAG44" s="164"/>
      <c r="OAH44" s="164"/>
      <c r="OAI44" s="164"/>
      <c r="OAJ44" s="164"/>
      <c r="OAK44" s="164"/>
      <c r="OAL44" s="164"/>
      <c r="OAM44" s="164"/>
      <c r="OAN44" s="164"/>
      <c r="OAO44" s="164"/>
      <c r="OAP44" s="164"/>
      <c r="OAQ44" s="164"/>
      <c r="OAR44" s="164"/>
      <c r="OAS44" s="164"/>
      <c r="OAT44" s="164"/>
      <c r="OAU44" s="164"/>
      <c r="OAV44" s="164"/>
      <c r="OAW44" s="164"/>
      <c r="OAX44" s="164"/>
      <c r="OAY44" s="164"/>
      <c r="OAZ44" s="164"/>
      <c r="OBA44" s="164"/>
      <c r="OBB44" s="164"/>
      <c r="OBC44" s="164"/>
      <c r="OBD44" s="164"/>
      <c r="OBE44" s="164"/>
      <c r="OBF44" s="164"/>
      <c r="OBG44" s="164"/>
      <c r="OBH44" s="164"/>
      <c r="OBI44" s="164"/>
      <c r="OBJ44" s="164"/>
      <c r="OBK44" s="164"/>
      <c r="OBL44" s="164"/>
      <c r="OBM44" s="164"/>
      <c r="OBN44" s="164"/>
      <c r="OBO44" s="164"/>
      <c r="OBP44" s="164"/>
      <c r="OBQ44" s="164"/>
      <c r="OBR44" s="164"/>
      <c r="OBS44" s="164"/>
      <c r="OBT44" s="164"/>
      <c r="OBU44" s="164"/>
      <c r="OBV44" s="164"/>
      <c r="OBW44" s="164"/>
      <c r="OBX44" s="164"/>
      <c r="OBY44" s="164"/>
      <c r="OBZ44" s="164"/>
      <c r="OCA44" s="164"/>
      <c r="OCB44" s="164"/>
      <c r="OCC44" s="164"/>
      <c r="OCD44" s="164"/>
      <c r="OCE44" s="164"/>
      <c r="OCF44" s="164"/>
      <c r="OCG44" s="164"/>
      <c r="OCH44" s="164"/>
      <c r="OCI44" s="164"/>
      <c r="OCJ44" s="164"/>
      <c r="OCK44" s="164"/>
      <c r="OCL44" s="164"/>
      <c r="OCM44" s="164"/>
      <c r="OCN44" s="164"/>
      <c r="OCO44" s="164"/>
      <c r="OCP44" s="164"/>
      <c r="OCQ44" s="164"/>
      <c r="OCR44" s="164"/>
      <c r="OCS44" s="164"/>
      <c r="OCT44" s="164"/>
      <c r="OCU44" s="164"/>
      <c r="OCV44" s="164"/>
      <c r="OCW44" s="164"/>
      <c r="OCX44" s="164"/>
      <c r="OCY44" s="164"/>
      <c r="OCZ44" s="164"/>
      <c r="ODA44" s="164"/>
      <c r="ODB44" s="164"/>
      <c r="ODC44" s="164"/>
      <c r="ODD44" s="164"/>
      <c r="ODE44" s="164"/>
      <c r="ODF44" s="164"/>
      <c r="ODG44" s="164"/>
      <c r="ODH44" s="164"/>
      <c r="ODI44" s="164"/>
      <c r="ODJ44" s="164"/>
      <c r="ODK44" s="164"/>
      <c r="ODL44" s="164"/>
      <c r="ODM44" s="164"/>
      <c r="ODN44" s="164"/>
      <c r="ODO44" s="164"/>
      <c r="ODP44" s="164"/>
      <c r="ODQ44" s="164"/>
      <c r="ODR44" s="164"/>
      <c r="ODS44" s="164"/>
      <c r="ODT44" s="164"/>
      <c r="ODU44" s="164"/>
      <c r="ODV44" s="164"/>
      <c r="ODW44" s="164"/>
      <c r="ODX44" s="164"/>
      <c r="ODY44" s="164"/>
      <c r="ODZ44" s="164"/>
      <c r="OEA44" s="164"/>
      <c r="OEB44" s="164"/>
      <c r="OEC44" s="164"/>
      <c r="OED44" s="164"/>
      <c r="OEE44" s="164"/>
      <c r="OEF44" s="164"/>
      <c r="OEG44" s="164"/>
      <c r="OEH44" s="164"/>
      <c r="OEI44" s="164"/>
      <c r="OEJ44" s="164"/>
      <c r="OEK44" s="164"/>
      <c r="OEL44" s="164"/>
      <c r="OEM44" s="164"/>
      <c r="OEN44" s="164"/>
      <c r="OEO44" s="164"/>
      <c r="OEP44" s="164"/>
      <c r="OEQ44" s="164"/>
      <c r="OER44" s="164"/>
      <c r="OES44" s="164"/>
      <c r="OET44" s="164"/>
      <c r="OEU44" s="164"/>
      <c r="OEV44" s="164"/>
      <c r="OEW44" s="164"/>
      <c r="OEX44" s="164"/>
      <c r="OEY44" s="164"/>
      <c r="OEZ44" s="164"/>
      <c r="OFA44" s="164"/>
      <c r="OFB44" s="164"/>
      <c r="OFC44" s="164"/>
      <c r="OFD44" s="164"/>
      <c r="OFE44" s="164"/>
      <c r="OFF44" s="164"/>
      <c r="OFG44" s="164"/>
      <c r="OFH44" s="164"/>
      <c r="OFI44" s="164"/>
      <c r="OFJ44" s="164"/>
      <c r="OFK44" s="164"/>
      <c r="OFL44" s="164"/>
      <c r="OFM44" s="164"/>
      <c r="OFN44" s="164"/>
      <c r="OFO44" s="164"/>
      <c r="OFP44" s="164"/>
      <c r="OFQ44" s="164"/>
      <c r="OFR44" s="164"/>
      <c r="OFS44" s="164"/>
      <c r="OFT44" s="164"/>
      <c r="OFU44" s="164"/>
      <c r="OFV44" s="164"/>
      <c r="OFW44" s="164"/>
      <c r="OFX44" s="164"/>
      <c r="OFY44" s="164"/>
      <c r="OFZ44" s="164"/>
      <c r="OGA44" s="164"/>
      <c r="OGB44" s="164"/>
      <c r="OGC44" s="164"/>
      <c r="OGD44" s="164"/>
      <c r="OGE44" s="164"/>
      <c r="OGF44" s="164"/>
      <c r="OGG44" s="164"/>
      <c r="OGH44" s="164"/>
      <c r="OGI44" s="164"/>
      <c r="OGJ44" s="164"/>
      <c r="OGK44" s="164"/>
      <c r="OGL44" s="164"/>
      <c r="OGM44" s="164"/>
      <c r="OGN44" s="164"/>
      <c r="OGO44" s="164"/>
      <c r="OGP44" s="164"/>
      <c r="OGQ44" s="164"/>
      <c r="OGR44" s="164"/>
      <c r="OGS44" s="164"/>
      <c r="OGT44" s="164"/>
      <c r="OGU44" s="164"/>
      <c r="OGV44" s="164"/>
      <c r="OGW44" s="164"/>
      <c r="OGX44" s="164"/>
      <c r="OGY44" s="164"/>
      <c r="OGZ44" s="164"/>
      <c r="OHA44" s="164"/>
      <c r="OHB44" s="164"/>
      <c r="OHC44" s="164"/>
      <c r="OHD44" s="164"/>
      <c r="OHE44" s="164"/>
      <c r="OHF44" s="164"/>
      <c r="OHG44" s="164"/>
      <c r="OHH44" s="164"/>
      <c r="OHI44" s="164"/>
      <c r="OHJ44" s="164"/>
      <c r="OHK44" s="164"/>
      <c r="OHL44" s="164"/>
      <c r="OHM44" s="164"/>
      <c r="OHN44" s="164"/>
      <c r="OHO44" s="164"/>
      <c r="OHP44" s="164"/>
      <c r="OHQ44" s="164"/>
      <c r="OHR44" s="164"/>
      <c r="OHS44" s="164"/>
      <c r="OHT44" s="164"/>
      <c r="OHU44" s="164"/>
      <c r="OHV44" s="164"/>
      <c r="OHW44" s="164"/>
      <c r="OHX44" s="164"/>
      <c r="OHY44" s="164"/>
      <c r="OHZ44" s="164"/>
      <c r="OIA44" s="164"/>
      <c r="OIB44" s="164"/>
      <c r="OIC44" s="164"/>
      <c r="OID44" s="164"/>
      <c r="OIE44" s="164"/>
      <c r="OIF44" s="164"/>
      <c r="OIG44" s="164"/>
      <c r="OIH44" s="164"/>
      <c r="OII44" s="164"/>
      <c r="OIJ44" s="164"/>
      <c r="OIK44" s="164"/>
      <c r="OIL44" s="164"/>
      <c r="OIM44" s="164"/>
      <c r="OIN44" s="164"/>
      <c r="OIO44" s="164"/>
      <c r="OIP44" s="164"/>
      <c r="OIQ44" s="164"/>
      <c r="OIR44" s="164"/>
      <c r="OIS44" s="164"/>
      <c r="OIT44" s="164"/>
      <c r="OIU44" s="164"/>
      <c r="OIV44" s="164"/>
      <c r="OIW44" s="164"/>
      <c r="OIX44" s="164"/>
      <c r="OIY44" s="164"/>
      <c r="OIZ44" s="164"/>
      <c r="OJA44" s="164"/>
      <c r="OJB44" s="164"/>
      <c r="OJC44" s="164"/>
      <c r="OJD44" s="164"/>
      <c r="OJE44" s="164"/>
      <c r="OJF44" s="164"/>
      <c r="OJG44" s="164"/>
      <c r="OJH44" s="164"/>
      <c r="OJI44" s="164"/>
      <c r="OJJ44" s="164"/>
      <c r="OJK44" s="164"/>
      <c r="OJL44" s="164"/>
      <c r="OJM44" s="164"/>
      <c r="OJN44" s="164"/>
      <c r="OJO44" s="164"/>
      <c r="OJP44" s="164"/>
      <c r="OJQ44" s="164"/>
      <c r="OJR44" s="164"/>
      <c r="OJS44" s="164"/>
      <c r="OJT44" s="164"/>
      <c r="OJU44" s="164"/>
      <c r="OJV44" s="164"/>
      <c r="OJW44" s="164"/>
      <c r="OJX44" s="164"/>
      <c r="OJY44" s="164"/>
      <c r="OJZ44" s="164"/>
      <c r="OKA44" s="164"/>
      <c r="OKB44" s="164"/>
      <c r="OKC44" s="164"/>
      <c r="OKD44" s="164"/>
      <c r="OKE44" s="164"/>
      <c r="OKF44" s="164"/>
      <c r="OKG44" s="164"/>
      <c r="OKH44" s="164"/>
      <c r="OKI44" s="164"/>
      <c r="OKJ44" s="164"/>
      <c r="OKK44" s="164"/>
      <c r="OKL44" s="164"/>
      <c r="OKM44" s="164"/>
      <c r="OKN44" s="164"/>
      <c r="OKO44" s="164"/>
      <c r="OKP44" s="164"/>
      <c r="OKQ44" s="164"/>
      <c r="OKR44" s="164"/>
      <c r="OKS44" s="164"/>
      <c r="OKT44" s="164"/>
      <c r="OKU44" s="164"/>
      <c r="OKV44" s="164"/>
      <c r="OKW44" s="164"/>
      <c r="OKX44" s="164"/>
      <c r="OKY44" s="164"/>
      <c r="OKZ44" s="164"/>
      <c r="OLA44" s="164"/>
      <c r="OLB44" s="164"/>
      <c r="OLC44" s="164"/>
      <c r="OLD44" s="164"/>
      <c r="OLE44" s="164"/>
      <c r="OLF44" s="164"/>
      <c r="OLG44" s="164"/>
      <c r="OLH44" s="164"/>
      <c r="OLI44" s="164"/>
      <c r="OLJ44" s="164"/>
      <c r="OLK44" s="164"/>
      <c r="OLL44" s="164"/>
      <c r="OLM44" s="164"/>
      <c r="OLN44" s="164"/>
      <c r="OLO44" s="164"/>
      <c r="OLP44" s="164"/>
      <c r="OLQ44" s="164"/>
      <c r="OLR44" s="164"/>
      <c r="OLS44" s="164"/>
      <c r="OLT44" s="164"/>
      <c r="OLU44" s="164"/>
      <c r="OLV44" s="164"/>
      <c r="OLW44" s="164"/>
      <c r="OLX44" s="164"/>
      <c r="OLY44" s="164"/>
      <c r="OLZ44" s="164"/>
      <c r="OMA44" s="164"/>
      <c r="OMB44" s="164"/>
      <c r="OMC44" s="164"/>
      <c r="OMD44" s="164"/>
      <c r="OME44" s="164"/>
      <c r="OMF44" s="164"/>
      <c r="OMG44" s="164"/>
      <c r="OMH44" s="164"/>
      <c r="OMI44" s="164"/>
      <c r="OMJ44" s="164"/>
      <c r="OMK44" s="164"/>
      <c r="OML44" s="164"/>
      <c r="OMM44" s="164"/>
      <c r="OMN44" s="164"/>
      <c r="OMO44" s="164"/>
      <c r="OMP44" s="164"/>
      <c r="OMQ44" s="164"/>
      <c r="OMR44" s="164"/>
      <c r="OMS44" s="164"/>
      <c r="OMT44" s="164"/>
      <c r="OMU44" s="164"/>
      <c r="OMV44" s="164"/>
      <c r="OMW44" s="164"/>
      <c r="OMX44" s="164"/>
      <c r="OMY44" s="164"/>
      <c r="OMZ44" s="164"/>
      <c r="ONA44" s="164"/>
      <c r="ONB44" s="164"/>
      <c r="ONC44" s="164"/>
      <c r="OND44" s="164"/>
      <c r="ONE44" s="164"/>
      <c r="ONF44" s="164"/>
      <c r="ONG44" s="164"/>
      <c r="ONH44" s="164"/>
      <c r="ONI44" s="164"/>
      <c r="ONJ44" s="164"/>
      <c r="ONK44" s="164"/>
      <c r="ONL44" s="164"/>
      <c r="ONM44" s="164"/>
      <c r="ONN44" s="164"/>
      <c r="ONO44" s="164"/>
      <c r="ONP44" s="164"/>
      <c r="ONQ44" s="164"/>
      <c r="ONR44" s="164"/>
      <c r="ONS44" s="164"/>
      <c r="ONT44" s="164"/>
      <c r="ONU44" s="164"/>
      <c r="ONV44" s="164"/>
      <c r="ONW44" s="164"/>
      <c r="ONX44" s="164"/>
      <c r="ONY44" s="164"/>
      <c r="ONZ44" s="164"/>
      <c r="OOA44" s="164"/>
      <c r="OOB44" s="164"/>
      <c r="OOC44" s="164"/>
      <c r="OOD44" s="164"/>
      <c r="OOE44" s="164"/>
      <c r="OOF44" s="164"/>
      <c r="OOG44" s="164"/>
      <c r="OOH44" s="164"/>
      <c r="OOI44" s="164"/>
      <c r="OOJ44" s="164"/>
      <c r="OOK44" s="164"/>
      <c r="OOL44" s="164"/>
      <c r="OOM44" s="164"/>
      <c r="OON44" s="164"/>
      <c r="OOO44" s="164"/>
      <c r="OOP44" s="164"/>
      <c r="OOQ44" s="164"/>
      <c r="OOR44" s="164"/>
      <c r="OOS44" s="164"/>
      <c r="OOT44" s="164"/>
      <c r="OOU44" s="164"/>
      <c r="OOV44" s="164"/>
      <c r="OOW44" s="164"/>
      <c r="OOX44" s="164"/>
      <c r="OOY44" s="164"/>
      <c r="OOZ44" s="164"/>
      <c r="OPA44" s="164"/>
      <c r="OPB44" s="164"/>
      <c r="OPC44" s="164"/>
      <c r="OPD44" s="164"/>
      <c r="OPE44" s="164"/>
      <c r="OPF44" s="164"/>
      <c r="OPG44" s="164"/>
      <c r="OPH44" s="164"/>
      <c r="OPI44" s="164"/>
      <c r="OPJ44" s="164"/>
      <c r="OPK44" s="164"/>
      <c r="OPL44" s="164"/>
      <c r="OPM44" s="164"/>
      <c r="OPN44" s="164"/>
      <c r="OPO44" s="164"/>
      <c r="OPP44" s="164"/>
      <c r="OPQ44" s="164"/>
      <c r="OPR44" s="164"/>
      <c r="OPS44" s="164"/>
      <c r="OPT44" s="164"/>
      <c r="OPU44" s="164"/>
      <c r="OPV44" s="164"/>
      <c r="OPW44" s="164"/>
      <c r="OPX44" s="164"/>
      <c r="OPY44" s="164"/>
      <c r="OPZ44" s="164"/>
      <c r="OQA44" s="164"/>
      <c r="OQB44" s="164"/>
      <c r="OQC44" s="164"/>
      <c r="OQD44" s="164"/>
      <c r="OQE44" s="164"/>
      <c r="OQF44" s="164"/>
      <c r="OQG44" s="164"/>
      <c r="OQH44" s="164"/>
      <c r="OQI44" s="164"/>
      <c r="OQJ44" s="164"/>
      <c r="OQK44" s="164"/>
      <c r="OQL44" s="164"/>
      <c r="OQM44" s="164"/>
      <c r="OQN44" s="164"/>
      <c r="OQO44" s="164"/>
      <c r="OQP44" s="164"/>
      <c r="OQQ44" s="164"/>
      <c r="OQR44" s="164"/>
      <c r="OQS44" s="164"/>
      <c r="OQT44" s="164"/>
      <c r="OQU44" s="164"/>
      <c r="OQV44" s="164"/>
      <c r="OQW44" s="164"/>
      <c r="OQX44" s="164"/>
      <c r="OQY44" s="164"/>
      <c r="OQZ44" s="164"/>
      <c r="ORA44" s="164"/>
      <c r="ORB44" s="164"/>
      <c r="ORC44" s="164"/>
      <c r="ORD44" s="164"/>
      <c r="ORE44" s="164"/>
      <c r="ORF44" s="164"/>
      <c r="ORG44" s="164"/>
      <c r="ORH44" s="164"/>
      <c r="ORI44" s="164"/>
      <c r="ORJ44" s="164"/>
      <c r="ORK44" s="164"/>
      <c r="ORL44" s="164"/>
      <c r="ORM44" s="164"/>
      <c r="ORN44" s="164"/>
      <c r="ORO44" s="164"/>
      <c r="ORP44" s="164"/>
      <c r="ORQ44" s="164"/>
      <c r="ORR44" s="164"/>
      <c r="ORS44" s="164"/>
      <c r="ORT44" s="164"/>
      <c r="ORU44" s="164"/>
      <c r="ORV44" s="164"/>
      <c r="ORW44" s="164"/>
      <c r="ORX44" s="164"/>
      <c r="ORY44" s="164"/>
      <c r="ORZ44" s="164"/>
      <c r="OSA44" s="164"/>
      <c r="OSB44" s="164"/>
      <c r="OSC44" s="164"/>
      <c r="OSD44" s="164"/>
      <c r="OSE44" s="164"/>
      <c r="OSF44" s="164"/>
      <c r="OSG44" s="164"/>
      <c r="OSH44" s="164"/>
      <c r="OSI44" s="164"/>
      <c r="OSJ44" s="164"/>
      <c r="OSK44" s="164"/>
      <c r="OSL44" s="164"/>
      <c r="OSM44" s="164"/>
      <c r="OSN44" s="164"/>
      <c r="OSO44" s="164"/>
      <c r="OSP44" s="164"/>
      <c r="OSQ44" s="164"/>
      <c r="OSR44" s="164"/>
      <c r="OSS44" s="164"/>
      <c r="OST44" s="164"/>
      <c r="OSU44" s="164"/>
      <c r="OSV44" s="164"/>
      <c r="OSW44" s="164"/>
      <c r="OSX44" s="164"/>
      <c r="OSY44" s="164"/>
      <c r="OSZ44" s="164"/>
      <c r="OTA44" s="164"/>
      <c r="OTB44" s="164"/>
      <c r="OTC44" s="164"/>
      <c r="OTD44" s="164"/>
      <c r="OTE44" s="164"/>
      <c r="OTF44" s="164"/>
      <c r="OTG44" s="164"/>
      <c r="OTH44" s="164"/>
      <c r="OTI44" s="164"/>
      <c r="OTJ44" s="164"/>
      <c r="OTK44" s="164"/>
      <c r="OTL44" s="164"/>
      <c r="OTM44" s="164"/>
      <c r="OTN44" s="164"/>
      <c r="OTO44" s="164"/>
      <c r="OTP44" s="164"/>
      <c r="OTQ44" s="164"/>
      <c r="OTR44" s="164"/>
      <c r="OTS44" s="164"/>
      <c r="OTT44" s="164"/>
      <c r="OTU44" s="164"/>
      <c r="OTV44" s="164"/>
      <c r="OTW44" s="164"/>
      <c r="OTX44" s="164"/>
      <c r="OTY44" s="164"/>
      <c r="OTZ44" s="164"/>
      <c r="OUA44" s="164"/>
      <c r="OUB44" s="164"/>
      <c r="OUC44" s="164"/>
      <c r="OUD44" s="164"/>
      <c r="OUE44" s="164"/>
      <c r="OUF44" s="164"/>
      <c r="OUG44" s="164"/>
      <c r="OUH44" s="164"/>
      <c r="OUI44" s="164"/>
      <c r="OUJ44" s="164"/>
      <c r="OUK44" s="164"/>
      <c r="OUL44" s="164"/>
      <c r="OUM44" s="164"/>
      <c r="OUN44" s="164"/>
      <c r="OUO44" s="164"/>
      <c r="OUP44" s="164"/>
      <c r="OUQ44" s="164"/>
      <c r="OUR44" s="164"/>
      <c r="OUS44" s="164"/>
      <c r="OUT44" s="164"/>
      <c r="OUU44" s="164"/>
      <c r="OUV44" s="164"/>
      <c r="OUW44" s="164"/>
      <c r="OUX44" s="164"/>
      <c r="OUY44" s="164"/>
      <c r="OUZ44" s="164"/>
      <c r="OVA44" s="164"/>
      <c r="OVB44" s="164"/>
      <c r="OVC44" s="164"/>
      <c r="OVD44" s="164"/>
      <c r="OVE44" s="164"/>
      <c r="OVF44" s="164"/>
      <c r="OVG44" s="164"/>
      <c r="OVH44" s="164"/>
      <c r="OVI44" s="164"/>
      <c r="OVJ44" s="164"/>
      <c r="OVK44" s="164"/>
      <c r="OVL44" s="164"/>
      <c r="OVM44" s="164"/>
      <c r="OVN44" s="164"/>
      <c r="OVO44" s="164"/>
      <c r="OVP44" s="164"/>
      <c r="OVQ44" s="164"/>
      <c r="OVR44" s="164"/>
      <c r="OVS44" s="164"/>
      <c r="OVT44" s="164"/>
      <c r="OVU44" s="164"/>
      <c r="OVV44" s="164"/>
      <c r="OVW44" s="164"/>
      <c r="OVX44" s="164"/>
      <c r="OVY44" s="164"/>
      <c r="OVZ44" s="164"/>
      <c r="OWA44" s="164"/>
      <c r="OWB44" s="164"/>
      <c r="OWC44" s="164"/>
      <c r="OWD44" s="164"/>
      <c r="OWE44" s="164"/>
      <c r="OWF44" s="164"/>
      <c r="OWG44" s="164"/>
      <c r="OWH44" s="164"/>
      <c r="OWI44" s="164"/>
      <c r="OWJ44" s="164"/>
      <c r="OWK44" s="164"/>
      <c r="OWL44" s="164"/>
      <c r="OWM44" s="164"/>
      <c r="OWN44" s="164"/>
      <c r="OWO44" s="164"/>
      <c r="OWP44" s="164"/>
      <c r="OWQ44" s="164"/>
      <c r="OWR44" s="164"/>
      <c r="OWS44" s="164"/>
      <c r="OWT44" s="164"/>
      <c r="OWU44" s="164"/>
      <c r="OWV44" s="164"/>
      <c r="OWW44" s="164"/>
      <c r="OWX44" s="164"/>
      <c r="OWY44" s="164"/>
      <c r="OWZ44" s="164"/>
      <c r="OXA44" s="164"/>
      <c r="OXB44" s="164"/>
      <c r="OXC44" s="164"/>
      <c r="OXD44" s="164"/>
      <c r="OXE44" s="164"/>
      <c r="OXF44" s="164"/>
      <c r="OXG44" s="164"/>
      <c r="OXH44" s="164"/>
      <c r="OXI44" s="164"/>
      <c r="OXJ44" s="164"/>
      <c r="OXK44" s="164"/>
      <c r="OXL44" s="164"/>
      <c r="OXM44" s="164"/>
      <c r="OXN44" s="164"/>
      <c r="OXO44" s="164"/>
      <c r="OXP44" s="164"/>
      <c r="OXQ44" s="164"/>
      <c r="OXR44" s="164"/>
      <c r="OXS44" s="164"/>
      <c r="OXT44" s="164"/>
      <c r="OXU44" s="164"/>
      <c r="OXV44" s="164"/>
      <c r="OXW44" s="164"/>
      <c r="OXX44" s="164"/>
      <c r="OXY44" s="164"/>
      <c r="OXZ44" s="164"/>
      <c r="OYA44" s="164"/>
      <c r="OYB44" s="164"/>
      <c r="OYC44" s="164"/>
      <c r="OYD44" s="164"/>
      <c r="OYE44" s="164"/>
      <c r="OYF44" s="164"/>
      <c r="OYG44" s="164"/>
      <c r="OYH44" s="164"/>
      <c r="OYI44" s="164"/>
      <c r="OYJ44" s="164"/>
      <c r="OYK44" s="164"/>
      <c r="OYL44" s="164"/>
      <c r="OYM44" s="164"/>
      <c r="OYN44" s="164"/>
      <c r="OYO44" s="164"/>
      <c r="OYP44" s="164"/>
      <c r="OYQ44" s="164"/>
      <c r="OYR44" s="164"/>
      <c r="OYS44" s="164"/>
      <c r="OYT44" s="164"/>
      <c r="OYU44" s="164"/>
      <c r="OYV44" s="164"/>
      <c r="OYW44" s="164"/>
      <c r="OYX44" s="164"/>
      <c r="OYY44" s="164"/>
      <c r="OYZ44" s="164"/>
      <c r="OZA44" s="164"/>
      <c r="OZB44" s="164"/>
      <c r="OZC44" s="164"/>
      <c r="OZD44" s="164"/>
      <c r="OZE44" s="164"/>
      <c r="OZF44" s="164"/>
      <c r="OZG44" s="164"/>
      <c r="OZH44" s="164"/>
      <c r="OZI44" s="164"/>
      <c r="OZJ44" s="164"/>
      <c r="OZK44" s="164"/>
      <c r="OZL44" s="164"/>
      <c r="OZM44" s="164"/>
      <c r="OZN44" s="164"/>
      <c r="OZO44" s="164"/>
      <c r="OZP44" s="164"/>
      <c r="OZQ44" s="164"/>
      <c r="OZR44" s="164"/>
      <c r="OZS44" s="164"/>
      <c r="OZT44" s="164"/>
      <c r="OZU44" s="164"/>
      <c r="OZV44" s="164"/>
      <c r="OZW44" s="164"/>
      <c r="OZX44" s="164"/>
      <c r="OZY44" s="164"/>
      <c r="OZZ44" s="164"/>
      <c r="PAA44" s="164"/>
      <c r="PAB44" s="164"/>
      <c r="PAC44" s="164"/>
      <c r="PAD44" s="164"/>
      <c r="PAE44" s="164"/>
      <c r="PAF44" s="164"/>
      <c r="PAG44" s="164"/>
      <c r="PAH44" s="164"/>
      <c r="PAI44" s="164"/>
      <c r="PAJ44" s="164"/>
      <c r="PAK44" s="164"/>
      <c r="PAL44" s="164"/>
      <c r="PAM44" s="164"/>
      <c r="PAN44" s="164"/>
      <c r="PAO44" s="164"/>
      <c r="PAP44" s="164"/>
      <c r="PAQ44" s="164"/>
      <c r="PAR44" s="164"/>
      <c r="PAS44" s="164"/>
      <c r="PAT44" s="164"/>
      <c r="PAU44" s="164"/>
      <c r="PAV44" s="164"/>
      <c r="PAW44" s="164"/>
      <c r="PAX44" s="164"/>
      <c r="PAY44" s="164"/>
      <c r="PAZ44" s="164"/>
      <c r="PBA44" s="164"/>
      <c r="PBB44" s="164"/>
      <c r="PBC44" s="164"/>
      <c r="PBD44" s="164"/>
      <c r="PBE44" s="164"/>
      <c r="PBF44" s="164"/>
      <c r="PBG44" s="164"/>
      <c r="PBH44" s="164"/>
      <c r="PBI44" s="164"/>
      <c r="PBJ44" s="164"/>
      <c r="PBK44" s="164"/>
      <c r="PBL44" s="164"/>
      <c r="PBM44" s="164"/>
      <c r="PBN44" s="164"/>
      <c r="PBO44" s="164"/>
      <c r="PBP44" s="164"/>
      <c r="PBQ44" s="164"/>
      <c r="PBR44" s="164"/>
      <c r="PBS44" s="164"/>
      <c r="PBT44" s="164"/>
      <c r="PBU44" s="164"/>
      <c r="PBV44" s="164"/>
      <c r="PBW44" s="164"/>
      <c r="PBX44" s="164"/>
      <c r="PBY44" s="164"/>
      <c r="PBZ44" s="164"/>
      <c r="PCA44" s="164"/>
      <c r="PCB44" s="164"/>
      <c r="PCC44" s="164"/>
      <c r="PCD44" s="164"/>
      <c r="PCE44" s="164"/>
      <c r="PCF44" s="164"/>
      <c r="PCG44" s="164"/>
      <c r="PCH44" s="164"/>
      <c r="PCI44" s="164"/>
      <c r="PCJ44" s="164"/>
      <c r="PCK44" s="164"/>
      <c r="PCL44" s="164"/>
      <c r="PCM44" s="164"/>
      <c r="PCN44" s="164"/>
      <c r="PCO44" s="164"/>
      <c r="PCP44" s="164"/>
      <c r="PCQ44" s="164"/>
      <c r="PCR44" s="164"/>
      <c r="PCS44" s="164"/>
      <c r="PCT44" s="164"/>
      <c r="PCU44" s="164"/>
      <c r="PCV44" s="164"/>
      <c r="PCW44" s="164"/>
      <c r="PCX44" s="164"/>
      <c r="PCY44" s="164"/>
      <c r="PCZ44" s="164"/>
      <c r="PDA44" s="164"/>
      <c r="PDB44" s="164"/>
      <c r="PDC44" s="164"/>
      <c r="PDD44" s="164"/>
      <c r="PDE44" s="164"/>
      <c r="PDF44" s="164"/>
      <c r="PDG44" s="164"/>
      <c r="PDH44" s="164"/>
      <c r="PDI44" s="164"/>
      <c r="PDJ44" s="164"/>
      <c r="PDK44" s="164"/>
      <c r="PDL44" s="164"/>
      <c r="PDM44" s="164"/>
      <c r="PDN44" s="164"/>
      <c r="PDO44" s="164"/>
      <c r="PDP44" s="164"/>
      <c r="PDQ44" s="164"/>
      <c r="PDR44" s="164"/>
      <c r="PDS44" s="164"/>
      <c r="PDT44" s="164"/>
      <c r="PDU44" s="164"/>
      <c r="PDV44" s="164"/>
      <c r="PDW44" s="164"/>
      <c r="PDX44" s="164"/>
      <c r="PDY44" s="164"/>
      <c r="PDZ44" s="164"/>
      <c r="PEA44" s="164"/>
      <c r="PEB44" s="164"/>
      <c r="PEC44" s="164"/>
      <c r="PED44" s="164"/>
      <c r="PEE44" s="164"/>
      <c r="PEF44" s="164"/>
      <c r="PEG44" s="164"/>
      <c r="PEH44" s="164"/>
      <c r="PEI44" s="164"/>
      <c r="PEJ44" s="164"/>
      <c r="PEK44" s="164"/>
      <c r="PEL44" s="164"/>
      <c r="PEM44" s="164"/>
      <c r="PEN44" s="164"/>
      <c r="PEO44" s="164"/>
      <c r="PEP44" s="164"/>
      <c r="PEQ44" s="164"/>
      <c r="PER44" s="164"/>
      <c r="PES44" s="164"/>
      <c r="PET44" s="164"/>
      <c r="PEU44" s="164"/>
      <c r="PEV44" s="164"/>
      <c r="PEW44" s="164"/>
      <c r="PEX44" s="164"/>
      <c r="PEY44" s="164"/>
      <c r="PEZ44" s="164"/>
      <c r="PFA44" s="164"/>
      <c r="PFB44" s="164"/>
      <c r="PFC44" s="164"/>
      <c r="PFD44" s="164"/>
      <c r="PFE44" s="164"/>
      <c r="PFF44" s="164"/>
      <c r="PFG44" s="164"/>
      <c r="PFH44" s="164"/>
      <c r="PFI44" s="164"/>
      <c r="PFJ44" s="164"/>
      <c r="PFK44" s="164"/>
      <c r="PFL44" s="164"/>
      <c r="PFM44" s="164"/>
      <c r="PFN44" s="164"/>
      <c r="PFO44" s="164"/>
      <c r="PFP44" s="164"/>
      <c r="PFQ44" s="164"/>
      <c r="PFR44" s="164"/>
      <c r="PFS44" s="164"/>
      <c r="PFT44" s="164"/>
      <c r="PFU44" s="164"/>
      <c r="PFV44" s="164"/>
      <c r="PFW44" s="164"/>
      <c r="PFX44" s="164"/>
      <c r="PFY44" s="164"/>
      <c r="PFZ44" s="164"/>
      <c r="PGA44" s="164"/>
      <c r="PGB44" s="164"/>
      <c r="PGC44" s="164"/>
      <c r="PGD44" s="164"/>
      <c r="PGE44" s="164"/>
      <c r="PGF44" s="164"/>
      <c r="PGG44" s="164"/>
      <c r="PGH44" s="164"/>
      <c r="PGI44" s="164"/>
      <c r="PGJ44" s="164"/>
      <c r="PGK44" s="164"/>
      <c r="PGL44" s="164"/>
      <c r="PGM44" s="164"/>
      <c r="PGN44" s="164"/>
      <c r="PGO44" s="164"/>
      <c r="PGP44" s="164"/>
      <c r="PGQ44" s="164"/>
      <c r="PGR44" s="164"/>
      <c r="PGS44" s="164"/>
      <c r="PGT44" s="164"/>
      <c r="PGU44" s="164"/>
      <c r="PGV44" s="164"/>
      <c r="PGW44" s="164"/>
      <c r="PGX44" s="164"/>
      <c r="PGY44" s="164"/>
      <c r="PGZ44" s="164"/>
      <c r="PHA44" s="164"/>
      <c r="PHB44" s="164"/>
      <c r="PHC44" s="164"/>
      <c r="PHD44" s="164"/>
      <c r="PHE44" s="164"/>
      <c r="PHF44" s="164"/>
      <c r="PHG44" s="164"/>
      <c r="PHH44" s="164"/>
      <c r="PHI44" s="164"/>
      <c r="PHJ44" s="164"/>
      <c r="PHK44" s="164"/>
      <c r="PHL44" s="164"/>
      <c r="PHM44" s="164"/>
      <c r="PHN44" s="164"/>
      <c r="PHO44" s="164"/>
      <c r="PHP44" s="164"/>
      <c r="PHQ44" s="164"/>
      <c r="PHR44" s="164"/>
      <c r="PHS44" s="164"/>
      <c r="PHT44" s="164"/>
      <c r="PHU44" s="164"/>
      <c r="PHV44" s="164"/>
      <c r="PHW44" s="164"/>
      <c r="PHX44" s="164"/>
      <c r="PHY44" s="164"/>
      <c r="PHZ44" s="164"/>
      <c r="PIA44" s="164"/>
      <c r="PIB44" s="164"/>
      <c r="PIC44" s="164"/>
      <c r="PID44" s="164"/>
      <c r="PIE44" s="164"/>
      <c r="PIF44" s="164"/>
      <c r="PIG44" s="164"/>
      <c r="PIH44" s="164"/>
      <c r="PII44" s="164"/>
      <c r="PIJ44" s="164"/>
      <c r="PIK44" s="164"/>
      <c r="PIL44" s="164"/>
      <c r="PIM44" s="164"/>
      <c r="PIN44" s="164"/>
      <c r="PIO44" s="164"/>
      <c r="PIP44" s="164"/>
      <c r="PIQ44" s="164"/>
      <c r="PIR44" s="164"/>
      <c r="PIS44" s="164"/>
      <c r="PIT44" s="164"/>
      <c r="PIU44" s="164"/>
      <c r="PIV44" s="164"/>
      <c r="PIW44" s="164"/>
      <c r="PIX44" s="164"/>
      <c r="PIY44" s="164"/>
      <c r="PIZ44" s="164"/>
      <c r="PJA44" s="164"/>
      <c r="PJB44" s="164"/>
      <c r="PJC44" s="164"/>
      <c r="PJD44" s="164"/>
      <c r="PJE44" s="164"/>
      <c r="PJF44" s="164"/>
      <c r="PJG44" s="164"/>
      <c r="PJH44" s="164"/>
      <c r="PJI44" s="164"/>
      <c r="PJJ44" s="164"/>
      <c r="PJK44" s="164"/>
      <c r="PJL44" s="164"/>
      <c r="PJM44" s="164"/>
      <c r="PJN44" s="164"/>
      <c r="PJO44" s="164"/>
      <c r="PJP44" s="164"/>
      <c r="PJQ44" s="164"/>
      <c r="PJR44" s="164"/>
      <c r="PJS44" s="164"/>
      <c r="PJT44" s="164"/>
      <c r="PJU44" s="164"/>
      <c r="PJV44" s="164"/>
      <c r="PJW44" s="164"/>
      <c r="PJX44" s="164"/>
      <c r="PJY44" s="164"/>
      <c r="PJZ44" s="164"/>
      <c r="PKA44" s="164"/>
      <c r="PKB44" s="164"/>
      <c r="PKC44" s="164"/>
      <c r="PKD44" s="164"/>
      <c r="PKE44" s="164"/>
      <c r="PKF44" s="164"/>
      <c r="PKG44" s="164"/>
      <c r="PKH44" s="164"/>
      <c r="PKI44" s="164"/>
      <c r="PKJ44" s="164"/>
      <c r="PKK44" s="164"/>
      <c r="PKL44" s="164"/>
      <c r="PKM44" s="164"/>
      <c r="PKN44" s="164"/>
      <c r="PKO44" s="164"/>
      <c r="PKP44" s="164"/>
      <c r="PKQ44" s="164"/>
      <c r="PKR44" s="164"/>
      <c r="PKS44" s="164"/>
      <c r="PKT44" s="164"/>
      <c r="PKU44" s="164"/>
      <c r="PKV44" s="164"/>
      <c r="PKW44" s="164"/>
      <c r="PKX44" s="164"/>
      <c r="PKY44" s="164"/>
      <c r="PKZ44" s="164"/>
      <c r="PLA44" s="164"/>
      <c r="PLB44" s="164"/>
      <c r="PLC44" s="164"/>
      <c r="PLD44" s="164"/>
      <c r="PLE44" s="164"/>
      <c r="PLF44" s="164"/>
      <c r="PLG44" s="164"/>
      <c r="PLH44" s="164"/>
      <c r="PLI44" s="164"/>
      <c r="PLJ44" s="164"/>
      <c r="PLK44" s="164"/>
      <c r="PLL44" s="164"/>
      <c r="PLM44" s="164"/>
      <c r="PLN44" s="164"/>
      <c r="PLO44" s="164"/>
      <c r="PLP44" s="164"/>
      <c r="PLQ44" s="164"/>
      <c r="PLR44" s="164"/>
      <c r="PLS44" s="164"/>
      <c r="PLT44" s="164"/>
      <c r="PLU44" s="164"/>
      <c r="PLV44" s="164"/>
      <c r="PLW44" s="164"/>
      <c r="PLX44" s="164"/>
      <c r="PLY44" s="164"/>
      <c r="PLZ44" s="164"/>
      <c r="PMA44" s="164"/>
      <c r="PMB44" s="164"/>
      <c r="PMC44" s="164"/>
      <c r="PMD44" s="164"/>
      <c r="PME44" s="164"/>
      <c r="PMF44" s="164"/>
      <c r="PMG44" s="164"/>
      <c r="PMH44" s="164"/>
      <c r="PMI44" s="164"/>
      <c r="PMJ44" s="164"/>
      <c r="PMK44" s="164"/>
      <c r="PML44" s="164"/>
      <c r="PMM44" s="164"/>
      <c r="PMN44" s="164"/>
      <c r="PMO44" s="164"/>
      <c r="PMP44" s="164"/>
      <c r="PMQ44" s="164"/>
      <c r="PMR44" s="164"/>
      <c r="PMS44" s="164"/>
      <c r="PMT44" s="164"/>
      <c r="PMU44" s="164"/>
      <c r="PMV44" s="164"/>
      <c r="PMW44" s="164"/>
      <c r="PMX44" s="164"/>
      <c r="PMY44" s="164"/>
      <c r="PMZ44" s="164"/>
      <c r="PNA44" s="164"/>
      <c r="PNB44" s="164"/>
      <c r="PNC44" s="164"/>
      <c r="PND44" s="164"/>
      <c r="PNE44" s="164"/>
      <c r="PNF44" s="164"/>
      <c r="PNG44" s="164"/>
      <c r="PNH44" s="164"/>
      <c r="PNI44" s="164"/>
      <c r="PNJ44" s="164"/>
      <c r="PNK44" s="164"/>
      <c r="PNL44" s="164"/>
      <c r="PNM44" s="164"/>
      <c r="PNN44" s="164"/>
      <c r="PNO44" s="164"/>
      <c r="PNP44" s="164"/>
      <c r="PNQ44" s="164"/>
      <c r="PNR44" s="164"/>
      <c r="PNS44" s="164"/>
      <c r="PNT44" s="164"/>
      <c r="PNU44" s="164"/>
      <c r="PNV44" s="164"/>
      <c r="PNW44" s="164"/>
      <c r="PNX44" s="164"/>
      <c r="PNY44" s="164"/>
      <c r="PNZ44" s="164"/>
      <c r="POA44" s="164"/>
      <c r="POB44" s="164"/>
      <c r="POC44" s="164"/>
      <c r="POD44" s="164"/>
      <c r="POE44" s="164"/>
      <c r="POF44" s="164"/>
      <c r="POG44" s="164"/>
      <c r="POH44" s="164"/>
      <c r="POI44" s="164"/>
      <c r="POJ44" s="164"/>
      <c r="POK44" s="164"/>
      <c r="POL44" s="164"/>
      <c r="POM44" s="164"/>
      <c r="PON44" s="164"/>
      <c r="POO44" s="164"/>
      <c r="POP44" s="164"/>
      <c r="POQ44" s="164"/>
      <c r="POR44" s="164"/>
      <c r="POS44" s="164"/>
      <c r="POT44" s="164"/>
      <c r="POU44" s="164"/>
      <c r="POV44" s="164"/>
      <c r="POW44" s="164"/>
      <c r="POX44" s="164"/>
      <c r="POY44" s="164"/>
      <c r="POZ44" s="164"/>
      <c r="PPA44" s="164"/>
      <c r="PPB44" s="164"/>
      <c r="PPC44" s="164"/>
      <c r="PPD44" s="164"/>
      <c r="PPE44" s="164"/>
      <c r="PPF44" s="164"/>
      <c r="PPG44" s="164"/>
      <c r="PPH44" s="164"/>
      <c r="PPI44" s="164"/>
      <c r="PPJ44" s="164"/>
      <c r="PPK44" s="164"/>
      <c r="PPL44" s="164"/>
      <c r="PPM44" s="164"/>
      <c r="PPN44" s="164"/>
      <c r="PPO44" s="164"/>
      <c r="PPP44" s="164"/>
      <c r="PPQ44" s="164"/>
      <c r="PPR44" s="164"/>
      <c r="PPS44" s="164"/>
      <c r="PPT44" s="164"/>
      <c r="PPU44" s="164"/>
      <c r="PPV44" s="164"/>
      <c r="PPW44" s="164"/>
      <c r="PPX44" s="164"/>
      <c r="PPY44" s="164"/>
      <c r="PPZ44" s="164"/>
      <c r="PQA44" s="164"/>
      <c r="PQB44" s="164"/>
      <c r="PQC44" s="164"/>
      <c r="PQD44" s="164"/>
      <c r="PQE44" s="164"/>
      <c r="PQF44" s="164"/>
      <c r="PQG44" s="164"/>
      <c r="PQH44" s="164"/>
      <c r="PQI44" s="164"/>
      <c r="PQJ44" s="164"/>
      <c r="PQK44" s="164"/>
      <c r="PQL44" s="164"/>
      <c r="PQM44" s="164"/>
      <c r="PQN44" s="164"/>
      <c r="PQO44" s="164"/>
      <c r="PQP44" s="164"/>
      <c r="PQQ44" s="164"/>
      <c r="PQR44" s="164"/>
      <c r="PQS44" s="164"/>
      <c r="PQT44" s="164"/>
      <c r="PQU44" s="164"/>
      <c r="PQV44" s="164"/>
      <c r="PQW44" s="164"/>
      <c r="PQX44" s="164"/>
      <c r="PQY44" s="164"/>
      <c r="PQZ44" s="164"/>
      <c r="PRA44" s="164"/>
      <c r="PRB44" s="164"/>
      <c r="PRC44" s="164"/>
      <c r="PRD44" s="164"/>
      <c r="PRE44" s="164"/>
      <c r="PRF44" s="164"/>
      <c r="PRG44" s="164"/>
      <c r="PRH44" s="164"/>
      <c r="PRI44" s="164"/>
      <c r="PRJ44" s="164"/>
      <c r="PRK44" s="164"/>
      <c r="PRL44" s="164"/>
      <c r="PRM44" s="164"/>
      <c r="PRN44" s="164"/>
      <c r="PRO44" s="164"/>
      <c r="PRP44" s="164"/>
      <c r="PRQ44" s="164"/>
      <c r="PRR44" s="164"/>
      <c r="PRS44" s="164"/>
      <c r="PRT44" s="164"/>
      <c r="PRU44" s="164"/>
      <c r="PRV44" s="164"/>
      <c r="PRW44" s="164"/>
      <c r="PRX44" s="164"/>
      <c r="PRY44" s="164"/>
      <c r="PRZ44" s="164"/>
      <c r="PSA44" s="164"/>
      <c r="PSB44" s="164"/>
      <c r="PSC44" s="164"/>
      <c r="PSD44" s="164"/>
      <c r="PSE44" s="164"/>
      <c r="PSF44" s="164"/>
      <c r="PSG44" s="164"/>
      <c r="PSH44" s="164"/>
      <c r="PSI44" s="164"/>
      <c r="PSJ44" s="164"/>
      <c r="PSK44" s="164"/>
      <c r="PSL44" s="164"/>
      <c r="PSM44" s="164"/>
      <c r="PSN44" s="164"/>
      <c r="PSO44" s="164"/>
      <c r="PSP44" s="164"/>
      <c r="PSQ44" s="164"/>
      <c r="PSR44" s="164"/>
      <c r="PSS44" s="164"/>
      <c r="PST44" s="164"/>
      <c r="PSU44" s="164"/>
      <c r="PSV44" s="164"/>
      <c r="PSW44" s="164"/>
      <c r="PSX44" s="164"/>
      <c r="PSY44" s="164"/>
      <c r="PSZ44" s="164"/>
      <c r="PTA44" s="164"/>
      <c r="PTB44" s="164"/>
      <c r="PTC44" s="164"/>
      <c r="PTD44" s="164"/>
      <c r="PTE44" s="164"/>
      <c r="PTF44" s="164"/>
      <c r="PTG44" s="164"/>
      <c r="PTH44" s="164"/>
      <c r="PTI44" s="164"/>
      <c r="PTJ44" s="164"/>
      <c r="PTK44" s="164"/>
      <c r="PTL44" s="164"/>
      <c r="PTM44" s="164"/>
      <c r="PTN44" s="164"/>
      <c r="PTO44" s="164"/>
      <c r="PTP44" s="164"/>
      <c r="PTQ44" s="164"/>
      <c r="PTR44" s="164"/>
      <c r="PTS44" s="164"/>
      <c r="PTT44" s="164"/>
      <c r="PTU44" s="164"/>
      <c r="PTV44" s="164"/>
      <c r="PTW44" s="164"/>
      <c r="PTX44" s="164"/>
      <c r="PTY44" s="164"/>
      <c r="PTZ44" s="164"/>
      <c r="PUA44" s="164"/>
      <c r="PUB44" s="164"/>
      <c r="PUC44" s="164"/>
      <c r="PUD44" s="164"/>
      <c r="PUE44" s="164"/>
      <c r="PUF44" s="164"/>
      <c r="PUG44" s="164"/>
      <c r="PUH44" s="164"/>
      <c r="PUI44" s="164"/>
      <c r="PUJ44" s="164"/>
      <c r="PUK44" s="164"/>
      <c r="PUL44" s="164"/>
      <c r="PUM44" s="164"/>
      <c r="PUN44" s="164"/>
      <c r="PUO44" s="164"/>
      <c r="PUP44" s="164"/>
      <c r="PUQ44" s="164"/>
      <c r="PUR44" s="164"/>
      <c r="PUS44" s="164"/>
      <c r="PUT44" s="164"/>
      <c r="PUU44" s="164"/>
      <c r="PUV44" s="164"/>
      <c r="PUW44" s="164"/>
      <c r="PUX44" s="164"/>
      <c r="PUY44" s="164"/>
      <c r="PUZ44" s="164"/>
      <c r="PVA44" s="164"/>
      <c r="PVB44" s="164"/>
      <c r="PVC44" s="164"/>
      <c r="PVD44" s="164"/>
      <c r="PVE44" s="164"/>
      <c r="PVF44" s="164"/>
      <c r="PVG44" s="164"/>
      <c r="PVH44" s="164"/>
      <c r="PVI44" s="164"/>
      <c r="PVJ44" s="164"/>
      <c r="PVK44" s="164"/>
      <c r="PVL44" s="164"/>
      <c r="PVM44" s="164"/>
      <c r="PVN44" s="164"/>
      <c r="PVO44" s="164"/>
      <c r="PVP44" s="164"/>
      <c r="PVQ44" s="164"/>
      <c r="PVR44" s="164"/>
      <c r="PVS44" s="164"/>
      <c r="PVT44" s="164"/>
      <c r="PVU44" s="164"/>
      <c r="PVV44" s="164"/>
      <c r="PVW44" s="164"/>
      <c r="PVX44" s="164"/>
      <c r="PVY44" s="164"/>
      <c r="PVZ44" s="164"/>
      <c r="PWA44" s="164"/>
      <c r="PWB44" s="164"/>
      <c r="PWC44" s="164"/>
      <c r="PWD44" s="164"/>
      <c r="PWE44" s="164"/>
      <c r="PWF44" s="164"/>
      <c r="PWG44" s="164"/>
      <c r="PWH44" s="164"/>
      <c r="PWI44" s="164"/>
      <c r="PWJ44" s="164"/>
      <c r="PWK44" s="164"/>
      <c r="PWL44" s="164"/>
      <c r="PWM44" s="164"/>
      <c r="PWN44" s="164"/>
      <c r="PWO44" s="164"/>
      <c r="PWP44" s="164"/>
      <c r="PWQ44" s="164"/>
      <c r="PWR44" s="164"/>
      <c r="PWS44" s="164"/>
      <c r="PWT44" s="164"/>
      <c r="PWU44" s="164"/>
      <c r="PWV44" s="164"/>
      <c r="PWW44" s="164"/>
      <c r="PWX44" s="164"/>
      <c r="PWY44" s="164"/>
      <c r="PWZ44" s="164"/>
      <c r="PXA44" s="164"/>
      <c r="PXB44" s="164"/>
      <c r="PXC44" s="164"/>
      <c r="PXD44" s="164"/>
      <c r="PXE44" s="164"/>
      <c r="PXF44" s="164"/>
      <c r="PXG44" s="164"/>
      <c r="PXH44" s="164"/>
      <c r="PXI44" s="164"/>
      <c r="PXJ44" s="164"/>
      <c r="PXK44" s="164"/>
      <c r="PXL44" s="164"/>
      <c r="PXM44" s="164"/>
      <c r="PXN44" s="164"/>
      <c r="PXO44" s="164"/>
      <c r="PXP44" s="164"/>
      <c r="PXQ44" s="164"/>
      <c r="PXR44" s="164"/>
      <c r="PXS44" s="164"/>
      <c r="PXT44" s="164"/>
      <c r="PXU44" s="164"/>
      <c r="PXV44" s="164"/>
      <c r="PXW44" s="164"/>
      <c r="PXX44" s="164"/>
      <c r="PXY44" s="164"/>
      <c r="PXZ44" s="164"/>
      <c r="PYA44" s="164"/>
      <c r="PYB44" s="164"/>
      <c r="PYC44" s="164"/>
      <c r="PYD44" s="164"/>
      <c r="PYE44" s="164"/>
      <c r="PYF44" s="164"/>
      <c r="PYG44" s="164"/>
      <c r="PYH44" s="164"/>
      <c r="PYI44" s="164"/>
      <c r="PYJ44" s="164"/>
      <c r="PYK44" s="164"/>
      <c r="PYL44" s="164"/>
      <c r="PYM44" s="164"/>
      <c r="PYN44" s="164"/>
      <c r="PYO44" s="164"/>
      <c r="PYP44" s="164"/>
      <c r="PYQ44" s="164"/>
      <c r="PYR44" s="164"/>
      <c r="PYS44" s="164"/>
      <c r="PYT44" s="164"/>
      <c r="PYU44" s="164"/>
      <c r="PYV44" s="164"/>
      <c r="PYW44" s="164"/>
      <c r="PYX44" s="164"/>
      <c r="PYY44" s="164"/>
      <c r="PYZ44" s="164"/>
      <c r="PZA44" s="164"/>
      <c r="PZB44" s="164"/>
      <c r="PZC44" s="164"/>
      <c r="PZD44" s="164"/>
      <c r="PZE44" s="164"/>
      <c r="PZF44" s="164"/>
      <c r="PZG44" s="164"/>
      <c r="PZH44" s="164"/>
      <c r="PZI44" s="164"/>
      <c r="PZJ44" s="164"/>
      <c r="PZK44" s="164"/>
      <c r="PZL44" s="164"/>
      <c r="PZM44" s="164"/>
      <c r="PZN44" s="164"/>
      <c r="PZO44" s="164"/>
      <c r="PZP44" s="164"/>
      <c r="PZQ44" s="164"/>
      <c r="PZR44" s="164"/>
      <c r="PZS44" s="164"/>
      <c r="PZT44" s="164"/>
      <c r="PZU44" s="164"/>
      <c r="PZV44" s="164"/>
      <c r="PZW44" s="164"/>
      <c r="PZX44" s="164"/>
      <c r="PZY44" s="164"/>
      <c r="PZZ44" s="164"/>
      <c r="QAA44" s="164"/>
      <c r="QAB44" s="164"/>
      <c r="QAC44" s="164"/>
      <c r="QAD44" s="164"/>
      <c r="QAE44" s="164"/>
      <c r="QAF44" s="164"/>
      <c r="QAG44" s="164"/>
      <c r="QAH44" s="164"/>
      <c r="QAI44" s="164"/>
      <c r="QAJ44" s="164"/>
      <c r="QAK44" s="164"/>
      <c r="QAL44" s="164"/>
      <c r="QAM44" s="164"/>
      <c r="QAN44" s="164"/>
      <c r="QAO44" s="164"/>
      <c r="QAP44" s="164"/>
      <c r="QAQ44" s="164"/>
      <c r="QAR44" s="164"/>
      <c r="QAS44" s="164"/>
      <c r="QAT44" s="164"/>
      <c r="QAU44" s="164"/>
      <c r="QAV44" s="164"/>
      <c r="QAW44" s="164"/>
      <c r="QAX44" s="164"/>
      <c r="QAY44" s="164"/>
      <c r="QAZ44" s="164"/>
      <c r="QBA44" s="164"/>
      <c r="QBB44" s="164"/>
      <c r="QBC44" s="164"/>
      <c r="QBD44" s="164"/>
      <c r="QBE44" s="164"/>
      <c r="QBF44" s="164"/>
      <c r="QBG44" s="164"/>
      <c r="QBH44" s="164"/>
      <c r="QBI44" s="164"/>
      <c r="QBJ44" s="164"/>
      <c r="QBK44" s="164"/>
      <c r="QBL44" s="164"/>
      <c r="QBM44" s="164"/>
      <c r="QBN44" s="164"/>
      <c r="QBO44" s="164"/>
      <c r="QBP44" s="164"/>
      <c r="QBQ44" s="164"/>
      <c r="QBR44" s="164"/>
      <c r="QBS44" s="164"/>
      <c r="QBT44" s="164"/>
      <c r="QBU44" s="164"/>
      <c r="QBV44" s="164"/>
      <c r="QBW44" s="164"/>
      <c r="QBX44" s="164"/>
      <c r="QBY44" s="164"/>
      <c r="QBZ44" s="164"/>
      <c r="QCA44" s="164"/>
      <c r="QCB44" s="164"/>
      <c r="QCC44" s="164"/>
      <c r="QCD44" s="164"/>
      <c r="QCE44" s="164"/>
      <c r="QCF44" s="164"/>
      <c r="QCG44" s="164"/>
      <c r="QCH44" s="164"/>
      <c r="QCI44" s="164"/>
      <c r="QCJ44" s="164"/>
      <c r="QCK44" s="164"/>
      <c r="QCL44" s="164"/>
      <c r="QCM44" s="164"/>
      <c r="QCN44" s="164"/>
      <c r="QCO44" s="164"/>
      <c r="QCP44" s="164"/>
      <c r="QCQ44" s="164"/>
      <c r="QCR44" s="164"/>
      <c r="QCS44" s="164"/>
      <c r="QCT44" s="164"/>
      <c r="QCU44" s="164"/>
      <c r="QCV44" s="164"/>
      <c r="QCW44" s="164"/>
      <c r="QCX44" s="164"/>
      <c r="QCY44" s="164"/>
      <c r="QCZ44" s="164"/>
      <c r="QDA44" s="164"/>
      <c r="QDB44" s="164"/>
      <c r="QDC44" s="164"/>
      <c r="QDD44" s="164"/>
      <c r="QDE44" s="164"/>
      <c r="QDF44" s="164"/>
      <c r="QDG44" s="164"/>
      <c r="QDH44" s="164"/>
      <c r="QDI44" s="164"/>
      <c r="QDJ44" s="164"/>
      <c r="QDK44" s="164"/>
      <c r="QDL44" s="164"/>
      <c r="QDM44" s="164"/>
      <c r="QDN44" s="164"/>
      <c r="QDO44" s="164"/>
      <c r="QDP44" s="164"/>
      <c r="QDQ44" s="164"/>
      <c r="QDR44" s="164"/>
      <c r="QDS44" s="164"/>
      <c r="QDT44" s="164"/>
      <c r="QDU44" s="164"/>
      <c r="QDV44" s="164"/>
      <c r="QDW44" s="164"/>
      <c r="QDX44" s="164"/>
      <c r="QDY44" s="164"/>
      <c r="QDZ44" s="164"/>
      <c r="QEA44" s="164"/>
      <c r="QEB44" s="164"/>
      <c r="QEC44" s="164"/>
      <c r="QED44" s="164"/>
      <c r="QEE44" s="164"/>
      <c r="QEF44" s="164"/>
      <c r="QEG44" s="164"/>
      <c r="QEH44" s="164"/>
      <c r="QEI44" s="164"/>
      <c r="QEJ44" s="164"/>
      <c r="QEK44" s="164"/>
      <c r="QEL44" s="164"/>
      <c r="QEM44" s="164"/>
      <c r="QEN44" s="164"/>
      <c r="QEO44" s="164"/>
      <c r="QEP44" s="164"/>
      <c r="QEQ44" s="164"/>
      <c r="QER44" s="164"/>
      <c r="QES44" s="164"/>
      <c r="QET44" s="164"/>
      <c r="QEU44" s="164"/>
      <c r="QEV44" s="164"/>
      <c r="QEW44" s="164"/>
      <c r="QEX44" s="164"/>
      <c r="QEY44" s="164"/>
      <c r="QEZ44" s="164"/>
      <c r="QFA44" s="164"/>
      <c r="QFB44" s="164"/>
      <c r="QFC44" s="164"/>
      <c r="QFD44" s="164"/>
      <c r="QFE44" s="164"/>
      <c r="QFF44" s="164"/>
      <c r="QFG44" s="164"/>
      <c r="QFH44" s="164"/>
      <c r="QFI44" s="164"/>
      <c r="QFJ44" s="164"/>
      <c r="QFK44" s="164"/>
      <c r="QFL44" s="164"/>
      <c r="QFM44" s="164"/>
      <c r="QFN44" s="164"/>
      <c r="QFO44" s="164"/>
      <c r="QFP44" s="164"/>
      <c r="QFQ44" s="164"/>
      <c r="QFR44" s="164"/>
      <c r="QFS44" s="164"/>
      <c r="QFT44" s="164"/>
      <c r="QFU44" s="164"/>
      <c r="QFV44" s="164"/>
      <c r="QFW44" s="164"/>
      <c r="QFX44" s="164"/>
      <c r="QFY44" s="164"/>
      <c r="QFZ44" s="164"/>
      <c r="QGA44" s="164"/>
      <c r="QGB44" s="164"/>
      <c r="QGC44" s="164"/>
      <c r="QGD44" s="164"/>
      <c r="QGE44" s="164"/>
      <c r="QGF44" s="164"/>
      <c r="QGG44" s="164"/>
      <c r="QGH44" s="164"/>
      <c r="QGI44" s="164"/>
      <c r="QGJ44" s="164"/>
      <c r="QGK44" s="164"/>
      <c r="QGL44" s="164"/>
      <c r="QGM44" s="164"/>
      <c r="QGN44" s="164"/>
      <c r="QGO44" s="164"/>
      <c r="QGP44" s="164"/>
      <c r="QGQ44" s="164"/>
      <c r="QGR44" s="164"/>
      <c r="QGS44" s="164"/>
      <c r="QGT44" s="164"/>
      <c r="QGU44" s="164"/>
      <c r="QGV44" s="164"/>
      <c r="QGW44" s="164"/>
      <c r="QGX44" s="164"/>
      <c r="QGY44" s="164"/>
      <c r="QGZ44" s="164"/>
      <c r="QHA44" s="164"/>
      <c r="QHB44" s="164"/>
      <c r="QHC44" s="164"/>
      <c r="QHD44" s="164"/>
      <c r="QHE44" s="164"/>
      <c r="QHF44" s="164"/>
      <c r="QHG44" s="164"/>
      <c r="QHH44" s="164"/>
      <c r="QHI44" s="164"/>
      <c r="QHJ44" s="164"/>
      <c r="QHK44" s="164"/>
      <c r="QHL44" s="164"/>
      <c r="QHM44" s="164"/>
      <c r="QHN44" s="164"/>
      <c r="QHO44" s="164"/>
      <c r="QHP44" s="164"/>
      <c r="QHQ44" s="164"/>
      <c r="QHR44" s="164"/>
      <c r="QHS44" s="164"/>
      <c r="QHT44" s="164"/>
      <c r="QHU44" s="164"/>
      <c r="QHV44" s="164"/>
      <c r="QHW44" s="164"/>
      <c r="QHX44" s="164"/>
      <c r="QHY44" s="164"/>
      <c r="QHZ44" s="164"/>
      <c r="QIA44" s="164"/>
      <c r="QIB44" s="164"/>
      <c r="QIC44" s="164"/>
      <c r="QID44" s="164"/>
      <c r="QIE44" s="164"/>
      <c r="QIF44" s="164"/>
      <c r="QIG44" s="164"/>
      <c r="QIH44" s="164"/>
      <c r="QII44" s="164"/>
      <c r="QIJ44" s="164"/>
      <c r="QIK44" s="164"/>
      <c r="QIL44" s="164"/>
      <c r="QIM44" s="164"/>
      <c r="QIN44" s="164"/>
      <c r="QIO44" s="164"/>
      <c r="QIP44" s="164"/>
      <c r="QIQ44" s="164"/>
      <c r="QIR44" s="164"/>
      <c r="QIS44" s="164"/>
      <c r="QIT44" s="164"/>
      <c r="QIU44" s="164"/>
      <c r="QIV44" s="164"/>
      <c r="QIW44" s="164"/>
      <c r="QIX44" s="164"/>
      <c r="QIY44" s="164"/>
      <c r="QIZ44" s="164"/>
      <c r="QJA44" s="164"/>
      <c r="QJB44" s="164"/>
      <c r="QJC44" s="164"/>
      <c r="QJD44" s="164"/>
      <c r="QJE44" s="164"/>
      <c r="QJF44" s="164"/>
      <c r="QJG44" s="164"/>
      <c r="QJH44" s="164"/>
      <c r="QJI44" s="164"/>
      <c r="QJJ44" s="164"/>
      <c r="QJK44" s="164"/>
      <c r="QJL44" s="164"/>
      <c r="QJM44" s="164"/>
      <c r="QJN44" s="164"/>
      <c r="QJO44" s="164"/>
      <c r="QJP44" s="164"/>
      <c r="QJQ44" s="164"/>
      <c r="QJR44" s="164"/>
      <c r="QJS44" s="164"/>
      <c r="QJT44" s="164"/>
      <c r="QJU44" s="164"/>
      <c r="QJV44" s="164"/>
      <c r="QJW44" s="164"/>
      <c r="QJX44" s="164"/>
      <c r="QJY44" s="164"/>
      <c r="QJZ44" s="164"/>
      <c r="QKA44" s="164"/>
      <c r="QKB44" s="164"/>
      <c r="QKC44" s="164"/>
      <c r="QKD44" s="164"/>
      <c r="QKE44" s="164"/>
      <c r="QKF44" s="164"/>
      <c r="QKG44" s="164"/>
      <c r="QKH44" s="164"/>
      <c r="QKI44" s="164"/>
      <c r="QKJ44" s="164"/>
      <c r="QKK44" s="164"/>
      <c r="QKL44" s="164"/>
      <c r="QKM44" s="164"/>
      <c r="QKN44" s="164"/>
      <c r="QKO44" s="164"/>
      <c r="QKP44" s="164"/>
      <c r="QKQ44" s="164"/>
      <c r="QKR44" s="164"/>
      <c r="QKS44" s="164"/>
      <c r="QKT44" s="164"/>
      <c r="QKU44" s="164"/>
      <c r="QKV44" s="164"/>
      <c r="QKW44" s="164"/>
      <c r="QKX44" s="164"/>
      <c r="QKY44" s="164"/>
      <c r="QKZ44" s="164"/>
      <c r="QLA44" s="164"/>
      <c r="QLB44" s="164"/>
      <c r="QLC44" s="164"/>
      <c r="QLD44" s="164"/>
      <c r="QLE44" s="164"/>
      <c r="QLF44" s="164"/>
      <c r="QLG44" s="164"/>
      <c r="QLH44" s="164"/>
      <c r="QLI44" s="164"/>
      <c r="QLJ44" s="164"/>
      <c r="QLK44" s="164"/>
      <c r="QLL44" s="164"/>
      <c r="QLM44" s="164"/>
      <c r="QLN44" s="164"/>
      <c r="QLO44" s="164"/>
      <c r="QLP44" s="164"/>
      <c r="QLQ44" s="164"/>
      <c r="QLR44" s="164"/>
      <c r="QLS44" s="164"/>
      <c r="QLT44" s="164"/>
      <c r="QLU44" s="164"/>
      <c r="QLV44" s="164"/>
      <c r="QLW44" s="164"/>
      <c r="QLX44" s="164"/>
      <c r="QLY44" s="164"/>
      <c r="QLZ44" s="164"/>
      <c r="QMA44" s="164"/>
      <c r="QMB44" s="164"/>
      <c r="QMC44" s="164"/>
      <c r="QMD44" s="164"/>
      <c r="QME44" s="164"/>
      <c r="QMF44" s="164"/>
      <c r="QMG44" s="164"/>
      <c r="QMH44" s="164"/>
      <c r="QMI44" s="164"/>
      <c r="QMJ44" s="164"/>
      <c r="QMK44" s="164"/>
      <c r="QML44" s="164"/>
      <c r="QMM44" s="164"/>
      <c r="QMN44" s="164"/>
      <c r="QMO44" s="164"/>
      <c r="QMP44" s="164"/>
      <c r="QMQ44" s="164"/>
      <c r="QMR44" s="164"/>
      <c r="QMS44" s="164"/>
      <c r="QMT44" s="164"/>
      <c r="QMU44" s="164"/>
      <c r="QMV44" s="164"/>
      <c r="QMW44" s="164"/>
      <c r="QMX44" s="164"/>
      <c r="QMY44" s="164"/>
      <c r="QMZ44" s="164"/>
      <c r="QNA44" s="164"/>
      <c r="QNB44" s="164"/>
      <c r="QNC44" s="164"/>
      <c r="QND44" s="164"/>
      <c r="QNE44" s="164"/>
      <c r="QNF44" s="164"/>
      <c r="QNG44" s="164"/>
      <c r="QNH44" s="164"/>
      <c r="QNI44" s="164"/>
      <c r="QNJ44" s="164"/>
      <c r="QNK44" s="164"/>
      <c r="QNL44" s="164"/>
      <c r="QNM44" s="164"/>
      <c r="QNN44" s="164"/>
      <c r="QNO44" s="164"/>
      <c r="QNP44" s="164"/>
      <c r="QNQ44" s="164"/>
      <c r="QNR44" s="164"/>
      <c r="QNS44" s="164"/>
      <c r="QNT44" s="164"/>
      <c r="QNU44" s="164"/>
      <c r="QNV44" s="164"/>
      <c r="QNW44" s="164"/>
      <c r="QNX44" s="164"/>
      <c r="QNY44" s="164"/>
      <c r="QNZ44" s="164"/>
      <c r="QOA44" s="164"/>
      <c r="QOB44" s="164"/>
      <c r="QOC44" s="164"/>
      <c r="QOD44" s="164"/>
      <c r="QOE44" s="164"/>
      <c r="QOF44" s="164"/>
      <c r="QOG44" s="164"/>
      <c r="QOH44" s="164"/>
      <c r="QOI44" s="164"/>
      <c r="QOJ44" s="164"/>
      <c r="QOK44" s="164"/>
      <c r="QOL44" s="164"/>
      <c r="QOM44" s="164"/>
      <c r="QON44" s="164"/>
      <c r="QOO44" s="164"/>
      <c r="QOP44" s="164"/>
      <c r="QOQ44" s="164"/>
      <c r="QOR44" s="164"/>
      <c r="QOS44" s="164"/>
      <c r="QOT44" s="164"/>
      <c r="QOU44" s="164"/>
      <c r="QOV44" s="164"/>
      <c r="QOW44" s="164"/>
      <c r="QOX44" s="164"/>
      <c r="QOY44" s="164"/>
      <c r="QOZ44" s="164"/>
      <c r="QPA44" s="164"/>
      <c r="QPB44" s="164"/>
      <c r="QPC44" s="164"/>
      <c r="QPD44" s="164"/>
      <c r="QPE44" s="164"/>
      <c r="QPF44" s="164"/>
      <c r="QPG44" s="164"/>
      <c r="QPH44" s="164"/>
      <c r="QPI44" s="164"/>
      <c r="QPJ44" s="164"/>
      <c r="QPK44" s="164"/>
      <c r="QPL44" s="164"/>
      <c r="QPM44" s="164"/>
      <c r="QPN44" s="164"/>
      <c r="QPO44" s="164"/>
      <c r="QPP44" s="164"/>
      <c r="QPQ44" s="164"/>
      <c r="QPR44" s="164"/>
      <c r="QPS44" s="164"/>
      <c r="QPT44" s="164"/>
      <c r="QPU44" s="164"/>
      <c r="QPV44" s="164"/>
      <c r="QPW44" s="164"/>
      <c r="QPX44" s="164"/>
      <c r="QPY44" s="164"/>
      <c r="QPZ44" s="164"/>
      <c r="QQA44" s="164"/>
      <c r="QQB44" s="164"/>
      <c r="QQC44" s="164"/>
      <c r="QQD44" s="164"/>
      <c r="QQE44" s="164"/>
      <c r="QQF44" s="164"/>
      <c r="QQG44" s="164"/>
      <c r="QQH44" s="164"/>
      <c r="QQI44" s="164"/>
      <c r="QQJ44" s="164"/>
      <c r="QQK44" s="164"/>
      <c r="QQL44" s="164"/>
      <c r="QQM44" s="164"/>
      <c r="QQN44" s="164"/>
      <c r="QQO44" s="164"/>
      <c r="QQP44" s="164"/>
      <c r="QQQ44" s="164"/>
      <c r="QQR44" s="164"/>
      <c r="QQS44" s="164"/>
      <c r="QQT44" s="164"/>
      <c r="QQU44" s="164"/>
      <c r="QQV44" s="164"/>
      <c r="QQW44" s="164"/>
      <c r="QQX44" s="164"/>
      <c r="QQY44" s="164"/>
      <c r="QQZ44" s="164"/>
      <c r="QRA44" s="164"/>
      <c r="QRB44" s="164"/>
      <c r="QRC44" s="164"/>
      <c r="QRD44" s="164"/>
      <c r="QRE44" s="164"/>
      <c r="QRF44" s="164"/>
      <c r="QRG44" s="164"/>
      <c r="QRH44" s="164"/>
      <c r="QRI44" s="164"/>
      <c r="QRJ44" s="164"/>
      <c r="QRK44" s="164"/>
      <c r="QRL44" s="164"/>
      <c r="QRM44" s="164"/>
      <c r="QRN44" s="164"/>
      <c r="QRO44" s="164"/>
      <c r="QRP44" s="164"/>
      <c r="QRQ44" s="164"/>
      <c r="QRR44" s="164"/>
      <c r="QRS44" s="164"/>
      <c r="QRT44" s="164"/>
      <c r="QRU44" s="164"/>
      <c r="QRV44" s="164"/>
      <c r="QRW44" s="164"/>
      <c r="QRX44" s="164"/>
      <c r="QRY44" s="164"/>
      <c r="QRZ44" s="164"/>
      <c r="QSA44" s="164"/>
      <c r="QSB44" s="164"/>
      <c r="QSC44" s="164"/>
      <c r="QSD44" s="164"/>
      <c r="QSE44" s="164"/>
      <c r="QSF44" s="164"/>
      <c r="QSG44" s="164"/>
      <c r="QSH44" s="164"/>
      <c r="QSI44" s="164"/>
      <c r="QSJ44" s="164"/>
      <c r="QSK44" s="164"/>
      <c r="QSL44" s="164"/>
      <c r="QSM44" s="164"/>
      <c r="QSN44" s="164"/>
      <c r="QSO44" s="164"/>
      <c r="QSP44" s="164"/>
      <c r="QSQ44" s="164"/>
      <c r="QSR44" s="164"/>
      <c r="QSS44" s="164"/>
      <c r="QST44" s="164"/>
      <c r="QSU44" s="164"/>
      <c r="QSV44" s="164"/>
      <c r="QSW44" s="164"/>
      <c r="QSX44" s="164"/>
      <c r="QSY44" s="164"/>
      <c r="QSZ44" s="164"/>
      <c r="QTA44" s="164"/>
      <c r="QTB44" s="164"/>
      <c r="QTC44" s="164"/>
      <c r="QTD44" s="164"/>
      <c r="QTE44" s="164"/>
      <c r="QTF44" s="164"/>
      <c r="QTG44" s="164"/>
      <c r="QTH44" s="164"/>
      <c r="QTI44" s="164"/>
      <c r="QTJ44" s="164"/>
      <c r="QTK44" s="164"/>
      <c r="QTL44" s="164"/>
      <c r="QTM44" s="164"/>
      <c r="QTN44" s="164"/>
      <c r="QTO44" s="164"/>
      <c r="QTP44" s="164"/>
      <c r="QTQ44" s="164"/>
      <c r="QTR44" s="164"/>
      <c r="QTS44" s="164"/>
      <c r="QTT44" s="164"/>
      <c r="QTU44" s="164"/>
      <c r="QTV44" s="164"/>
      <c r="QTW44" s="164"/>
      <c r="QTX44" s="164"/>
      <c r="QTY44" s="164"/>
      <c r="QTZ44" s="164"/>
      <c r="QUA44" s="164"/>
      <c r="QUB44" s="164"/>
      <c r="QUC44" s="164"/>
      <c r="QUD44" s="164"/>
      <c r="QUE44" s="164"/>
      <c r="QUF44" s="164"/>
      <c r="QUG44" s="164"/>
      <c r="QUH44" s="164"/>
      <c r="QUI44" s="164"/>
      <c r="QUJ44" s="164"/>
      <c r="QUK44" s="164"/>
      <c r="QUL44" s="164"/>
      <c r="QUM44" s="164"/>
      <c r="QUN44" s="164"/>
      <c r="QUO44" s="164"/>
      <c r="QUP44" s="164"/>
      <c r="QUQ44" s="164"/>
      <c r="QUR44" s="164"/>
      <c r="QUS44" s="164"/>
      <c r="QUT44" s="164"/>
      <c r="QUU44" s="164"/>
      <c r="QUV44" s="164"/>
      <c r="QUW44" s="164"/>
      <c r="QUX44" s="164"/>
      <c r="QUY44" s="164"/>
      <c r="QUZ44" s="164"/>
      <c r="QVA44" s="164"/>
      <c r="QVB44" s="164"/>
      <c r="QVC44" s="164"/>
      <c r="QVD44" s="164"/>
      <c r="QVE44" s="164"/>
      <c r="QVF44" s="164"/>
      <c r="QVG44" s="164"/>
      <c r="QVH44" s="164"/>
      <c r="QVI44" s="164"/>
      <c r="QVJ44" s="164"/>
      <c r="QVK44" s="164"/>
      <c r="QVL44" s="164"/>
      <c r="QVM44" s="164"/>
      <c r="QVN44" s="164"/>
      <c r="QVO44" s="164"/>
      <c r="QVP44" s="164"/>
      <c r="QVQ44" s="164"/>
      <c r="QVR44" s="164"/>
      <c r="QVS44" s="164"/>
      <c r="QVT44" s="164"/>
      <c r="QVU44" s="164"/>
      <c r="QVV44" s="164"/>
      <c r="QVW44" s="164"/>
      <c r="QVX44" s="164"/>
      <c r="QVY44" s="164"/>
      <c r="QVZ44" s="164"/>
      <c r="QWA44" s="164"/>
      <c r="QWB44" s="164"/>
      <c r="QWC44" s="164"/>
      <c r="QWD44" s="164"/>
      <c r="QWE44" s="164"/>
      <c r="QWF44" s="164"/>
      <c r="QWG44" s="164"/>
      <c r="QWH44" s="164"/>
      <c r="QWI44" s="164"/>
      <c r="QWJ44" s="164"/>
      <c r="QWK44" s="164"/>
      <c r="QWL44" s="164"/>
      <c r="QWM44" s="164"/>
      <c r="QWN44" s="164"/>
      <c r="QWO44" s="164"/>
      <c r="QWP44" s="164"/>
      <c r="QWQ44" s="164"/>
      <c r="QWR44" s="164"/>
      <c r="QWS44" s="164"/>
      <c r="QWT44" s="164"/>
      <c r="QWU44" s="164"/>
      <c r="QWV44" s="164"/>
      <c r="QWW44" s="164"/>
      <c r="QWX44" s="164"/>
      <c r="QWY44" s="164"/>
      <c r="QWZ44" s="164"/>
      <c r="QXA44" s="164"/>
      <c r="QXB44" s="164"/>
      <c r="QXC44" s="164"/>
      <c r="QXD44" s="164"/>
      <c r="QXE44" s="164"/>
      <c r="QXF44" s="164"/>
      <c r="QXG44" s="164"/>
      <c r="QXH44" s="164"/>
      <c r="QXI44" s="164"/>
      <c r="QXJ44" s="164"/>
      <c r="QXK44" s="164"/>
      <c r="QXL44" s="164"/>
      <c r="QXM44" s="164"/>
      <c r="QXN44" s="164"/>
      <c r="QXO44" s="164"/>
      <c r="QXP44" s="164"/>
      <c r="QXQ44" s="164"/>
      <c r="QXR44" s="164"/>
      <c r="QXS44" s="164"/>
      <c r="QXT44" s="164"/>
      <c r="QXU44" s="164"/>
      <c r="QXV44" s="164"/>
      <c r="QXW44" s="164"/>
      <c r="QXX44" s="164"/>
      <c r="QXY44" s="164"/>
      <c r="QXZ44" s="164"/>
      <c r="QYA44" s="164"/>
      <c r="QYB44" s="164"/>
      <c r="QYC44" s="164"/>
      <c r="QYD44" s="164"/>
      <c r="QYE44" s="164"/>
      <c r="QYF44" s="164"/>
      <c r="QYG44" s="164"/>
      <c r="QYH44" s="164"/>
      <c r="QYI44" s="164"/>
      <c r="QYJ44" s="164"/>
      <c r="QYK44" s="164"/>
      <c r="QYL44" s="164"/>
      <c r="QYM44" s="164"/>
      <c r="QYN44" s="164"/>
      <c r="QYO44" s="164"/>
      <c r="QYP44" s="164"/>
      <c r="QYQ44" s="164"/>
      <c r="QYR44" s="164"/>
      <c r="QYS44" s="164"/>
      <c r="QYT44" s="164"/>
      <c r="QYU44" s="164"/>
      <c r="QYV44" s="164"/>
      <c r="QYW44" s="164"/>
      <c r="QYX44" s="164"/>
      <c r="QYY44" s="164"/>
      <c r="QYZ44" s="164"/>
      <c r="QZA44" s="164"/>
      <c r="QZB44" s="164"/>
      <c r="QZC44" s="164"/>
      <c r="QZD44" s="164"/>
      <c r="QZE44" s="164"/>
      <c r="QZF44" s="164"/>
      <c r="QZG44" s="164"/>
      <c r="QZH44" s="164"/>
      <c r="QZI44" s="164"/>
      <c r="QZJ44" s="164"/>
      <c r="QZK44" s="164"/>
      <c r="QZL44" s="164"/>
      <c r="QZM44" s="164"/>
      <c r="QZN44" s="164"/>
      <c r="QZO44" s="164"/>
      <c r="QZP44" s="164"/>
      <c r="QZQ44" s="164"/>
      <c r="QZR44" s="164"/>
      <c r="QZS44" s="164"/>
      <c r="QZT44" s="164"/>
      <c r="QZU44" s="164"/>
      <c r="QZV44" s="164"/>
      <c r="QZW44" s="164"/>
      <c r="QZX44" s="164"/>
      <c r="QZY44" s="164"/>
      <c r="QZZ44" s="164"/>
      <c r="RAA44" s="164"/>
      <c r="RAB44" s="164"/>
      <c r="RAC44" s="164"/>
      <c r="RAD44" s="164"/>
      <c r="RAE44" s="164"/>
      <c r="RAF44" s="164"/>
      <c r="RAG44" s="164"/>
      <c r="RAH44" s="164"/>
      <c r="RAI44" s="164"/>
      <c r="RAJ44" s="164"/>
      <c r="RAK44" s="164"/>
      <c r="RAL44" s="164"/>
      <c r="RAM44" s="164"/>
      <c r="RAN44" s="164"/>
      <c r="RAO44" s="164"/>
      <c r="RAP44" s="164"/>
      <c r="RAQ44" s="164"/>
      <c r="RAR44" s="164"/>
      <c r="RAS44" s="164"/>
      <c r="RAT44" s="164"/>
      <c r="RAU44" s="164"/>
      <c r="RAV44" s="164"/>
      <c r="RAW44" s="164"/>
      <c r="RAX44" s="164"/>
      <c r="RAY44" s="164"/>
      <c r="RAZ44" s="164"/>
      <c r="RBA44" s="164"/>
      <c r="RBB44" s="164"/>
      <c r="RBC44" s="164"/>
      <c r="RBD44" s="164"/>
      <c r="RBE44" s="164"/>
      <c r="RBF44" s="164"/>
      <c r="RBG44" s="164"/>
      <c r="RBH44" s="164"/>
      <c r="RBI44" s="164"/>
      <c r="RBJ44" s="164"/>
      <c r="RBK44" s="164"/>
      <c r="RBL44" s="164"/>
      <c r="RBM44" s="164"/>
      <c r="RBN44" s="164"/>
      <c r="RBO44" s="164"/>
      <c r="RBP44" s="164"/>
      <c r="RBQ44" s="164"/>
      <c r="RBR44" s="164"/>
      <c r="RBS44" s="164"/>
      <c r="RBT44" s="164"/>
      <c r="RBU44" s="164"/>
      <c r="RBV44" s="164"/>
      <c r="RBW44" s="164"/>
      <c r="RBX44" s="164"/>
      <c r="RBY44" s="164"/>
      <c r="RBZ44" s="164"/>
      <c r="RCA44" s="164"/>
      <c r="RCB44" s="164"/>
      <c r="RCC44" s="164"/>
      <c r="RCD44" s="164"/>
      <c r="RCE44" s="164"/>
      <c r="RCF44" s="164"/>
      <c r="RCG44" s="164"/>
      <c r="RCH44" s="164"/>
      <c r="RCI44" s="164"/>
      <c r="RCJ44" s="164"/>
      <c r="RCK44" s="164"/>
      <c r="RCL44" s="164"/>
      <c r="RCM44" s="164"/>
      <c r="RCN44" s="164"/>
      <c r="RCO44" s="164"/>
      <c r="RCP44" s="164"/>
      <c r="RCQ44" s="164"/>
      <c r="RCR44" s="164"/>
      <c r="RCS44" s="164"/>
      <c r="RCT44" s="164"/>
      <c r="RCU44" s="164"/>
      <c r="RCV44" s="164"/>
      <c r="RCW44" s="164"/>
      <c r="RCX44" s="164"/>
      <c r="RCY44" s="164"/>
      <c r="RCZ44" s="164"/>
      <c r="RDA44" s="164"/>
      <c r="RDB44" s="164"/>
      <c r="RDC44" s="164"/>
      <c r="RDD44" s="164"/>
      <c r="RDE44" s="164"/>
      <c r="RDF44" s="164"/>
      <c r="RDG44" s="164"/>
      <c r="RDH44" s="164"/>
      <c r="RDI44" s="164"/>
      <c r="RDJ44" s="164"/>
      <c r="RDK44" s="164"/>
      <c r="RDL44" s="164"/>
      <c r="RDM44" s="164"/>
      <c r="RDN44" s="164"/>
      <c r="RDO44" s="164"/>
      <c r="RDP44" s="164"/>
      <c r="RDQ44" s="164"/>
      <c r="RDR44" s="164"/>
      <c r="RDS44" s="164"/>
      <c r="RDT44" s="164"/>
      <c r="RDU44" s="164"/>
      <c r="RDV44" s="164"/>
      <c r="RDW44" s="164"/>
      <c r="RDX44" s="164"/>
      <c r="RDY44" s="164"/>
      <c r="RDZ44" s="164"/>
      <c r="REA44" s="164"/>
      <c r="REB44" s="164"/>
      <c r="REC44" s="164"/>
      <c r="RED44" s="164"/>
      <c r="REE44" s="164"/>
      <c r="REF44" s="164"/>
      <c r="REG44" s="164"/>
      <c r="REH44" s="164"/>
      <c r="REI44" s="164"/>
      <c r="REJ44" s="164"/>
      <c r="REK44" s="164"/>
      <c r="REL44" s="164"/>
      <c r="REM44" s="164"/>
      <c r="REN44" s="164"/>
      <c r="REO44" s="164"/>
      <c r="REP44" s="164"/>
      <c r="REQ44" s="164"/>
      <c r="RER44" s="164"/>
      <c r="RES44" s="164"/>
      <c r="RET44" s="164"/>
      <c r="REU44" s="164"/>
      <c r="REV44" s="164"/>
      <c r="REW44" s="164"/>
      <c r="REX44" s="164"/>
      <c r="REY44" s="164"/>
      <c r="REZ44" s="164"/>
      <c r="RFA44" s="164"/>
      <c r="RFB44" s="164"/>
      <c r="RFC44" s="164"/>
      <c r="RFD44" s="164"/>
      <c r="RFE44" s="164"/>
      <c r="RFF44" s="164"/>
      <c r="RFG44" s="164"/>
      <c r="RFH44" s="164"/>
      <c r="RFI44" s="164"/>
      <c r="RFJ44" s="164"/>
      <c r="RFK44" s="164"/>
      <c r="RFL44" s="164"/>
      <c r="RFM44" s="164"/>
      <c r="RFN44" s="164"/>
      <c r="RFO44" s="164"/>
      <c r="RFP44" s="164"/>
      <c r="RFQ44" s="164"/>
      <c r="RFR44" s="164"/>
      <c r="RFS44" s="164"/>
      <c r="RFT44" s="164"/>
      <c r="RFU44" s="164"/>
      <c r="RFV44" s="164"/>
      <c r="RFW44" s="164"/>
      <c r="RFX44" s="164"/>
      <c r="RFY44" s="164"/>
      <c r="RFZ44" s="164"/>
      <c r="RGA44" s="164"/>
      <c r="RGB44" s="164"/>
      <c r="RGC44" s="164"/>
      <c r="RGD44" s="164"/>
      <c r="RGE44" s="164"/>
      <c r="RGF44" s="164"/>
      <c r="RGG44" s="164"/>
      <c r="RGH44" s="164"/>
      <c r="RGI44" s="164"/>
      <c r="RGJ44" s="164"/>
      <c r="RGK44" s="164"/>
      <c r="RGL44" s="164"/>
      <c r="RGM44" s="164"/>
      <c r="RGN44" s="164"/>
      <c r="RGO44" s="164"/>
      <c r="RGP44" s="164"/>
      <c r="RGQ44" s="164"/>
      <c r="RGR44" s="164"/>
      <c r="RGS44" s="164"/>
      <c r="RGT44" s="164"/>
      <c r="RGU44" s="164"/>
      <c r="RGV44" s="164"/>
      <c r="RGW44" s="164"/>
      <c r="RGX44" s="164"/>
      <c r="RGY44" s="164"/>
      <c r="RGZ44" s="164"/>
      <c r="RHA44" s="164"/>
      <c r="RHB44" s="164"/>
      <c r="RHC44" s="164"/>
      <c r="RHD44" s="164"/>
      <c r="RHE44" s="164"/>
      <c r="RHF44" s="164"/>
      <c r="RHG44" s="164"/>
      <c r="RHH44" s="164"/>
      <c r="RHI44" s="164"/>
      <c r="RHJ44" s="164"/>
      <c r="RHK44" s="164"/>
      <c r="RHL44" s="164"/>
      <c r="RHM44" s="164"/>
      <c r="RHN44" s="164"/>
      <c r="RHO44" s="164"/>
      <c r="RHP44" s="164"/>
      <c r="RHQ44" s="164"/>
      <c r="RHR44" s="164"/>
      <c r="RHS44" s="164"/>
      <c r="RHT44" s="164"/>
      <c r="RHU44" s="164"/>
      <c r="RHV44" s="164"/>
      <c r="RHW44" s="164"/>
      <c r="RHX44" s="164"/>
      <c r="RHY44" s="164"/>
      <c r="RHZ44" s="164"/>
      <c r="RIA44" s="164"/>
      <c r="RIB44" s="164"/>
      <c r="RIC44" s="164"/>
      <c r="RID44" s="164"/>
      <c r="RIE44" s="164"/>
      <c r="RIF44" s="164"/>
      <c r="RIG44" s="164"/>
      <c r="RIH44" s="164"/>
      <c r="RII44" s="164"/>
      <c r="RIJ44" s="164"/>
      <c r="RIK44" s="164"/>
      <c r="RIL44" s="164"/>
      <c r="RIM44" s="164"/>
      <c r="RIN44" s="164"/>
      <c r="RIO44" s="164"/>
      <c r="RIP44" s="164"/>
      <c r="RIQ44" s="164"/>
      <c r="RIR44" s="164"/>
      <c r="RIS44" s="164"/>
      <c r="RIT44" s="164"/>
      <c r="RIU44" s="164"/>
      <c r="RIV44" s="164"/>
      <c r="RIW44" s="164"/>
      <c r="RIX44" s="164"/>
      <c r="RIY44" s="164"/>
      <c r="RIZ44" s="164"/>
      <c r="RJA44" s="164"/>
      <c r="RJB44" s="164"/>
      <c r="RJC44" s="164"/>
      <c r="RJD44" s="164"/>
      <c r="RJE44" s="164"/>
      <c r="RJF44" s="164"/>
      <c r="RJG44" s="164"/>
      <c r="RJH44" s="164"/>
      <c r="RJI44" s="164"/>
      <c r="RJJ44" s="164"/>
      <c r="RJK44" s="164"/>
      <c r="RJL44" s="164"/>
      <c r="RJM44" s="164"/>
      <c r="RJN44" s="164"/>
      <c r="RJO44" s="164"/>
      <c r="RJP44" s="164"/>
      <c r="RJQ44" s="164"/>
      <c r="RJR44" s="164"/>
      <c r="RJS44" s="164"/>
      <c r="RJT44" s="164"/>
      <c r="RJU44" s="164"/>
      <c r="RJV44" s="164"/>
      <c r="RJW44" s="164"/>
      <c r="RJX44" s="164"/>
      <c r="RJY44" s="164"/>
      <c r="RJZ44" s="164"/>
      <c r="RKA44" s="164"/>
      <c r="RKB44" s="164"/>
      <c r="RKC44" s="164"/>
      <c r="RKD44" s="164"/>
      <c r="RKE44" s="164"/>
      <c r="RKF44" s="164"/>
      <c r="RKG44" s="164"/>
      <c r="RKH44" s="164"/>
      <c r="RKI44" s="164"/>
      <c r="RKJ44" s="164"/>
      <c r="RKK44" s="164"/>
      <c r="RKL44" s="164"/>
      <c r="RKM44" s="164"/>
      <c r="RKN44" s="164"/>
      <c r="RKO44" s="164"/>
      <c r="RKP44" s="164"/>
      <c r="RKQ44" s="164"/>
      <c r="RKR44" s="164"/>
      <c r="RKS44" s="164"/>
      <c r="RKT44" s="164"/>
      <c r="RKU44" s="164"/>
      <c r="RKV44" s="164"/>
      <c r="RKW44" s="164"/>
      <c r="RKX44" s="164"/>
      <c r="RKY44" s="164"/>
      <c r="RKZ44" s="164"/>
      <c r="RLA44" s="164"/>
      <c r="RLB44" s="164"/>
      <c r="RLC44" s="164"/>
      <c r="RLD44" s="164"/>
      <c r="RLE44" s="164"/>
      <c r="RLF44" s="164"/>
      <c r="RLG44" s="164"/>
      <c r="RLH44" s="164"/>
      <c r="RLI44" s="164"/>
      <c r="RLJ44" s="164"/>
      <c r="RLK44" s="164"/>
      <c r="RLL44" s="164"/>
      <c r="RLM44" s="164"/>
      <c r="RLN44" s="164"/>
      <c r="RLO44" s="164"/>
      <c r="RLP44" s="164"/>
      <c r="RLQ44" s="164"/>
      <c r="RLR44" s="164"/>
      <c r="RLS44" s="164"/>
      <c r="RLT44" s="164"/>
      <c r="RLU44" s="164"/>
      <c r="RLV44" s="164"/>
      <c r="RLW44" s="164"/>
      <c r="RLX44" s="164"/>
      <c r="RLY44" s="164"/>
      <c r="RLZ44" s="164"/>
      <c r="RMA44" s="164"/>
      <c r="RMB44" s="164"/>
      <c r="RMC44" s="164"/>
      <c r="RMD44" s="164"/>
      <c r="RME44" s="164"/>
      <c r="RMF44" s="164"/>
      <c r="RMG44" s="164"/>
      <c r="RMH44" s="164"/>
      <c r="RMI44" s="164"/>
      <c r="RMJ44" s="164"/>
      <c r="RMK44" s="164"/>
      <c r="RML44" s="164"/>
      <c r="RMM44" s="164"/>
      <c r="RMN44" s="164"/>
      <c r="RMO44" s="164"/>
      <c r="RMP44" s="164"/>
      <c r="RMQ44" s="164"/>
      <c r="RMR44" s="164"/>
      <c r="RMS44" s="164"/>
      <c r="RMT44" s="164"/>
      <c r="RMU44" s="164"/>
      <c r="RMV44" s="164"/>
      <c r="RMW44" s="164"/>
      <c r="RMX44" s="164"/>
      <c r="RMY44" s="164"/>
      <c r="RMZ44" s="164"/>
      <c r="RNA44" s="164"/>
      <c r="RNB44" s="164"/>
      <c r="RNC44" s="164"/>
      <c r="RND44" s="164"/>
      <c r="RNE44" s="164"/>
      <c r="RNF44" s="164"/>
      <c r="RNG44" s="164"/>
      <c r="RNH44" s="164"/>
      <c r="RNI44" s="164"/>
      <c r="RNJ44" s="164"/>
      <c r="RNK44" s="164"/>
      <c r="RNL44" s="164"/>
      <c r="RNM44" s="164"/>
      <c r="RNN44" s="164"/>
      <c r="RNO44" s="164"/>
      <c r="RNP44" s="164"/>
      <c r="RNQ44" s="164"/>
      <c r="RNR44" s="164"/>
      <c r="RNS44" s="164"/>
      <c r="RNT44" s="164"/>
      <c r="RNU44" s="164"/>
      <c r="RNV44" s="164"/>
      <c r="RNW44" s="164"/>
      <c r="RNX44" s="164"/>
      <c r="RNY44" s="164"/>
      <c r="RNZ44" s="164"/>
      <c r="ROA44" s="164"/>
      <c r="ROB44" s="164"/>
      <c r="ROC44" s="164"/>
      <c r="ROD44" s="164"/>
      <c r="ROE44" s="164"/>
      <c r="ROF44" s="164"/>
      <c r="ROG44" s="164"/>
      <c r="ROH44" s="164"/>
      <c r="ROI44" s="164"/>
      <c r="ROJ44" s="164"/>
      <c r="ROK44" s="164"/>
      <c r="ROL44" s="164"/>
      <c r="ROM44" s="164"/>
      <c r="RON44" s="164"/>
      <c r="ROO44" s="164"/>
      <c r="ROP44" s="164"/>
      <c r="ROQ44" s="164"/>
      <c r="ROR44" s="164"/>
      <c r="ROS44" s="164"/>
      <c r="ROT44" s="164"/>
      <c r="ROU44" s="164"/>
      <c r="ROV44" s="164"/>
      <c r="ROW44" s="164"/>
      <c r="ROX44" s="164"/>
      <c r="ROY44" s="164"/>
      <c r="ROZ44" s="164"/>
      <c r="RPA44" s="164"/>
      <c r="RPB44" s="164"/>
      <c r="RPC44" s="164"/>
      <c r="RPD44" s="164"/>
      <c r="RPE44" s="164"/>
      <c r="RPF44" s="164"/>
      <c r="RPG44" s="164"/>
      <c r="RPH44" s="164"/>
      <c r="RPI44" s="164"/>
      <c r="RPJ44" s="164"/>
      <c r="RPK44" s="164"/>
      <c r="RPL44" s="164"/>
      <c r="RPM44" s="164"/>
      <c r="RPN44" s="164"/>
      <c r="RPO44" s="164"/>
      <c r="RPP44" s="164"/>
      <c r="RPQ44" s="164"/>
      <c r="RPR44" s="164"/>
      <c r="RPS44" s="164"/>
      <c r="RPT44" s="164"/>
      <c r="RPU44" s="164"/>
      <c r="RPV44" s="164"/>
      <c r="RPW44" s="164"/>
      <c r="RPX44" s="164"/>
      <c r="RPY44" s="164"/>
      <c r="RPZ44" s="164"/>
      <c r="RQA44" s="164"/>
      <c r="RQB44" s="164"/>
      <c r="RQC44" s="164"/>
      <c r="RQD44" s="164"/>
      <c r="RQE44" s="164"/>
      <c r="RQF44" s="164"/>
      <c r="RQG44" s="164"/>
      <c r="RQH44" s="164"/>
      <c r="RQI44" s="164"/>
      <c r="RQJ44" s="164"/>
      <c r="RQK44" s="164"/>
      <c r="RQL44" s="164"/>
      <c r="RQM44" s="164"/>
      <c r="RQN44" s="164"/>
      <c r="RQO44" s="164"/>
      <c r="RQP44" s="164"/>
      <c r="RQQ44" s="164"/>
      <c r="RQR44" s="164"/>
      <c r="RQS44" s="164"/>
      <c r="RQT44" s="164"/>
      <c r="RQU44" s="164"/>
      <c r="RQV44" s="164"/>
      <c r="RQW44" s="164"/>
      <c r="RQX44" s="164"/>
      <c r="RQY44" s="164"/>
      <c r="RQZ44" s="164"/>
      <c r="RRA44" s="164"/>
      <c r="RRB44" s="164"/>
      <c r="RRC44" s="164"/>
      <c r="RRD44" s="164"/>
      <c r="RRE44" s="164"/>
      <c r="RRF44" s="164"/>
      <c r="RRG44" s="164"/>
      <c r="RRH44" s="164"/>
      <c r="RRI44" s="164"/>
      <c r="RRJ44" s="164"/>
      <c r="RRK44" s="164"/>
      <c r="RRL44" s="164"/>
      <c r="RRM44" s="164"/>
      <c r="RRN44" s="164"/>
      <c r="RRO44" s="164"/>
      <c r="RRP44" s="164"/>
      <c r="RRQ44" s="164"/>
      <c r="RRR44" s="164"/>
      <c r="RRS44" s="164"/>
      <c r="RRT44" s="164"/>
      <c r="RRU44" s="164"/>
      <c r="RRV44" s="164"/>
      <c r="RRW44" s="164"/>
      <c r="RRX44" s="164"/>
      <c r="RRY44" s="164"/>
      <c r="RRZ44" s="164"/>
      <c r="RSA44" s="164"/>
      <c r="RSB44" s="164"/>
      <c r="RSC44" s="164"/>
      <c r="RSD44" s="164"/>
      <c r="RSE44" s="164"/>
      <c r="RSF44" s="164"/>
      <c r="RSG44" s="164"/>
      <c r="RSH44" s="164"/>
      <c r="RSI44" s="164"/>
      <c r="RSJ44" s="164"/>
      <c r="RSK44" s="164"/>
      <c r="RSL44" s="164"/>
      <c r="RSM44" s="164"/>
      <c r="RSN44" s="164"/>
      <c r="RSO44" s="164"/>
      <c r="RSP44" s="164"/>
      <c r="RSQ44" s="164"/>
      <c r="RSR44" s="164"/>
      <c r="RSS44" s="164"/>
      <c r="RST44" s="164"/>
      <c r="RSU44" s="164"/>
      <c r="RSV44" s="164"/>
      <c r="RSW44" s="164"/>
      <c r="RSX44" s="164"/>
      <c r="RSY44" s="164"/>
      <c r="RSZ44" s="164"/>
      <c r="RTA44" s="164"/>
      <c r="RTB44" s="164"/>
      <c r="RTC44" s="164"/>
      <c r="RTD44" s="164"/>
      <c r="RTE44" s="164"/>
      <c r="RTF44" s="164"/>
      <c r="RTG44" s="164"/>
      <c r="RTH44" s="164"/>
      <c r="RTI44" s="164"/>
      <c r="RTJ44" s="164"/>
      <c r="RTK44" s="164"/>
      <c r="RTL44" s="164"/>
      <c r="RTM44" s="164"/>
      <c r="RTN44" s="164"/>
      <c r="RTO44" s="164"/>
      <c r="RTP44" s="164"/>
      <c r="RTQ44" s="164"/>
      <c r="RTR44" s="164"/>
      <c r="RTS44" s="164"/>
      <c r="RTT44" s="164"/>
      <c r="RTU44" s="164"/>
      <c r="RTV44" s="164"/>
      <c r="RTW44" s="164"/>
      <c r="RTX44" s="164"/>
      <c r="RTY44" s="164"/>
      <c r="RTZ44" s="164"/>
      <c r="RUA44" s="164"/>
      <c r="RUB44" s="164"/>
      <c r="RUC44" s="164"/>
      <c r="RUD44" s="164"/>
      <c r="RUE44" s="164"/>
      <c r="RUF44" s="164"/>
      <c r="RUG44" s="164"/>
      <c r="RUH44" s="164"/>
      <c r="RUI44" s="164"/>
      <c r="RUJ44" s="164"/>
      <c r="RUK44" s="164"/>
      <c r="RUL44" s="164"/>
      <c r="RUM44" s="164"/>
      <c r="RUN44" s="164"/>
      <c r="RUO44" s="164"/>
      <c r="RUP44" s="164"/>
      <c r="RUQ44" s="164"/>
      <c r="RUR44" s="164"/>
      <c r="RUS44" s="164"/>
      <c r="RUT44" s="164"/>
      <c r="RUU44" s="164"/>
      <c r="RUV44" s="164"/>
      <c r="RUW44" s="164"/>
      <c r="RUX44" s="164"/>
      <c r="RUY44" s="164"/>
      <c r="RUZ44" s="164"/>
      <c r="RVA44" s="164"/>
      <c r="RVB44" s="164"/>
      <c r="RVC44" s="164"/>
      <c r="RVD44" s="164"/>
      <c r="RVE44" s="164"/>
      <c r="RVF44" s="164"/>
      <c r="RVG44" s="164"/>
      <c r="RVH44" s="164"/>
      <c r="RVI44" s="164"/>
      <c r="RVJ44" s="164"/>
      <c r="RVK44" s="164"/>
      <c r="RVL44" s="164"/>
      <c r="RVM44" s="164"/>
      <c r="RVN44" s="164"/>
      <c r="RVO44" s="164"/>
      <c r="RVP44" s="164"/>
      <c r="RVQ44" s="164"/>
      <c r="RVR44" s="164"/>
      <c r="RVS44" s="164"/>
      <c r="RVT44" s="164"/>
      <c r="RVU44" s="164"/>
      <c r="RVV44" s="164"/>
      <c r="RVW44" s="164"/>
      <c r="RVX44" s="164"/>
      <c r="RVY44" s="164"/>
      <c r="RVZ44" s="164"/>
      <c r="RWA44" s="164"/>
      <c r="RWB44" s="164"/>
      <c r="RWC44" s="164"/>
      <c r="RWD44" s="164"/>
      <c r="RWE44" s="164"/>
      <c r="RWF44" s="164"/>
      <c r="RWG44" s="164"/>
      <c r="RWH44" s="164"/>
      <c r="RWI44" s="164"/>
      <c r="RWJ44" s="164"/>
      <c r="RWK44" s="164"/>
      <c r="RWL44" s="164"/>
      <c r="RWM44" s="164"/>
      <c r="RWN44" s="164"/>
      <c r="RWO44" s="164"/>
      <c r="RWP44" s="164"/>
      <c r="RWQ44" s="164"/>
      <c r="RWR44" s="164"/>
      <c r="RWS44" s="164"/>
      <c r="RWT44" s="164"/>
      <c r="RWU44" s="164"/>
      <c r="RWV44" s="164"/>
      <c r="RWW44" s="164"/>
      <c r="RWX44" s="164"/>
      <c r="RWY44" s="164"/>
      <c r="RWZ44" s="164"/>
      <c r="RXA44" s="164"/>
      <c r="RXB44" s="164"/>
      <c r="RXC44" s="164"/>
      <c r="RXD44" s="164"/>
      <c r="RXE44" s="164"/>
      <c r="RXF44" s="164"/>
      <c r="RXG44" s="164"/>
      <c r="RXH44" s="164"/>
      <c r="RXI44" s="164"/>
      <c r="RXJ44" s="164"/>
      <c r="RXK44" s="164"/>
      <c r="RXL44" s="164"/>
      <c r="RXM44" s="164"/>
      <c r="RXN44" s="164"/>
      <c r="RXO44" s="164"/>
      <c r="RXP44" s="164"/>
      <c r="RXQ44" s="164"/>
      <c r="RXR44" s="164"/>
      <c r="RXS44" s="164"/>
      <c r="RXT44" s="164"/>
      <c r="RXU44" s="164"/>
      <c r="RXV44" s="164"/>
      <c r="RXW44" s="164"/>
      <c r="RXX44" s="164"/>
      <c r="RXY44" s="164"/>
      <c r="RXZ44" s="164"/>
      <c r="RYA44" s="164"/>
      <c r="RYB44" s="164"/>
      <c r="RYC44" s="164"/>
      <c r="RYD44" s="164"/>
      <c r="RYE44" s="164"/>
      <c r="RYF44" s="164"/>
      <c r="RYG44" s="164"/>
      <c r="RYH44" s="164"/>
      <c r="RYI44" s="164"/>
      <c r="RYJ44" s="164"/>
      <c r="RYK44" s="164"/>
      <c r="RYL44" s="164"/>
      <c r="RYM44" s="164"/>
      <c r="RYN44" s="164"/>
      <c r="RYO44" s="164"/>
      <c r="RYP44" s="164"/>
      <c r="RYQ44" s="164"/>
      <c r="RYR44" s="164"/>
      <c r="RYS44" s="164"/>
      <c r="RYT44" s="164"/>
      <c r="RYU44" s="164"/>
      <c r="RYV44" s="164"/>
      <c r="RYW44" s="164"/>
      <c r="RYX44" s="164"/>
      <c r="RYY44" s="164"/>
      <c r="RYZ44" s="164"/>
      <c r="RZA44" s="164"/>
      <c r="RZB44" s="164"/>
      <c r="RZC44" s="164"/>
      <c r="RZD44" s="164"/>
      <c r="RZE44" s="164"/>
      <c r="RZF44" s="164"/>
      <c r="RZG44" s="164"/>
      <c r="RZH44" s="164"/>
      <c r="RZI44" s="164"/>
      <c r="RZJ44" s="164"/>
      <c r="RZK44" s="164"/>
      <c r="RZL44" s="164"/>
      <c r="RZM44" s="164"/>
      <c r="RZN44" s="164"/>
      <c r="RZO44" s="164"/>
      <c r="RZP44" s="164"/>
      <c r="RZQ44" s="164"/>
      <c r="RZR44" s="164"/>
      <c r="RZS44" s="164"/>
      <c r="RZT44" s="164"/>
      <c r="RZU44" s="164"/>
      <c r="RZV44" s="164"/>
      <c r="RZW44" s="164"/>
      <c r="RZX44" s="164"/>
      <c r="RZY44" s="164"/>
      <c r="RZZ44" s="164"/>
      <c r="SAA44" s="164"/>
      <c r="SAB44" s="164"/>
      <c r="SAC44" s="164"/>
      <c r="SAD44" s="164"/>
      <c r="SAE44" s="164"/>
      <c r="SAF44" s="164"/>
      <c r="SAG44" s="164"/>
      <c r="SAH44" s="164"/>
      <c r="SAI44" s="164"/>
      <c r="SAJ44" s="164"/>
      <c r="SAK44" s="164"/>
      <c r="SAL44" s="164"/>
      <c r="SAM44" s="164"/>
      <c r="SAN44" s="164"/>
      <c r="SAO44" s="164"/>
      <c r="SAP44" s="164"/>
      <c r="SAQ44" s="164"/>
      <c r="SAR44" s="164"/>
      <c r="SAS44" s="164"/>
      <c r="SAT44" s="164"/>
      <c r="SAU44" s="164"/>
      <c r="SAV44" s="164"/>
      <c r="SAW44" s="164"/>
      <c r="SAX44" s="164"/>
      <c r="SAY44" s="164"/>
      <c r="SAZ44" s="164"/>
      <c r="SBA44" s="164"/>
      <c r="SBB44" s="164"/>
      <c r="SBC44" s="164"/>
      <c r="SBD44" s="164"/>
      <c r="SBE44" s="164"/>
      <c r="SBF44" s="164"/>
      <c r="SBG44" s="164"/>
      <c r="SBH44" s="164"/>
      <c r="SBI44" s="164"/>
      <c r="SBJ44" s="164"/>
      <c r="SBK44" s="164"/>
      <c r="SBL44" s="164"/>
      <c r="SBM44" s="164"/>
      <c r="SBN44" s="164"/>
      <c r="SBO44" s="164"/>
      <c r="SBP44" s="164"/>
      <c r="SBQ44" s="164"/>
      <c r="SBR44" s="164"/>
      <c r="SBS44" s="164"/>
      <c r="SBT44" s="164"/>
      <c r="SBU44" s="164"/>
      <c r="SBV44" s="164"/>
      <c r="SBW44" s="164"/>
      <c r="SBX44" s="164"/>
      <c r="SBY44" s="164"/>
      <c r="SBZ44" s="164"/>
      <c r="SCA44" s="164"/>
      <c r="SCB44" s="164"/>
      <c r="SCC44" s="164"/>
      <c r="SCD44" s="164"/>
      <c r="SCE44" s="164"/>
      <c r="SCF44" s="164"/>
      <c r="SCG44" s="164"/>
      <c r="SCH44" s="164"/>
      <c r="SCI44" s="164"/>
      <c r="SCJ44" s="164"/>
      <c r="SCK44" s="164"/>
      <c r="SCL44" s="164"/>
      <c r="SCM44" s="164"/>
      <c r="SCN44" s="164"/>
      <c r="SCO44" s="164"/>
      <c r="SCP44" s="164"/>
      <c r="SCQ44" s="164"/>
      <c r="SCR44" s="164"/>
      <c r="SCS44" s="164"/>
      <c r="SCT44" s="164"/>
      <c r="SCU44" s="164"/>
      <c r="SCV44" s="164"/>
      <c r="SCW44" s="164"/>
      <c r="SCX44" s="164"/>
      <c r="SCY44" s="164"/>
      <c r="SCZ44" s="164"/>
      <c r="SDA44" s="164"/>
      <c r="SDB44" s="164"/>
      <c r="SDC44" s="164"/>
      <c r="SDD44" s="164"/>
      <c r="SDE44" s="164"/>
      <c r="SDF44" s="164"/>
      <c r="SDG44" s="164"/>
      <c r="SDH44" s="164"/>
      <c r="SDI44" s="164"/>
      <c r="SDJ44" s="164"/>
      <c r="SDK44" s="164"/>
      <c r="SDL44" s="164"/>
      <c r="SDM44" s="164"/>
      <c r="SDN44" s="164"/>
      <c r="SDO44" s="164"/>
      <c r="SDP44" s="164"/>
      <c r="SDQ44" s="164"/>
      <c r="SDR44" s="164"/>
      <c r="SDS44" s="164"/>
      <c r="SDT44" s="164"/>
      <c r="SDU44" s="164"/>
      <c r="SDV44" s="164"/>
      <c r="SDW44" s="164"/>
      <c r="SDX44" s="164"/>
      <c r="SDY44" s="164"/>
      <c r="SDZ44" s="164"/>
      <c r="SEA44" s="164"/>
      <c r="SEB44" s="164"/>
      <c r="SEC44" s="164"/>
      <c r="SED44" s="164"/>
      <c r="SEE44" s="164"/>
      <c r="SEF44" s="164"/>
      <c r="SEG44" s="164"/>
      <c r="SEH44" s="164"/>
      <c r="SEI44" s="164"/>
      <c r="SEJ44" s="164"/>
      <c r="SEK44" s="164"/>
      <c r="SEL44" s="164"/>
      <c r="SEM44" s="164"/>
      <c r="SEN44" s="164"/>
      <c r="SEO44" s="164"/>
      <c r="SEP44" s="164"/>
      <c r="SEQ44" s="164"/>
      <c r="SER44" s="164"/>
      <c r="SES44" s="164"/>
      <c r="SET44" s="164"/>
      <c r="SEU44" s="164"/>
      <c r="SEV44" s="164"/>
      <c r="SEW44" s="164"/>
      <c r="SEX44" s="164"/>
      <c r="SEY44" s="164"/>
      <c r="SEZ44" s="164"/>
      <c r="SFA44" s="164"/>
      <c r="SFB44" s="164"/>
      <c r="SFC44" s="164"/>
      <c r="SFD44" s="164"/>
      <c r="SFE44" s="164"/>
      <c r="SFF44" s="164"/>
      <c r="SFG44" s="164"/>
      <c r="SFH44" s="164"/>
      <c r="SFI44" s="164"/>
      <c r="SFJ44" s="164"/>
      <c r="SFK44" s="164"/>
      <c r="SFL44" s="164"/>
      <c r="SFM44" s="164"/>
      <c r="SFN44" s="164"/>
      <c r="SFO44" s="164"/>
      <c r="SFP44" s="164"/>
      <c r="SFQ44" s="164"/>
      <c r="SFR44" s="164"/>
      <c r="SFS44" s="164"/>
      <c r="SFT44" s="164"/>
      <c r="SFU44" s="164"/>
      <c r="SFV44" s="164"/>
      <c r="SFW44" s="164"/>
      <c r="SFX44" s="164"/>
      <c r="SFY44" s="164"/>
      <c r="SFZ44" s="164"/>
      <c r="SGA44" s="164"/>
      <c r="SGB44" s="164"/>
      <c r="SGC44" s="164"/>
      <c r="SGD44" s="164"/>
      <c r="SGE44" s="164"/>
      <c r="SGF44" s="164"/>
      <c r="SGG44" s="164"/>
      <c r="SGH44" s="164"/>
      <c r="SGI44" s="164"/>
      <c r="SGJ44" s="164"/>
      <c r="SGK44" s="164"/>
      <c r="SGL44" s="164"/>
      <c r="SGM44" s="164"/>
      <c r="SGN44" s="164"/>
      <c r="SGO44" s="164"/>
      <c r="SGP44" s="164"/>
      <c r="SGQ44" s="164"/>
      <c r="SGR44" s="164"/>
      <c r="SGS44" s="164"/>
      <c r="SGT44" s="164"/>
      <c r="SGU44" s="164"/>
      <c r="SGV44" s="164"/>
      <c r="SGW44" s="164"/>
      <c r="SGX44" s="164"/>
      <c r="SGY44" s="164"/>
      <c r="SGZ44" s="164"/>
      <c r="SHA44" s="164"/>
      <c r="SHB44" s="164"/>
      <c r="SHC44" s="164"/>
      <c r="SHD44" s="164"/>
      <c r="SHE44" s="164"/>
      <c r="SHF44" s="164"/>
      <c r="SHG44" s="164"/>
      <c r="SHH44" s="164"/>
      <c r="SHI44" s="164"/>
      <c r="SHJ44" s="164"/>
      <c r="SHK44" s="164"/>
      <c r="SHL44" s="164"/>
      <c r="SHM44" s="164"/>
      <c r="SHN44" s="164"/>
      <c r="SHO44" s="164"/>
      <c r="SHP44" s="164"/>
      <c r="SHQ44" s="164"/>
      <c r="SHR44" s="164"/>
      <c r="SHS44" s="164"/>
      <c r="SHT44" s="164"/>
      <c r="SHU44" s="164"/>
      <c r="SHV44" s="164"/>
      <c r="SHW44" s="164"/>
      <c r="SHX44" s="164"/>
      <c r="SHY44" s="164"/>
      <c r="SHZ44" s="164"/>
      <c r="SIA44" s="164"/>
      <c r="SIB44" s="164"/>
      <c r="SIC44" s="164"/>
      <c r="SID44" s="164"/>
      <c r="SIE44" s="164"/>
      <c r="SIF44" s="164"/>
      <c r="SIG44" s="164"/>
      <c r="SIH44" s="164"/>
      <c r="SII44" s="164"/>
      <c r="SIJ44" s="164"/>
      <c r="SIK44" s="164"/>
      <c r="SIL44" s="164"/>
      <c r="SIM44" s="164"/>
      <c r="SIN44" s="164"/>
      <c r="SIO44" s="164"/>
      <c r="SIP44" s="164"/>
      <c r="SIQ44" s="164"/>
      <c r="SIR44" s="164"/>
      <c r="SIS44" s="164"/>
      <c r="SIT44" s="164"/>
      <c r="SIU44" s="164"/>
      <c r="SIV44" s="164"/>
      <c r="SIW44" s="164"/>
      <c r="SIX44" s="164"/>
      <c r="SIY44" s="164"/>
      <c r="SIZ44" s="164"/>
      <c r="SJA44" s="164"/>
      <c r="SJB44" s="164"/>
      <c r="SJC44" s="164"/>
      <c r="SJD44" s="164"/>
      <c r="SJE44" s="164"/>
      <c r="SJF44" s="164"/>
      <c r="SJG44" s="164"/>
      <c r="SJH44" s="164"/>
      <c r="SJI44" s="164"/>
      <c r="SJJ44" s="164"/>
      <c r="SJK44" s="164"/>
      <c r="SJL44" s="164"/>
      <c r="SJM44" s="164"/>
      <c r="SJN44" s="164"/>
      <c r="SJO44" s="164"/>
      <c r="SJP44" s="164"/>
      <c r="SJQ44" s="164"/>
      <c r="SJR44" s="164"/>
      <c r="SJS44" s="164"/>
      <c r="SJT44" s="164"/>
      <c r="SJU44" s="164"/>
      <c r="SJV44" s="164"/>
      <c r="SJW44" s="164"/>
      <c r="SJX44" s="164"/>
      <c r="SJY44" s="164"/>
      <c r="SJZ44" s="164"/>
      <c r="SKA44" s="164"/>
      <c r="SKB44" s="164"/>
      <c r="SKC44" s="164"/>
      <c r="SKD44" s="164"/>
      <c r="SKE44" s="164"/>
      <c r="SKF44" s="164"/>
      <c r="SKG44" s="164"/>
      <c r="SKH44" s="164"/>
      <c r="SKI44" s="164"/>
      <c r="SKJ44" s="164"/>
      <c r="SKK44" s="164"/>
      <c r="SKL44" s="164"/>
      <c r="SKM44" s="164"/>
      <c r="SKN44" s="164"/>
      <c r="SKO44" s="164"/>
      <c r="SKP44" s="164"/>
      <c r="SKQ44" s="164"/>
      <c r="SKR44" s="164"/>
      <c r="SKS44" s="164"/>
      <c r="SKT44" s="164"/>
      <c r="SKU44" s="164"/>
      <c r="SKV44" s="164"/>
      <c r="SKW44" s="164"/>
      <c r="SKX44" s="164"/>
      <c r="SKY44" s="164"/>
      <c r="SKZ44" s="164"/>
      <c r="SLA44" s="164"/>
      <c r="SLB44" s="164"/>
      <c r="SLC44" s="164"/>
      <c r="SLD44" s="164"/>
      <c r="SLE44" s="164"/>
      <c r="SLF44" s="164"/>
      <c r="SLG44" s="164"/>
      <c r="SLH44" s="164"/>
      <c r="SLI44" s="164"/>
      <c r="SLJ44" s="164"/>
      <c r="SLK44" s="164"/>
      <c r="SLL44" s="164"/>
      <c r="SLM44" s="164"/>
      <c r="SLN44" s="164"/>
      <c r="SLO44" s="164"/>
      <c r="SLP44" s="164"/>
      <c r="SLQ44" s="164"/>
      <c r="SLR44" s="164"/>
      <c r="SLS44" s="164"/>
      <c r="SLT44" s="164"/>
      <c r="SLU44" s="164"/>
      <c r="SLV44" s="164"/>
      <c r="SLW44" s="164"/>
      <c r="SLX44" s="164"/>
      <c r="SLY44" s="164"/>
      <c r="SLZ44" s="164"/>
      <c r="SMA44" s="164"/>
      <c r="SMB44" s="164"/>
      <c r="SMC44" s="164"/>
      <c r="SMD44" s="164"/>
      <c r="SME44" s="164"/>
      <c r="SMF44" s="164"/>
      <c r="SMG44" s="164"/>
      <c r="SMH44" s="164"/>
      <c r="SMI44" s="164"/>
      <c r="SMJ44" s="164"/>
      <c r="SMK44" s="164"/>
      <c r="SML44" s="164"/>
      <c r="SMM44" s="164"/>
      <c r="SMN44" s="164"/>
      <c r="SMO44" s="164"/>
      <c r="SMP44" s="164"/>
      <c r="SMQ44" s="164"/>
      <c r="SMR44" s="164"/>
      <c r="SMS44" s="164"/>
      <c r="SMT44" s="164"/>
      <c r="SMU44" s="164"/>
      <c r="SMV44" s="164"/>
      <c r="SMW44" s="164"/>
      <c r="SMX44" s="164"/>
      <c r="SMY44" s="164"/>
      <c r="SMZ44" s="164"/>
      <c r="SNA44" s="164"/>
      <c r="SNB44" s="164"/>
      <c r="SNC44" s="164"/>
      <c r="SND44" s="164"/>
      <c r="SNE44" s="164"/>
      <c r="SNF44" s="164"/>
      <c r="SNG44" s="164"/>
      <c r="SNH44" s="164"/>
      <c r="SNI44" s="164"/>
      <c r="SNJ44" s="164"/>
      <c r="SNK44" s="164"/>
      <c r="SNL44" s="164"/>
      <c r="SNM44" s="164"/>
      <c r="SNN44" s="164"/>
      <c r="SNO44" s="164"/>
      <c r="SNP44" s="164"/>
      <c r="SNQ44" s="164"/>
      <c r="SNR44" s="164"/>
      <c r="SNS44" s="164"/>
      <c r="SNT44" s="164"/>
      <c r="SNU44" s="164"/>
      <c r="SNV44" s="164"/>
      <c r="SNW44" s="164"/>
      <c r="SNX44" s="164"/>
      <c r="SNY44" s="164"/>
      <c r="SNZ44" s="164"/>
      <c r="SOA44" s="164"/>
      <c r="SOB44" s="164"/>
      <c r="SOC44" s="164"/>
      <c r="SOD44" s="164"/>
      <c r="SOE44" s="164"/>
      <c r="SOF44" s="164"/>
      <c r="SOG44" s="164"/>
      <c r="SOH44" s="164"/>
      <c r="SOI44" s="164"/>
      <c r="SOJ44" s="164"/>
      <c r="SOK44" s="164"/>
      <c r="SOL44" s="164"/>
      <c r="SOM44" s="164"/>
      <c r="SON44" s="164"/>
      <c r="SOO44" s="164"/>
      <c r="SOP44" s="164"/>
      <c r="SOQ44" s="164"/>
      <c r="SOR44" s="164"/>
      <c r="SOS44" s="164"/>
      <c r="SOT44" s="164"/>
      <c r="SOU44" s="164"/>
      <c r="SOV44" s="164"/>
      <c r="SOW44" s="164"/>
      <c r="SOX44" s="164"/>
      <c r="SOY44" s="164"/>
      <c r="SOZ44" s="164"/>
      <c r="SPA44" s="164"/>
      <c r="SPB44" s="164"/>
      <c r="SPC44" s="164"/>
      <c r="SPD44" s="164"/>
      <c r="SPE44" s="164"/>
      <c r="SPF44" s="164"/>
      <c r="SPG44" s="164"/>
      <c r="SPH44" s="164"/>
      <c r="SPI44" s="164"/>
      <c r="SPJ44" s="164"/>
      <c r="SPK44" s="164"/>
      <c r="SPL44" s="164"/>
      <c r="SPM44" s="164"/>
      <c r="SPN44" s="164"/>
      <c r="SPO44" s="164"/>
      <c r="SPP44" s="164"/>
      <c r="SPQ44" s="164"/>
      <c r="SPR44" s="164"/>
      <c r="SPS44" s="164"/>
      <c r="SPT44" s="164"/>
      <c r="SPU44" s="164"/>
      <c r="SPV44" s="164"/>
      <c r="SPW44" s="164"/>
      <c r="SPX44" s="164"/>
      <c r="SPY44" s="164"/>
      <c r="SPZ44" s="164"/>
      <c r="SQA44" s="164"/>
      <c r="SQB44" s="164"/>
      <c r="SQC44" s="164"/>
      <c r="SQD44" s="164"/>
      <c r="SQE44" s="164"/>
      <c r="SQF44" s="164"/>
      <c r="SQG44" s="164"/>
      <c r="SQH44" s="164"/>
      <c r="SQI44" s="164"/>
      <c r="SQJ44" s="164"/>
      <c r="SQK44" s="164"/>
      <c r="SQL44" s="164"/>
      <c r="SQM44" s="164"/>
      <c r="SQN44" s="164"/>
      <c r="SQO44" s="164"/>
      <c r="SQP44" s="164"/>
      <c r="SQQ44" s="164"/>
      <c r="SQR44" s="164"/>
      <c r="SQS44" s="164"/>
      <c r="SQT44" s="164"/>
      <c r="SQU44" s="164"/>
      <c r="SQV44" s="164"/>
      <c r="SQW44" s="164"/>
      <c r="SQX44" s="164"/>
      <c r="SQY44" s="164"/>
      <c r="SQZ44" s="164"/>
      <c r="SRA44" s="164"/>
      <c r="SRB44" s="164"/>
      <c r="SRC44" s="164"/>
      <c r="SRD44" s="164"/>
      <c r="SRE44" s="164"/>
      <c r="SRF44" s="164"/>
      <c r="SRG44" s="164"/>
      <c r="SRH44" s="164"/>
      <c r="SRI44" s="164"/>
      <c r="SRJ44" s="164"/>
      <c r="SRK44" s="164"/>
      <c r="SRL44" s="164"/>
      <c r="SRM44" s="164"/>
      <c r="SRN44" s="164"/>
      <c r="SRO44" s="164"/>
      <c r="SRP44" s="164"/>
      <c r="SRQ44" s="164"/>
      <c r="SRR44" s="164"/>
      <c r="SRS44" s="164"/>
      <c r="SRT44" s="164"/>
      <c r="SRU44" s="164"/>
      <c r="SRV44" s="164"/>
      <c r="SRW44" s="164"/>
      <c r="SRX44" s="164"/>
      <c r="SRY44" s="164"/>
      <c r="SRZ44" s="164"/>
      <c r="SSA44" s="164"/>
      <c r="SSB44" s="164"/>
      <c r="SSC44" s="164"/>
      <c r="SSD44" s="164"/>
      <c r="SSE44" s="164"/>
      <c r="SSF44" s="164"/>
      <c r="SSG44" s="164"/>
      <c r="SSH44" s="164"/>
      <c r="SSI44" s="164"/>
      <c r="SSJ44" s="164"/>
      <c r="SSK44" s="164"/>
      <c r="SSL44" s="164"/>
      <c r="SSM44" s="164"/>
      <c r="SSN44" s="164"/>
      <c r="SSO44" s="164"/>
      <c r="SSP44" s="164"/>
      <c r="SSQ44" s="164"/>
      <c r="SSR44" s="164"/>
      <c r="SSS44" s="164"/>
      <c r="SST44" s="164"/>
      <c r="SSU44" s="164"/>
      <c r="SSV44" s="164"/>
      <c r="SSW44" s="164"/>
      <c r="SSX44" s="164"/>
      <c r="SSY44" s="164"/>
      <c r="SSZ44" s="164"/>
      <c r="STA44" s="164"/>
      <c r="STB44" s="164"/>
      <c r="STC44" s="164"/>
      <c r="STD44" s="164"/>
      <c r="STE44" s="164"/>
      <c r="STF44" s="164"/>
      <c r="STG44" s="164"/>
      <c r="STH44" s="164"/>
      <c r="STI44" s="164"/>
      <c r="STJ44" s="164"/>
      <c r="STK44" s="164"/>
      <c r="STL44" s="164"/>
      <c r="STM44" s="164"/>
      <c r="STN44" s="164"/>
      <c r="STO44" s="164"/>
      <c r="STP44" s="164"/>
      <c r="STQ44" s="164"/>
      <c r="STR44" s="164"/>
      <c r="STS44" s="164"/>
      <c r="STT44" s="164"/>
      <c r="STU44" s="164"/>
      <c r="STV44" s="164"/>
      <c r="STW44" s="164"/>
      <c r="STX44" s="164"/>
      <c r="STY44" s="164"/>
      <c r="STZ44" s="164"/>
      <c r="SUA44" s="164"/>
      <c r="SUB44" s="164"/>
      <c r="SUC44" s="164"/>
      <c r="SUD44" s="164"/>
      <c r="SUE44" s="164"/>
      <c r="SUF44" s="164"/>
      <c r="SUG44" s="164"/>
      <c r="SUH44" s="164"/>
      <c r="SUI44" s="164"/>
      <c r="SUJ44" s="164"/>
      <c r="SUK44" s="164"/>
      <c r="SUL44" s="164"/>
      <c r="SUM44" s="164"/>
      <c r="SUN44" s="164"/>
      <c r="SUO44" s="164"/>
      <c r="SUP44" s="164"/>
      <c r="SUQ44" s="164"/>
      <c r="SUR44" s="164"/>
      <c r="SUS44" s="164"/>
      <c r="SUT44" s="164"/>
      <c r="SUU44" s="164"/>
      <c r="SUV44" s="164"/>
      <c r="SUW44" s="164"/>
      <c r="SUX44" s="164"/>
      <c r="SUY44" s="164"/>
      <c r="SUZ44" s="164"/>
      <c r="SVA44" s="164"/>
      <c r="SVB44" s="164"/>
      <c r="SVC44" s="164"/>
      <c r="SVD44" s="164"/>
      <c r="SVE44" s="164"/>
      <c r="SVF44" s="164"/>
      <c r="SVG44" s="164"/>
      <c r="SVH44" s="164"/>
      <c r="SVI44" s="164"/>
      <c r="SVJ44" s="164"/>
      <c r="SVK44" s="164"/>
      <c r="SVL44" s="164"/>
      <c r="SVM44" s="164"/>
      <c r="SVN44" s="164"/>
      <c r="SVO44" s="164"/>
      <c r="SVP44" s="164"/>
      <c r="SVQ44" s="164"/>
      <c r="SVR44" s="164"/>
      <c r="SVS44" s="164"/>
      <c r="SVT44" s="164"/>
      <c r="SVU44" s="164"/>
      <c r="SVV44" s="164"/>
      <c r="SVW44" s="164"/>
      <c r="SVX44" s="164"/>
      <c r="SVY44" s="164"/>
      <c r="SVZ44" s="164"/>
      <c r="SWA44" s="164"/>
      <c r="SWB44" s="164"/>
      <c r="SWC44" s="164"/>
      <c r="SWD44" s="164"/>
      <c r="SWE44" s="164"/>
      <c r="SWF44" s="164"/>
      <c r="SWG44" s="164"/>
      <c r="SWH44" s="164"/>
      <c r="SWI44" s="164"/>
      <c r="SWJ44" s="164"/>
      <c r="SWK44" s="164"/>
      <c r="SWL44" s="164"/>
      <c r="SWM44" s="164"/>
      <c r="SWN44" s="164"/>
      <c r="SWO44" s="164"/>
      <c r="SWP44" s="164"/>
      <c r="SWQ44" s="164"/>
      <c r="SWR44" s="164"/>
      <c r="SWS44" s="164"/>
      <c r="SWT44" s="164"/>
      <c r="SWU44" s="164"/>
      <c r="SWV44" s="164"/>
      <c r="SWW44" s="164"/>
      <c r="SWX44" s="164"/>
      <c r="SWY44" s="164"/>
      <c r="SWZ44" s="164"/>
      <c r="SXA44" s="164"/>
      <c r="SXB44" s="164"/>
      <c r="SXC44" s="164"/>
      <c r="SXD44" s="164"/>
      <c r="SXE44" s="164"/>
      <c r="SXF44" s="164"/>
      <c r="SXG44" s="164"/>
      <c r="SXH44" s="164"/>
      <c r="SXI44" s="164"/>
      <c r="SXJ44" s="164"/>
      <c r="SXK44" s="164"/>
      <c r="SXL44" s="164"/>
      <c r="SXM44" s="164"/>
      <c r="SXN44" s="164"/>
      <c r="SXO44" s="164"/>
      <c r="SXP44" s="164"/>
      <c r="SXQ44" s="164"/>
      <c r="SXR44" s="164"/>
      <c r="SXS44" s="164"/>
      <c r="SXT44" s="164"/>
      <c r="SXU44" s="164"/>
      <c r="SXV44" s="164"/>
      <c r="SXW44" s="164"/>
      <c r="SXX44" s="164"/>
      <c r="SXY44" s="164"/>
      <c r="SXZ44" s="164"/>
      <c r="SYA44" s="164"/>
      <c r="SYB44" s="164"/>
      <c r="SYC44" s="164"/>
      <c r="SYD44" s="164"/>
      <c r="SYE44" s="164"/>
      <c r="SYF44" s="164"/>
      <c r="SYG44" s="164"/>
      <c r="SYH44" s="164"/>
      <c r="SYI44" s="164"/>
      <c r="SYJ44" s="164"/>
      <c r="SYK44" s="164"/>
      <c r="SYL44" s="164"/>
      <c r="SYM44" s="164"/>
      <c r="SYN44" s="164"/>
      <c r="SYO44" s="164"/>
      <c r="SYP44" s="164"/>
      <c r="SYQ44" s="164"/>
      <c r="SYR44" s="164"/>
      <c r="SYS44" s="164"/>
      <c r="SYT44" s="164"/>
      <c r="SYU44" s="164"/>
      <c r="SYV44" s="164"/>
      <c r="SYW44" s="164"/>
      <c r="SYX44" s="164"/>
      <c r="SYY44" s="164"/>
      <c r="SYZ44" s="164"/>
      <c r="SZA44" s="164"/>
      <c r="SZB44" s="164"/>
      <c r="SZC44" s="164"/>
      <c r="SZD44" s="164"/>
      <c r="SZE44" s="164"/>
      <c r="SZF44" s="164"/>
      <c r="SZG44" s="164"/>
      <c r="SZH44" s="164"/>
      <c r="SZI44" s="164"/>
      <c r="SZJ44" s="164"/>
      <c r="SZK44" s="164"/>
      <c r="SZL44" s="164"/>
      <c r="SZM44" s="164"/>
      <c r="SZN44" s="164"/>
      <c r="SZO44" s="164"/>
      <c r="SZP44" s="164"/>
      <c r="SZQ44" s="164"/>
      <c r="SZR44" s="164"/>
      <c r="SZS44" s="164"/>
      <c r="SZT44" s="164"/>
      <c r="SZU44" s="164"/>
      <c r="SZV44" s="164"/>
      <c r="SZW44" s="164"/>
      <c r="SZX44" s="164"/>
      <c r="SZY44" s="164"/>
      <c r="SZZ44" s="164"/>
      <c r="TAA44" s="164"/>
      <c r="TAB44" s="164"/>
      <c r="TAC44" s="164"/>
      <c r="TAD44" s="164"/>
      <c r="TAE44" s="164"/>
      <c r="TAF44" s="164"/>
      <c r="TAG44" s="164"/>
      <c r="TAH44" s="164"/>
      <c r="TAI44" s="164"/>
      <c r="TAJ44" s="164"/>
      <c r="TAK44" s="164"/>
      <c r="TAL44" s="164"/>
      <c r="TAM44" s="164"/>
      <c r="TAN44" s="164"/>
      <c r="TAO44" s="164"/>
      <c r="TAP44" s="164"/>
      <c r="TAQ44" s="164"/>
      <c r="TAR44" s="164"/>
      <c r="TAS44" s="164"/>
      <c r="TAT44" s="164"/>
      <c r="TAU44" s="164"/>
      <c r="TAV44" s="164"/>
      <c r="TAW44" s="164"/>
      <c r="TAX44" s="164"/>
      <c r="TAY44" s="164"/>
      <c r="TAZ44" s="164"/>
      <c r="TBA44" s="164"/>
      <c r="TBB44" s="164"/>
      <c r="TBC44" s="164"/>
      <c r="TBD44" s="164"/>
      <c r="TBE44" s="164"/>
      <c r="TBF44" s="164"/>
      <c r="TBG44" s="164"/>
      <c r="TBH44" s="164"/>
      <c r="TBI44" s="164"/>
      <c r="TBJ44" s="164"/>
      <c r="TBK44" s="164"/>
      <c r="TBL44" s="164"/>
      <c r="TBM44" s="164"/>
      <c r="TBN44" s="164"/>
      <c r="TBO44" s="164"/>
      <c r="TBP44" s="164"/>
      <c r="TBQ44" s="164"/>
      <c r="TBR44" s="164"/>
      <c r="TBS44" s="164"/>
      <c r="TBT44" s="164"/>
      <c r="TBU44" s="164"/>
      <c r="TBV44" s="164"/>
      <c r="TBW44" s="164"/>
      <c r="TBX44" s="164"/>
      <c r="TBY44" s="164"/>
      <c r="TBZ44" s="164"/>
      <c r="TCA44" s="164"/>
      <c r="TCB44" s="164"/>
      <c r="TCC44" s="164"/>
      <c r="TCD44" s="164"/>
      <c r="TCE44" s="164"/>
      <c r="TCF44" s="164"/>
      <c r="TCG44" s="164"/>
      <c r="TCH44" s="164"/>
      <c r="TCI44" s="164"/>
      <c r="TCJ44" s="164"/>
      <c r="TCK44" s="164"/>
      <c r="TCL44" s="164"/>
      <c r="TCM44" s="164"/>
      <c r="TCN44" s="164"/>
      <c r="TCO44" s="164"/>
      <c r="TCP44" s="164"/>
      <c r="TCQ44" s="164"/>
      <c r="TCR44" s="164"/>
      <c r="TCS44" s="164"/>
      <c r="TCT44" s="164"/>
      <c r="TCU44" s="164"/>
      <c r="TCV44" s="164"/>
      <c r="TCW44" s="164"/>
      <c r="TCX44" s="164"/>
      <c r="TCY44" s="164"/>
      <c r="TCZ44" s="164"/>
      <c r="TDA44" s="164"/>
      <c r="TDB44" s="164"/>
      <c r="TDC44" s="164"/>
      <c r="TDD44" s="164"/>
      <c r="TDE44" s="164"/>
      <c r="TDF44" s="164"/>
      <c r="TDG44" s="164"/>
      <c r="TDH44" s="164"/>
      <c r="TDI44" s="164"/>
      <c r="TDJ44" s="164"/>
      <c r="TDK44" s="164"/>
      <c r="TDL44" s="164"/>
      <c r="TDM44" s="164"/>
      <c r="TDN44" s="164"/>
      <c r="TDO44" s="164"/>
      <c r="TDP44" s="164"/>
      <c r="TDQ44" s="164"/>
      <c r="TDR44" s="164"/>
      <c r="TDS44" s="164"/>
      <c r="TDT44" s="164"/>
      <c r="TDU44" s="164"/>
      <c r="TDV44" s="164"/>
      <c r="TDW44" s="164"/>
      <c r="TDX44" s="164"/>
      <c r="TDY44" s="164"/>
      <c r="TDZ44" s="164"/>
      <c r="TEA44" s="164"/>
      <c r="TEB44" s="164"/>
      <c r="TEC44" s="164"/>
      <c r="TED44" s="164"/>
      <c r="TEE44" s="164"/>
      <c r="TEF44" s="164"/>
      <c r="TEG44" s="164"/>
      <c r="TEH44" s="164"/>
      <c r="TEI44" s="164"/>
      <c r="TEJ44" s="164"/>
      <c r="TEK44" s="164"/>
      <c r="TEL44" s="164"/>
      <c r="TEM44" s="164"/>
      <c r="TEN44" s="164"/>
      <c r="TEO44" s="164"/>
      <c r="TEP44" s="164"/>
      <c r="TEQ44" s="164"/>
      <c r="TER44" s="164"/>
      <c r="TES44" s="164"/>
      <c r="TET44" s="164"/>
      <c r="TEU44" s="164"/>
      <c r="TEV44" s="164"/>
      <c r="TEW44" s="164"/>
      <c r="TEX44" s="164"/>
      <c r="TEY44" s="164"/>
      <c r="TEZ44" s="164"/>
      <c r="TFA44" s="164"/>
      <c r="TFB44" s="164"/>
      <c r="TFC44" s="164"/>
      <c r="TFD44" s="164"/>
      <c r="TFE44" s="164"/>
      <c r="TFF44" s="164"/>
      <c r="TFG44" s="164"/>
      <c r="TFH44" s="164"/>
      <c r="TFI44" s="164"/>
      <c r="TFJ44" s="164"/>
      <c r="TFK44" s="164"/>
      <c r="TFL44" s="164"/>
      <c r="TFM44" s="164"/>
      <c r="TFN44" s="164"/>
      <c r="TFO44" s="164"/>
      <c r="TFP44" s="164"/>
      <c r="TFQ44" s="164"/>
      <c r="TFR44" s="164"/>
      <c r="TFS44" s="164"/>
      <c r="TFT44" s="164"/>
      <c r="TFU44" s="164"/>
      <c r="TFV44" s="164"/>
      <c r="TFW44" s="164"/>
      <c r="TFX44" s="164"/>
      <c r="TFY44" s="164"/>
      <c r="TFZ44" s="164"/>
      <c r="TGA44" s="164"/>
      <c r="TGB44" s="164"/>
      <c r="TGC44" s="164"/>
      <c r="TGD44" s="164"/>
      <c r="TGE44" s="164"/>
      <c r="TGF44" s="164"/>
      <c r="TGG44" s="164"/>
      <c r="TGH44" s="164"/>
      <c r="TGI44" s="164"/>
      <c r="TGJ44" s="164"/>
      <c r="TGK44" s="164"/>
      <c r="TGL44" s="164"/>
      <c r="TGM44" s="164"/>
      <c r="TGN44" s="164"/>
      <c r="TGO44" s="164"/>
      <c r="TGP44" s="164"/>
      <c r="TGQ44" s="164"/>
      <c r="TGR44" s="164"/>
      <c r="TGS44" s="164"/>
      <c r="TGT44" s="164"/>
      <c r="TGU44" s="164"/>
      <c r="TGV44" s="164"/>
      <c r="TGW44" s="164"/>
      <c r="TGX44" s="164"/>
      <c r="TGY44" s="164"/>
      <c r="TGZ44" s="164"/>
      <c r="THA44" s="164"/>
      <c r="THB44" s="164"/>
      <c r="THC44" s="164"/>
      <c r="THD44" s="164"/>
      <c r="THE44" s="164"/>
      <c r="THF44" s="164"/>
      <c r="THG44" s="164"/>
      <c r="THH44" s="164"/>
      <c r="THI44" s="164"/>
      <c r="THJ44" s="164"/>
      <c r="THK44" s="164"/>
      <c r="THL44" s="164"/>
      <c r="THM44" s="164"/>
      <c r="THN44" s="164"/>
      <c r="THO44" s="164"/>
      <c r="THP44" s="164"/>
      <c r="THQ44" s="164"/>
      <c r="THR44" s="164"/>
      <c r="THS44" s="164"/>
      <c r="THT44" s="164"/>
      <c r="THU44" s="164"/>
      <c r="THV44" s="164"/>
      <c r="THW44" s="164"/>
      <c r="THX44" s="164"/>
      <c r="THY44" s="164"/>
      <c r="THZ44" s="164"/>
      <c r="TIA44" s="164"/>
      <c r="TIB44" s="164"/>
      <c r="TIC44" s="164"/>
      <c r="TID44" s="164"/>
      <c r="TIE44" s="164"/>
      <c r="TIF44" s="164"/>
      <c r="TIG44" s="164"/>
      <c r="TIH44" s="164"/>
      <c r="TII44" s="164"/>
      <c r="TIJ44" s="164"/>
      <c r="TIK44" s="164"/>
      <c r="TIL44" s="164"/>
      <c r="TIM44" s="164"/>
      <c r="TIN44" s="164"/>
      <c r="TIO44" s="164"/>
      <c r="TIP44" s="164"/>
      <c r="TIQ44" s="164"/>
      <c r="TIR44" s="164"/>
      <c r="TIS44" s="164"/>
      <c r="TIT44" s="164"/>
      <c r="TIU44" s="164"/>
      <c r="TIV44" s="164"/>
      <c r="TIW44" s="164"/>
      <c r="TIX44" s="164"/>
      <c r="TIY44" s="164"/>
      <c r="TIZ44" s="164"/>
      <c r="TJA44" s="164"/>
      <c r="TJB44" s="164"/>
      <c r="TJC44" s="164"/>
      <c r="TJD44" s="164"/>
      <c r="TJE44" s="164"/>
      <c r="TJF44" s="164"/>
      <c r="TJG44" s="164"/>
      <c r="TJH44" s="164"/>
      <c r="TJI44" s="164"/>
      <c r="TJJ44" s="164"/>
      <c r="TJK44" s="164"/>
      <c r="TJL44" s="164"/>
      <c r="TJM44" s="164"/>
      <c r="TJN44" s="164"/>
      <c r="TJO44" s="164"/>
      <c r="TJP44" s="164"/>
      <c r="TJQ44" s="164"/>
      <c r="TJR44" s="164"/>
      <c r="TJS44" s="164"/>
      <c r="TJT44" s="164"/>
      <c r="TJU44" s="164"/>
      <c r="TJV44" s="164"/>
      <c r="TJW44" s="164"/>
      <c r="TJX44" s="164"/>
      <c r="TJY44" s="164"/>
      <c r="TJZ44" s="164"/>
      <c r="TKA44" s="164"/>
      <c r="TKB44" s="164"/>
      <c r="TKC44" s="164"/>
      <c r="TKD44" s="164"/>
      <c r="TKE44" s="164"/>
      <c r="TKF44" s="164"/>
      <c r="TKG44" s="164"/>
      <c r="TKH44" s="164"/>
      <c r="TKI44" s="164"/>
      <c r="TKJ44" s="164"/>
      <c r="TKK44" s="164"/>
      <c r="TKL44" s="164"/>
      <c r="TKM44" s="164"/>
      <c r="TKN44" s="164"/>
      <c r="TKO44" s="164"/>
      <c r="TKP44" s="164"/>
      <c r="TKQ44" s="164"/>
      <c r="TKR44" s="164"/>
      <c r="TKS44" s="164"/>
      <c r="TKT44" s="164"/>
      <c r="TKU44" s="164"/>
      <c r="TKV44" s="164"/>
      <c r="TKW44" s="164"/>
      <c r="TKX44" s="164"/>
      <c r="TKY44" s="164"/>
      <c r="TKZ44" s="164"/>
      <c r="TLA44" s="164"/>
      <c r="TLB44" s="164"/>
      <c r="TLC44" s="164"/>
      <c r="TLD44" s="164"/>
      <c r="TLE44" s="164"/>
      <c r="TLF44" s="164"/>
      <c r="TLG44" s="164"/>
      <c r="TLH44" s="164"/>
      <c r="TLI44" s="164"/>
      <c r="TLJ44" s="164"/>
      <c r="TLK44" s="164"/>
      <c r="TLL44" s="164"/>
      <c r="TLM44" s="164"/>
      <c r="TLN44" s="164"/>
      <c r="TLO44" s="164"/>
      <c r="TLP44" s="164"/>
      <c r="TLQ44" s="164"/>
      <c r="TLR44" s="164"/>
      <c r="TLS44" s="164"/>
      <c r="TLT44" s="164"/>
      <c r="TLU44" s="164"/>
      <c r="TLV44" s="164"/>
      <c r="TLW44" s="164"/>
      <c r="TLX44" s="164"/>
      <c r="TLY44" s="164"/>
      <c r="TLZ44" s="164"/>
      <c r="TMA44" s="164"/>
      <c r="TMB44" s="164"/>
      <c r="TMC44" s="164"/>
      <c r="TMD44" s="164"/>
      <c r="TME44" s="164"/>
      <c r="TMF44" s="164"/>
      <c r="TMG44" s="164"/>
      <c r="TMH44" s="164"/>
      <c r="TMI44" s="164"/>
      <c r="TMJ44" s="164"/>
      <c r="TMK44" s="164"/>
      <c r="TML44" s="164"/>
      <c r="TMM44" s="164"/>
      <c r="TMN44" s="164"/>
      <c r="TMO44" s="164"/>
      <c r="TMP44" s="164"/>
      <c r="TMQ44" s="164"/>
      <c r="TMR44" s="164"/>
      <c r="TMS44" s="164"/>
      <c r="TMT44" s="164"/>
      <c r="TMU44" s="164"/>
      <c r="TMV44" s="164"/>
      <c r="TMW44" s="164"/>
      <c r="TMX44" s="164"/>
      <c r="TMY44" s="164"/>
      <c r="TMZ44" s="164"/>
      <c r="TNA44" s="164"/>
      <c r="TNB44" s="164"/>
      <c r="TNC44" s="164"/>
      <c r="TND44" s="164"/>
      <c r="TNE44" s="164"/>
      <c r="TNF44" s="164"/>
      <c r="TNG44" s="164"/>
      <c r="TNH44" s="164"/>
      <c r="TNI44" s="164"/>
      <c r="TNJ44" s="164"/>
      <c r="TNK44" s="164"/>
      <c r="TNL44" s="164"/>
      <c r="TNM44" s="164"/>
      <c r="TNN44" s="164"/>
      <c r="TNO44" s="164"/>
      <c r="TNP44" s="164"/>
      <c r="TNQ44" s="164"/>
      <c r="TNR44" s="164"/>
      <c r="TNS44" s="164"/>
      <c r="TNT44" s="164"/>
      <c r="TNU44" s="164"/>
      <c r="TNV44" s="164"/>
      <c r="TNW44" s="164"/>
      <c r="TNX44" s="164"/>
      <c r="TNY44" s="164"/>
      <c r="TNZ44" s="164"/>
      <c r="TOA44" s="164"/>
      <c r="TOB44" s="164"/>
      <c r="TOC44" s="164"/>
      <c r="TOD44" s="164"/>
      <c r="TOE44" s="164"/>
      <c r="TOF44" s="164"/>
      <c r="TOG44" s="164"/>
      <c r="TOH44" s="164"/>
      <c r="TOI44" s="164"/>
      <c r="TOJ44" s="164"/>
      <c r="TOK44" s="164"/>
      <c r="TOL44" s="164"/>
      <c r="TOM44" s="164"/>
      <c r="TON44" s="164"/>
      <c r="TOO44" s="164"/>
      <c r="TOP44" s="164"/>
      <c r="TOQ44" s="164"/>
      <c r="TOR44" s="164"/>
      <c r="TOS44" s="164"/>
      <c r="TOT44" s="164"/>
      <c r="TOU44" s="164"/>
      <c r="TOV44" s="164"/>
      <c r="TOW44" s="164"/>
      <c r="TOX44" s="164"/>
      <c r="TOY44" s="164"/>
      <c r="TOZ44" s="164"/>
      <c r="TPA44" s="164"/>
      <c r="TPB44" s="164"/>
      <c r="TPC44" s="164"/>
      <c r="TPD44" s="164"/>
      <c r="TPE44" s="164"/>
      <c r="TPF44" s="164"/>
      <c r="TPG44" s="164"/>
      <c r="TPH44" s="164"/>
      <c r="TPI44" s="164"/>
      <c r="TPJ44" s="164"/>
      <c r="TPK44" s="164"/>
      <c r="TPL44" s="164"/>
      <c r="TPM44" s="164"/>
      <c r="TPN44" s="164"/>
      <c r="TPO44" s="164"/>
      <c r="TPP44" s="164"/>
      <c r="TPQ44" s="164"/>
      <c r="TPR44" s="164"/>
      <c r="TPS44" s="164"/>
      <c r="TPT44" s="164"/>
      <c r="TPU44" s="164"/>
      <c r="TPV44" s="164"/>
      <c r="TPW44" s="164"/>
      <c r="TPX44" s="164"/>
      <c r="TPY44" s="164"/>
      <c r="TPZ44" s="164"/>
      <c r="TQA44" s="164"/>
      <c r="TQB44" s="164"/>
      <c r="TQC44" s="164"/>
      <c r="TQD44" s="164"/>
      <c r="TQE44" s="164"/>
      <c r="TQF44" s="164"/>
      <c r="TQG44" s="164"/>
      <c r="TQH44" s="164"/>
      <c r="TQI44" s="164"/>
      <c r="TQJ44" s="164"/>
      <c r="TQK44" s="164"/>
      <c r="TQL44" s="164"/>
      <c r="TQM44" s="164"/>
      <c r="TQN44" s="164"/>
      <c r="TQO44" s="164"/>
      <c r="TQP44" s="164"/>
      <c r="TQQ44" s="164"/>
      <c r="TQR44" s="164"/>
      <c r="TQS44" s="164"/>
      <c r="TQT44" s="164"/>
      <c r="TQU44" s="164"/>
      <c r="TQV44" s="164"/>
      <c r="TQW44" s="164"/>
      <c r="TQX44" s="164"/>
      <c r="TQY44" s="164"/>
      <c r="TQZ44" s="164"/>
      <c r="TRA44" s="164"/>
      <c r="TRB44" s="164"/>
      <c r="TRC44" s="164"/>
      <c r="TRD44" s="164"/>
      <c r="TRE44" s="164"/>
      <c r="TRF44" s="164"/>
      <c r="TRG44" s="164"/>
      <c r="TRH44" s="164"/>
      <c r="TRI44" s="164"/>
      <c r="TRJ44" s="164"/>
      <c r="TRK44" s="164"/>
      <c r="TRL44" s="164"/>
      <c r="TRM44" s="164"/>
      <c r="TRN44" s="164"/>
      <c r="TRO44" s="164"/>
      <c r="TRP44" s="164"/>
      <c r="TRQ44" s="164"/>
      <c r="TRR44" s="164"/>
      <c r="TRS44" s="164"/>
      <c r="TRT44" s="164"/>
      <c r="TRU44" s="164"/>
      <c r="TRV44" s="164"/>
      <c r="TRW44" s="164"/>
      <c r="TRX44" s="164"/>
      <c r="TRY44" s="164"/>
      <c r="TRZ44" s="164"/>
      <c r="TSA44" s="164"/>
      <c r="TSB44" s="164"/>
      <c r="TSC44" s="164"/>
      <c r="TSD44" s="164"/>
      <c r="TSE44" s="164"/>
      <c r="TSF44" s="164"/>
      <c r="TSG44" s="164"/>
      <c r="TSH44" s="164"/>
      <c r="TSI44" s="164"/>
      <c r="TSJ44" s="164"/>
      <c r="TSK44" s="164"/>
      <c r="TSL44" s="164"/>
      <c r="TSM44" s="164"/>
      <c r="TSN44" s="164"/>
      <c r="TSO44" s="164"/>
      <c r="TSP44" s="164"/>
      <c r="TSQ44" s="164"/>
      <c r="TSR44" s="164"/>
      <c r="TSS44" s="164"/>
      <c r="TST44" s="164"/>
      <c r="TSU44" s="164"/>
      <c r="TSV44" s="164"/>
      <c r="TSW44" s="164"/>
      <c r="TSX44" s="164"/>
      <c r="TSY44" s="164"/>
      <c r="TSZ44" s="164"/>
      <c r="TTA44" s="164"/>
      <c r="TTB44" s="164"/>
      <c r="TTC44" s="164"/>
      <c r="TTD44" s="164"/>
      <c r="TTE44" s="164"/>
      <c r="TTF44" s="164"/>
      <c r="TTG44" s="164"/>
      <c r="TTH44" s="164"/>
      <c r="TTI44" s="164"/>
      <c r="TTJ44" s="164"/>
      <c r="TTK44" s="164"/>
      <c r="TTL44" s="164"/>
      <c r="TTM44" s="164"/>
      <c r="TTN44" s="164"/>
      <c r="TTO44" s="164"/>
      <c r="TTP44" s="164"/>
      <c r="TTQ44" s="164"/>
      <c r="TTR44" s="164"/>
      <c r="TTS44" s="164"/>
      <c r="TTT44" s="164"/>
      <c r="TTU44" s="164"/>
      <c r="TTV44" s="164"/>
      <c r="TTW44" s="164"/>
      <c r="TTX44" s="164"/>
      <c r="TTY44" s="164"/>
      <c r="TTZ44" s="164"/>
      <c r="TUA44" s="164"/>
      <c r="TUB44" s="164"/>
      <c r="TUC44" s="164"/>
      <c r="TUD44" s="164"/>
      <c r="TUE44" s="164"/>
      <c r="TUF44" s="164"/>
      <c r="TUG44" s="164"/>
      <c r="TUH44" s="164"/>
      <c r="TUI44" s="164"/>
      <c r="TUJ44" s="164"/>
      <c r="TUK44" s="164"/>
      <c r="TUL44" s="164"/>
      <c r="TUM44" s="164"/>
      <c r="TUN44" s="164"/>
      <c r="TUO44" s="164"/>
      <c r="TUP44" s="164"/>
      <c r="TUQ44" s="164"/>
      <c r="TUR44" s="164"/>
      <c r="TUS44" s="164"/>
      <c r="TUT44" s="164"/>
      <c r="TUU44" s="164"/>
      <c r="TUV44" s="164"/>
      <c r="TUW44" s="164"/>
      <c r="TUX44" s="164"/>
      <c r="TUY44" s="164"/>
      <c r="TUZ44" s="164"/>
      <c r="TVA44" s="164"/>
      <c r="TVB44" s="164"/>
      <c r="TVC44" s="164"/>
      <c r="TVD44" s="164"/>
      <c r="TVE44" s="164"/>
      <c r="TVF44" s="164"/>
      <c r="TVG44" s="164"/>
      <c r="TVH44" s="164"/>
      <c r="TVI44" s="164"/>
      <c r="TVJ44" s="164"/>
      <c r="TVK44" s="164"/>
      <c r="TVL44" s="164"/>
      <c r="TVM44" s="164"/>
      <c r="TVN44" s="164"/>
      <c r="TVO44" s="164"/>
      <c r="TVP44" s="164"/>
      <c r="TVQ44" s="164"/>
      <c r="TVR44" s="164"/>
      <c r="TVS44" s="164"/>
      <c r="TVT44" s="164"/>
      <c r="TVU44" s="164"/>
      <c r="TVV44" s="164"/>
      <c r="TVW44" s="164"/>
      <c r="TVX44" s="164"/>
      <c r="TVY44" s="164"/>
      <c r="TVZ44" s="164"/>
      <c r="TWA44" s="164"/>
      <c r="TWB44" s="164"/>
      <c r="TWC44" s="164"/>
      <c r="TWD44" s="164"/>
      <c r="TWE44" s="164"/>
      <c r="TWF44" s="164"/>
      <c r="TWG44" s="164"/>
      <c r="TWH44" s="164"/>
      <c r="TWI44" s="164"/>
      <c r="TWJ44" s="164"/>
      <c r="TWK44" s="164"/>
      <c r="TWL44" s="164"/>
      <c r="TWM44" s="164"/>
      <c r="TWN44" s="164"/>
      <c r="TWO44" s="164"/>
      <c r="TWP44" s="164"/>
      <c r="TWQ44" s="164"/>
      <c r="TWR44" s="164"/>
      <c r="TWS44" s="164"/>
      <c r="TWT44" s="164"/>
      <c r="TWU44" s="164"/>
      <c r="TWV44" s="164"/>
      <c r="TWW44" s="164"/>
      <c r="TWX44" s="164"/>
      <c r="TWY44" s="164"/>
      <c r="TWZ44" s="164"/>
      <c r="TXA44" s="164"/>
      <c r="TXB44" s="164"/>
      <c r="TXC44" s="164"/>
      <c r="TXD44" s="164"/>
      <c r="TXE44" s="164"/>
      <c r="TXF44" s="164"/>
      <c r="TXG44" s="164"/>
      <c r="TXH44" s="164"/>
      <c r="TXI44" s="164"/>
      <c r="TXJ44" s="164"/>
      <c r="TXK44" s="164"/>
      <c r="TXL44" s="164"/>
      <c r="TXM44" s="164"/>
      <c r="TXN44" s="164"/>
      <c r="TXO44" s="164"/>
      <c r="TXP44" s="164"/>
      <c r="TXQ44" s="164"/>
      <c r="TXR44" s="164"/>
      <c r="TXS44" s="164"/>
      <c r="TXT44" s="164"/>
      <c r="TXU44" s="164"/>
      <c r="TXV44" s="164"/>
      <c r="TXW44" s="164"/>
      <c r="TXX44" s="164"/>
      <c r="TXY44" s="164"/>
      <c r="TXZ44" s="164"/>
      <c r="TYA44" s="164"/>
      <c r="TYB44" s="164"/>
      <c r="TYC44" s="164"/>
      <c r="TYD44" s="164"/>
      <c r="TYE44" s="164"/>
      <c r="TYF44" s="164"/>
      <c r="TYG44" s="164"/>
      <c r="TYH44" s="164"/>
      <c r="TYI44" s="164"/>
      <c r="TYJ44" s="164"/>
      <c r="TYK44" s="164"/>
      <c r="TYL44" s="164"/>
      <c r="TYM44" s="164"/>
      <c r="TYN44" s="164"/>
      <c r="TYO44" s="164"/>
      <c r="TYP44" s="164"/>
      <c r="TYQ44" s="164"/>
      <c r="TYR44" s="164"/>
      <c r="TYS44" s="164"/>
      <c r="TYT44" s="164"/>
      <c r="TYU44" s="164"/>
      <c r="TYV44" s="164"/>
      <c r="TYW44" s="164"/>
      <c r="TYX44" s="164"/>
      <c r="TYY44" s="164"/>
      <c r="TYZ44" s="164"/>
      <c r="TZA44" s="164"/>
      <c r="TZB44" s="164"/>
      <c r="TZC44" s="164"/>
      <c r="TZD44" s="164"/>
      <c r="TZE44" s="164"/>
      <c r="TZF44" s="164"/>
      <c r="TZG44" s="164"/>
      <c r="TZH44" s="164"/>
      <c r="TZI44" s="164"/>
      <c r="TZJ44" s="164"/>
      <c r="TZK44" s="164"/>
      <c r="TZL44" s="164"/>
      <c r="TZM44" s="164"/>
      <c r="TZN44" s="164"/>
      <c r="TZO44" s="164"/>
      <c r="TZP44" s="164"/>
      <c r="TZQ44" s="164"/>
      <c r="TZR44" s="164"/>
      <c r="TZS44" s="164"/>
      <c r="TZT44" s="164"/>
      <c r="TZU44" s="164"/>
      <c r="TZV44" s="164"/>
      <c r="TZW44" s="164"/>
      <c r="TZX44" s="164"/>
      <c r="TZY44" s="164"/>
      <c r="TZZ44" s="164"/>
      <c r="UAA44" s="164"/>
      <c r="UAB44" s="164"/>
      <c r="UAC44" s="164"/>
      <c r="UAD44" s="164"/>
      <c r="UAE44" s="164"/>
      <c r="UAF44" s="164"/>
      <c r="UAG44" s="164"/>
      <c r="UAH44" s="164"/>
      <c r="UAI44" s="164"/>
      <c r="UAJ44" s="164"/>
      <c r="UAK44" s="164"/>
      <c r="UAL44" s="164"/>
      <c r="UAM44" s="164"/>
      <c r="UAN44" s="164"/>
      <c r="UAO44" s="164"/>
      <c r="UAP44" s="164"/>
      <c r="UAQ44" s="164"/>
      <c r="UAR44" s="164"/>
      <c r="UAS44" s="164"/>
      <c r="UAT44" s="164"/>
      <c r="UAU44" s="164"/>
      <c r="UAV44" s="164"/>
      <c r="UAW44" s="164"/>
      <c r="UAX44" s="164"/>
      <c r="UAY44" s="164"/>
      <c r="UAZ44" s="164"/>
      <c r="UBA44" s="164"/>
      <c r="UBB44" s="164"/>
      <c r="UBC44" s="164"/>
      <c r="UBD44" s="164"/>
      <c r="UBE44" s="164"/>
      <c r="UBF44" s="164"/>
      <c r="UBG44" s="164"/>
      <c r="UBH44" s="164"/>
      <c r="UBI44" s="164"/>
      <c r="UBJ44" s="164"/>
      <c r="UBK44" s="164"/>
      <c r="UBL44" s="164"/>
      <c r="UBM44" s="164"/>
      <c r="UBN44" s="164"/>
      <c r="UBO44" s="164"/>
      <c r="UBP44" s="164"/>
      <c r="UBQ44" s="164"/>
      <c r="UBR44" s="164"/>
      <c r="UBS44" s="164"/>
      <c r="UBT44" s="164"/>
      <c r="UBU44" s="164"/>
      <c r="UBV44" s="164"/>
      <c r="UBW44" s="164"/>
      <c r="UBX44" s="164"/>
      <c r="UBY44" s="164"/>
      <c r="UBZ44" s="164"/>
      <c r="UCA44" s="164"/>
      <c r="UCB44" s="164"/>
      <c r="UCC44" s="164"/>
      <c r="UCD44" s="164"/>
      <c r="UCE44" s="164"/>
      <c r="UCF44" s="164"/>
      <c r="UCG44" s="164"/>
      <c r="UCH44" s="164"/>
      <c r="UCI44" s="164"/>
      <c r="UCJ44" s="164"/>
      <c r="UCK44" s="164"/>
      <c r="UCL44" s="164"/>
      <c r="UCM44" s="164"/>
      <c r="UCN44" s="164"/>
      <c r="UCO44" s="164"/>
      <c r="UCP44" s="164"/>
      <c r="UCQ44" s="164"/>
      <c r="UCR44" s="164"/>
      <c r="UCS44" s="164"/>
      <c r="UCT44" s="164"/>
      <c r="UCU44" s="164"/>
      <c r="UCV44" s="164"/>
      <c r="UCW44" s="164"/>
      <c r="UCX44" s="164"/>
      <c r="UCY44" s="164"/>
      <c r="UCZ44" s="164"/>
      <c r="UDA44" s="164"/>
      <c r="UDB44" s="164"/>
      <c r="UDC44" s="164"/>
      <c r="UDD44" s="164"/>
      <c r="UDE44" s="164"/>
      <c r="UDF44" s="164"/>
      <c r="UDG44" s="164"/>
      <c r="UDH44" s="164"/>
      <c r="UDI44" s="164"/>
      <c r="UDJ44" s="164"/>
      <c r="UDK44" s="164"/>
      <c r="UDL44" s="164"/>
      <c r="UDM44" s="164"/>
      <c r="UDN44" s="164"/>
      <c r="UDO44" s="164"/>
      <c r="UDP44" s="164"/>
      <c r="UDQ44" s="164"/>
      <c r="UDR44" s="164"/>
      <c r="UDS44" s="164"/>
      <c r="UDT44" s="164"/>
      <c r="UDU44" s="164"/>
      <c r="UDV44" s="164"/>
      <c r="UDW44" s="164"/>
      <c r="UDX44" s="164"/>
      <c r="UDY44" s="164"/>
      <c r="UDZ44" s="164"/>
      <c r="UEA44" s="164"/>
      <c r="UEB44" s="164"/>
      <c r="UEC44" s="164"/>
      <c r="UED44" s="164"/>
      <c r="UEE44" s="164"/>
      <c r="UEF44" s="164"/>
      <c r="UEG44" s="164"/>
      <c r="UEH44" s="164"/>
      <c r="UEI44" s="164"/>
      <c r="UEJ44" s="164"/>
      <c r="UEK44" s="164"/>
      <c r="UEL44" s="164"/>
      <c r="UEM44" s="164"/>
      <c r="UEN44" s="164"/>
      <c r="UEO44" s="164"/>
      <c r="UEP44" s="164"/>
      <c r="UEQ44" s="164"/>
      <c r="UER44" s="164"/>
      <c r="UES44" s="164"/>
      <c r="UET44" s="164"/>
      <c r="UEU44" s="164"/>
      <c r="UEV44" s="164"/>
      <c r="UEW44" s="164"/>
      <c r="UEX44" s="164"/>
      <c r="UEY44" s="164"/>
      <c r="UEZ44" s="164"/>
      <c r="UFA44" s="164"/>
      <c r="UFB44" s="164"/>
      <c r="UFC44" s="164"/>
      <c r="UFD44" s="164"/>
      <c r="UFE44" s="164"/>
      <c r="UFF44" s="164"/>
      <c r="UFG44" s="164"/>
      <c r="UFH44" s="164"/>
      <c r="UFI44" s="164"/>
      <c r="UFJ44" s="164"/>
      <c r="UFK44" s="164"/>
      <c r="UFL44" s="164"/>
      <c r="UFM44" s="164"/>
      <c r="UFN44" s="164"/>
      <c r="UFO44" s="164"/>
      <c r="UFP44" s="164"/>
      <c r="UFQ44" s="164"/>
      <c r="UFR44" s="164"/>
      <c r="UFS44" s="164"/>
      <c r="UFT44" s="164"/>
      <c r="UFU44" s="164"/>
      <c r="UFV44" s="164"/>
      <c r="UFW44" s="164"/>
      <c r="UFX44" s="164"/>
      <c r="UFY44" s="164"/>
      <c r="UFZ44" s="164"/>
      <c r="UGA44" s="164"/>
      <c r="UGB44" s="164"/>
      <c r="UGC44" s="164"/>
      <c r="UGD44" s="164"/>
      <c r="UGE44" s="164"/>
      <c r="UGF44" s="164"/>
      <c r="UGG44" s="164"/>
      <c r="UGH44" s="164"/>
      <c r="UGI44" s="164"/>
      <c r="UGJ44" s="164"/>
      <c r="UGK44" s="164"/>
      <c r="UGL44" s="164"/>
      <c r="UGM44" s="164"/>
      <c r="UGN44" s="164"/>
      <c r="UGO44" s="164"/>
      <c r="UGP44" s="164"/>
      <c r="UGQ44" s="164"/>
      <c r="UGR44" s="164"/>
      <c r="UGS44" s="164"/>
      <c r="UGT44" s="164"/>
      <c r="UGU44" s="164"/>
      <c r="UGV44" s="164"/>
      <c r="UGW44" s="164"/>
      <c r="UGX44" s="164"/>
      <c r="UGY44" s="164"/>
      <c r="UGZ44" s="164"/>
      <c r="UHA44" s="164"/>
      <c r="UHB44" s="164"/>
      <c r="UHC44" s="164"/>
      <c r="UHD44" s="164"/>
      <c r="UHE44" s="164"/>
      <c r="UHF44" s="164"/>
      <c r="UHG44" s="164"/>
      <c r="UHH44" s="164"/>
      <c r="UHI44" s="164"/>
      <c r="UHJ44" s="164"/>
      <c r="UHK44" s="164"/>
      <c r="UHL44" s="164"/>
      <c r="UHM44" s="164"/>
      <c r="UHN44" s="164"/>
      <c r="UHO44" s="164"/>
      <c r="UHP44" s="164"/>
      <c r="UHQ44" s="164"/>
      <c r="UHR44" s="164"/>
      <c r="UHS44" s="164"/>
      <c r="UHT44" s="164"/>
      <c r="UHU44" s="164"/>
      <c r="UHV44" s="164"/>
      <c r="UHW44" s="164"/>
      <c r="UHX44" s="164"/>
      <c r="UHY44" s="164"/>
      <c r="UHZ44" s="164"/>
      <c r="UIA44" s="164"/>
      <c r="UIB44" s="164"/>
      <c r="UIC44" s="164"/>
      <c r="UID44" s="164"/>
      <c r="UIE44" s="164"/>
      <c r="UIF44" s="164"/>
      <c r="UIG44" s="164"/>
      <c r="UIH44" s="164"/>
      <c r="UII44" s="164"/>
      <c r="UIJ44" s="164"/>
      <c r="UIK44" s="164"/>
      <c r="UIL44" s="164"/>
      <c r="UIM44" s="164"/>
      <c r="UIN44" s="164"/>
      <c r="UIO44" s="164"/>
      <c r="UIP44" s="164"/>
      <c r="UIQ44" s="164"/>
      <c r="UIR44" s="164"/>
      <c r="UIS44" s="164"/>
      <c r="UIT44" s="164"/>
      <c r="UIU44" s="164"/>
      <c r="UIV44" s="164"/>
      <c r="UIW44" s="164"/>
      <c r="UIX44" s="164"/>
      <c r="UIY44" s="164"/>
      <c r="UIZ44" s="164"/>
      <c r="UJA44" s="164"/>
      <c r="UJB44" s="164"/>
      <c r="UJC44" s="164"/>
      <c r="UJD44" s="164"/>
      <c r="UJE44" s="164"/>
      <c r="UJF44" s="164"/>
      <c r="UJG44" s="164"/>
      <c r="UJH44" s="164"/>
      <c r="UJI44" s="164"/>
      <c r="UJJ44" s="164"/>
      <c r="UJK44" s="164"/>
      <c r="UJL44" s="164"/>
      <c r="UJM44" s="164"/>
      <c r="UJN44" s="164"/>
      <c r="UJO44" s="164"/>
      <c r="UJP44" s="164"/>
      <c r="UJQ44" s="164"/>
      <c r="UJR44" s="164"/>
      <c r="UJS44" s="164"/>
      <c r="UJT44" s="164"/>
      <c r="UJU44" s="164"/>
      <c r="UJV44" s="164"/>
      <c r="UJW44" s="164"/>
      <c r="UJX44" s="164"/>
      <c r="UJY44" s="164"/>
      <c r="UJZ44" s="164"/>
      <c r="UKA44" s="164"/>
      <c r="UKB44" s="164"/>
      <c r="UKC44" s="164"/>
      <c r="UKD44" s="164"/>
      <c r="UKE44" s="164"/>
      <c r="UKF44" s="164"/>
      <c r="UKG44" s="164"/>
      <c r="UKH44" s="164"/>
      <c r="UKI44" s="164"/>
      <c r="UKJ44" s="164"/>
      <c r="UKK44" s="164"/>
      <c r="UKL44" s="164"/>
      <c r="UKM44" s="164"/>
      <c r="UKN44" s="164"/>
      <c r="UKO44" s="164"/>
      <c r="UKP44" s="164"/>
      <c r="UKQ44" s="164"/>
      <c r="UKR44" s="164"/>
      <c r="UKS44" s="164"/>
      <c r="UKT44" s="164"/>
      <c r="UKU44" s="164"/>
      <c r="UKV44" s="164"/>
      <c r="UKW44" s="164"/>
      <c r="UKX44" s="164"/>
      <c r="UKY44" s="164"/>
      <c r="UKZ44" s="164"/>
      <c r="ULA44" s="164"/>
      <c r="ULB44" s="164"/>
      <c r="ULC44" s="164"/>
      <c r="ULD44" s="164"/>
      <c r="ULE44" s="164"/>
      <c r="ULF44" s="164"/>
      <c r="ULG44" s="164"/>
      <c r="ULH44" s="164"/>
      <c r="ULI44" s="164"/>
      <c r="ULJ44" s="164"/>
      <c r="ULK44" s="164"/>
      <c r="ULL44" s="164"/>
      <c r="ULM44" s="164"/>
      <c r="ULN44" s="164"/>
      <c r="ULO44" s="164"/>
      <c r="ULP44" s="164"/>
      <c r="ULQ44" s="164"/>
      <c r="ULR44" s="164"/>
      <c r="ULS44" s="164"/>
      <c r="ULT44" s="164"/>
      <c r="ULU44" s="164"/>
      <c r="ULV44" s="164"/>
      <c r="ULW44" s="164"/>
      <c r="ULX44" s="164"/>
      <c r="ULY44" s="164"/>
      <c r="ULZ44" s="164"/>
      <c r="UMA44" s="164"/>
      <c r="UMB44" s="164"/>
      <c r="UMC44" s="164"/>
      <c r="UMD44" s="164"/>
      <c r="UME44" s="164"/>
      <c r="UMF44" s="164"/>
      <c r="UMG44" s="164"/>
      <c r="UMH44" s="164"/>
      <c r="UMI44" s="164"/>
      <c r="UMJ44" s="164"/>
      <c r="UMK44" s="164"/>
      <c r="UML44" s="164"/>
      <c r="UMM44" s="164"/>
      <c r="UMN44" s="164"/>
      <c r="UMO44" s="164"/>
      <c r="UMP44" s="164"/>
      <c r="UMQ44" s="164"/>
      <c r="UMR44" s="164"/>
      <c r="UMS44" s="164"/>
      <c r="UMT44" s="164"/>
      <c r="UMU44" s="164"/>
      <c r="UMV44" s="164"/>
      <c r="UMW44" s="164"/>
      <c r="UMX44" s="164"/>
      <c r="UMY44" s="164"/>
      <c r="UMZ44" s="164"/>
      <c r="UNA44" s="164"/>
      <c r="UNB44" s="164"/>
      <c r="UNC44" s="164"/>
      <c r="UND44" s="164"/>
      <c r="UNE44" s="164"/>
      <c r="UNF44" s="164"/>
      <c r="UNG44" s="164"/>
      <c r="UNH44" s="164"/>
      <c r="UNI44" s="164"/>
      <c r="UNJ44" s="164"/>
      <c r="UNK44" s="164"/>
      <c r="UNL44" s="164"/>
      <c r="UNM44" s="164"/>
      <c r="UNN44" s="164"/>
      <c r="UNO44" s="164"/>
      <c r="UNP44" s="164"/>
      <c r="UNQ44" s="164"/>
      <c r="UNR44" s="164"/>
      <c r="UNS44" s="164"/>
      <c r="UNT44" s="164"/>
      <c r="UNU44" s="164"/>
      <c r="UNV44" s="164"/>
      <c r="UNW44" s="164"/>
      <c r="UNX44" s="164"/>
      <c r="UNY44" s="164"/>
      <c r="UNZ44" s="164"/>
      <c r="UOA44" s="164"/>
      <c r="UOB44" s="164"/>
      <c r="UOC44" s="164"/>
      <c r="UOD44" s="164"/>
      <c r="UOE44" s="164"/>
      <c r="UOF44" s="164"/>
      <c r="UOG44" s="164"/>
      <c r="UOH44" s="164"/>
      <c r="UOI44" s="164"/>
      <c r="UOJ44" s="164"/>
      <c r="UOK44" s="164"/>
      <c r="UOL44" s="164"/>
      <c r="UOM44" s="164"/>
      <c r="UON44" s="164"/>
      <c r="UOO44" s="164"/>
      <c r="UOP44" s="164"/>
      <c r="UOQ44" s="164"/>
      <c r="UOR44" s="164"/>
      <c r="UOS44" s="164"/>
      <c r="UOT44" s="164"/>
      <c r="UOU44" s="164"/>
      <c r="UOV44" s="164"/>
      <c r="UOW44" s="164"/>
      <c r="UOX44" s="164"/>
      <c r="UOY44" s="164"/>
      <c r="UOZ44" s="164"/>
      <c r="UPA44" s="164"/>
      <c r="UPB44" s="164"/>
      <c r="UPC44" s="164"/>
      <c r="UPD44" s="164"/>
      <c r="UPE44" s="164"/>
      <c r="UPF44" s="164"/>
      <c r="UPG44" s="164"/>
      <c r="UPH44" s="164"/>
      <c r="UPI44" s="164"/>
      <c r="UPJ44" s="164"/>
      <c r="UPK44" s="164"/>
      <c r="UPL44" s="164"/>
      <c r="UPM44" s="164"/>
      <c r="UPN44" s="164"/>
      <c r="UPO44" s="164"/>
      <c r="UPP44" s="164"/>
      <c r="UPQ44" s="164"/>
      <c r="UPR44" s="164"/>
      <c r="UPS44" s="164"/>
      <c r="UPT44" s="164"/>
      <c r="UPU44" s="164"/>
      <c r="UPV44" s="164"/>
      <c r="UPW44" s="164"/>
      <c r="UPX44" s="164"/>
      <c r="UPY44" s="164"/>
      <c r="UPZ44" s="164"/>
      <c r="UQA44" s="164"/>
      <c r="UQB44" s="164"/>
      <c r="UQC44" s="164"/>
      <c r="UQD44" s="164"/>
      <c r="UQE44" s="164"/>
      <c r="UQF44" s="164"/>
      <c r="UQG44" s="164"/>
      <c r="UQH44" s="164"/>
      <c r="UQI44" s="164"/>
      <c r="UQJ44" s="164"/>
      <c r="UQK44" s="164"/>
      <c r="UQL44" s="164"/>
      <c r="UQM44" s="164"/>
      <c r="UQN44" s="164"/>
      <c r="UQO44" s="164"/>
      <c r="UQP44" s="164"/>
      <c r="UQQ44" s="164"/>
      <c r="UQR44" s="164"/>
      <c r="UQS44" s="164"/>
      <c r="UQT44" s="164"/>
      <c r="UQU44" s="164"/>
      <c r="UQV44" s="164"/>
      <c r="UQW44" s="164"/>
      <c r="UQX44" s="164"/>
      <c r="UQY44" s="164"/>
      <c r="UQZ44" s="164"/>
      <c r="URA44" s="164"/>
      <c r="URB44" s="164"/>
      <c r="URC44" s="164"/>
      <c r="URD44" s="164"/>
      <c r="URE44" s="164"/>
      <c r="URF44" s="164"/>
      <c r="URG44" s="164"/>
      <c r="URH44" s="164"/>
      <c r="URI44" s="164"/>
      <c r="URJ44" s="164"/>
      <c r="URK44" s="164"/>
      <c r="URL44" s="164"/>
      <c r="URM44" s="164"/>
      <c r="URN44" s="164"/>
      <c r="URO44" s="164"/>
      <c r="URP44" s="164"/>
      <c r="URQ44" s="164"/>
      <c r="URR44" s="164"/>
      <c r="URS44" s="164"/>
      <c r="URT44" s="164"/>
      <c r="URU44" s="164"/>
      <c r="URV44" s="164"/>
      <c r="URW44" s="164"/>
      <c r="URX44" s="164"/>
      <c r="URY44" s="164"/>
      <c r="URZ44" s="164"/>
      <c r="USA44" s="164"/>
      <c r="USB44" s="164"/>
      <c r="USC44" s="164"/>
      <c r="USD44" s="164"/>
      <c r="USE44" s="164"/>
      <c r="USF44" s="164"/>
      <c r="USG44" s="164"/>
      <c r="USH44" s="164"/>
      <c r="USI44" s="164"/>
      <c r="USJ44" s="164"/>
      <c r="USK44" s="164"/>
      <c r="USL44" s="164"/>
      <c r="USM44" s="164"/>
      <c r="USN44" s="164"/>
      <c r="USO44" s="164"/>
      <c r="USP44" s="164"/>
      <c r="USQ44" s="164"/>
      <c r="USR44" s="164"/>
      <c r="USS44" s="164"/>
      <c r="UST44" s="164"/>
      <c r="USU44" s="164"/>
      <c r="USV44" s="164"/>
      <c r="USW44" s="164"/>
      <c r="USX44" s="164"/>
      <c r="USY44" s="164"/>
      <c r="USZ44" s="164"/>
      <c r="UTA44" s="164"/>
      <c r="UTB44" s="164"/>
      <c r="UTC44" s="164"/>
      <c r="UTD44" s="164"/>
      <c r="UTE44" s="164"/>
      <c r="UTF44" s="164"/>
      <c r="UTG44" s="164"/>
      <c r="UTH44" s="164"/>
      <c r="UTI44" s="164"/>
      <c r="UTJ44" s="164"/>
      <c r="UTK44" s="164"/>
      <c r="UTL44" s="164"/>
      <c r="UTM44" s="164"/>
      <c r="UTN44" s="164"/>
      <c r="UTO44" s="164"/>
      <c r="UTP44" s="164"/>
      <c r="UTQ44" s="164"/>
      <c r="UTR44" s="164"/>
      <c r="UTS44" s="164"/>
      <c r="UTT44" s="164"/>
      <c r="UTU44" s="164"/>
      <c r="UTV44" s="164"/>
      <c r="UTW44" s="164"/>
      <c r="UTX44" s="164"/>
      <c r="UTY44" s="164"/>
      <c r="UTZ44" s="164"/>
      <c r="UUA44" s="164"/>
      <c r="UUB44" s="164"/>
      <c r="UUC44" s="164"/>
      <c r="UUD44" s="164"/>
      <c r="UUE44" s="164"/>
      <c r="UUF44" s="164"/>
      <c r="UUG44" s="164"/>
      <c r="UUH44" s="164"/>
      <c r="UUI44" s="164"/>
      <c r="UUJ44" s="164"/>
      <c r="UUK44" s="164"/>
      <c r="UUL44" s="164"/>
      <c r="UUM44" s="164"/>
      <c r="UUN44" s="164"/>
      <c r="UUO44" s="164"/>
      <c r="UUP44" s="164"/>
      <c r="UUQ44" s="164"/>
      <c r="UUR44" s="164"/>
      <c r="UUS44" s="164"/>
      <c r="UUT44" s="164"/>
      <c r="UUU44" s="164"/>
      <c r="UUV44" s="164"/>
      <c r="UUW44" s="164"/>
      <c r="UUX44" s="164"/>
      <c r="UUY44" s="164"/>
      <c r="UUZ44" s="164"/>
      <c r="UVA44" s="164"/>
      <c r="UVB44" s="164"/>
      <c r="UVC44" s="164"/>
      <c r="UVD44" s="164"/>
      <c r="UVE44" s="164"/>
      <c r="UVF44" s="164"/>
      <c r="UVG44" s="164"/>
      <c r="UVH44" s="164"/>
      <c r="UVI44" s="164"/>
      <c r="UVJ44" s="164"/>
      <c r="UVK44" s="164"/>
      <c r="UVL44" s="164"/>
      <c r="UVM44" s="164"/>
      <c r="UVN44" s="164"/>
      <c r="UVO44" s="164"/>
      <c r="UVP44" s="164"/>
      <c r="UVQ44" s="164"/>
      <c r="UVR44" s="164"/>
      <c r="UVS44" s="164"/>
      <c r="UVT44" s="164"/>
      <c r="UVU44" s="164"/>
      <c r="UVV44" s="164"/>
      <c r="UVW44" s="164"/>
      <c r="UVX44" s="164"/>
      <c r="UVY44" s="164"/>
      <c r="UVZ44" s="164"/>
      <c r="UWA44" s="164"/>
      <c r="UWB44" s="164"/>
      <c r="UWC44" s="164"/>
      <c r="UWD44" s="164"/>
      <c r="UWE44" s="164"/>
      <c r="UWF44" s="164"/>
      <c r="UWG44" s="164"/>
      <c r="UWH44" s="164"/>
      <c r="UWI44" s="164"/>
      <c r="UWJ44" s="164"/>
      <c r="UWK44" s="164"/>
      <c r="UWL44" s="164"/>
      <c r="UWM44" s="164"/>
      <c r="UWN44" s="164"/>
      <c r="UWO44" s="164"/>
      <c r="UWP44" s="164"/>
      <c r="UWQ44" s="164"/>
      <c r="UWR44" s="164"/>
      <c r="UWS44" s="164"/>
      <c r="UWT44" s="164"/>
      <c r="UWU44" s="164"/>
      <c r="UWV44" s="164"/>
      <c r="UWW44" s="164"/>
      <c r="UWX44" s="164"/>
      <c r="UWY44" s="164"/>
      <c r="UWZ44" s="164"/>
      <c r="UXA44" s="164"/>
      <c r="UXB44" s="164"/>
      <c r="UXC44" s="164"/>
      <c r="UXD44" s="164"/>
      <c r="UXE44" s="164"/>
      <c r="UXF44" s="164"/>
      <c r="UXG44" s="164"/>
      <c r="UXH44" s="164"/>
      <c r="UXI44" s="164"/>
      <c r="UXJ44" s="164"/>
      <c r="UXK44" s="164"/>
      <c r="UXL44" s="164"/>
      <c r="UXM44" s="164"/>
      <c r="UXN44" s="164"/>
      <c r="UXO44" s="164"/>
      <c r="UXP44" s="164"/>
      <c r="UXQ44" s="164"/>
      <c r="UXR44" s="164"/>
      <c r="UXS44" s="164"/>
      <c r="UXT44" s="164"/>
      <c r="UXU44" s="164"/>
      <c r="UXV44" s="164"/>
      <c r="UXW44" s="164"/>
      <c r="UXX44" s="164"/>
      <c r="UXY44" s="164"/>
      <c r="UXZ44" s="164"/>
      <c r="UYA44" s="164"/>
      <c r="UYB44" s="164"/>
      <c r="UYC44" s="164"/>
      <c r="UYD44" s="164"/>
      <c r="UYE44" s="164"/>
      <c r="UYF44" s="164"/>
      <c r="UYG44" s="164"/>
      <c r="UYH44" s="164"/>
      <c r="UYI44" s="164"/>
      <c r="UYJ44" s="164"/>
      <c r="UYK44" s="164"/>
      <c r="UYL44" s="164"/>
      <c r="UYM44" s="164"/>
      <c r="UYN44" s="164"/>
      <c r="UYO44" s="164"/>
      <c r="UYP44" s="164"/>
      <c r="UYQ44" s="164"/>
      <c r="UYR44" s="164"/>
      <c r="UYS44" s="164"/>
      <c r="UYT44" s="164"/>
      <c r="UYU44" s="164"/>
      <c r="UYV44" s="164"/>
      <c r="UYW44" s="164"/>
      <c r="UYX44" s="164"/>
      <c r="UYY44" s="164"/>
      <c r="UYZ44" s="164"/>
      <c r="UZA44" s="164"/>
      <c r="UZB44" s="164"/>
      <c r="UZC44" s="164"/>
      <c r="UZD44" s="164"/>
      <c r="UZE44" s="164"/>
      <c r="UZF44" s="164"/>
      <c r="UZG44" s="164"/>
      <c r="UZH44" s="164"/>
      <c r="UZI44" s="164"/>
      <c r="UZJ44" s="164"/>
      <c r="UZK44" s="164"/>
      <c r="UZL44" s="164"/>
      <c r="UZM44" s="164"/>
      <c r="UZN44" s="164"/>
      <c r="UZO44" s="164"/>
      <c r="UZP44" s="164"/>
      <c r="UZQ44" s="164"/>
      <c r="UZR44" s="164"/>
      <c r="UZS44" s="164"/>
      <c r="UZT44" s="164"/>
      <c r="UZU44" s="164"/>
      <c r="UZV44" s="164"/>
      <c r="UZW44" s="164"/>
      <c r="UZX44" s="164"/>
      <c r="UZY44" s="164"/>
      <c r="UZZ44" s="164"/>
      <c r="VAA44" s="164"/>
      <c r="VAB44" s="164"/>
      <c r="VAC44" s="164"/>
      <c r="VAD44" s="164"/>
      <c r="VAE44" s="164"/>
      <c r="VAF44" s="164"/>
      <c r="VAG44" s="164"/>
      <c r="VAH44" s="164"/>
      <c r="VAI44" s="164"/>
      <c r="VAJ44" s="164"/>
      <c r="VAK44" s="164"/>
      <c r="VAL44" s="164"/>
      <c r="VAM44" s="164"/>
      <c r="VAN44" s="164"/>
      <c r="VAO44" s="164"/>
      <c r="VAP44" s="164"/>
      <c r="VAQ44" s="164"/>
      <c r="VAR44" s="164"/>
      <c r="VAS44" s="164"/>
      <c r="VAT44" s="164"/>
      <c r="VAU44" s="164"/>
      <c r="VAV44" s="164"/>
      <c r="VAW44" s="164"/>
      <c r="VAX44" s="164"/>
      <c r="VAY44" s="164"/>
      <c r="VAZ44" s="164"/>
      <c r="VBA44" s="164"/>
      <c r="VBB44" s="164"/>
      <c r="VBC44" s="164"/>
      <c r="VBD44" s="164"/>
      <c r="VBE44" s="164"/>
      <c r="VBF44" s="164"/>
      <c r="VBG44" s="164"/>
      <c r="VBH44" s="164"/>
      <c r="VBI44" s="164"/>
      <c r="VBJ44" s="164"/>
      <c r="VBK44" s="164"/>
      <c r="VBL44" s="164"/>
      <c r="VBM44" s="164"/>
      <c r="VBN44" s="164"/>
      <c r="VBO44" s="164"/>
      <c r="VBP44" s="164"/>
      <c r="VBQ44" s="164"/>
      <c r="VBR44" s="164"/>
      <c r="VBS44" s="164"/>
      <c r="VBT44" s="164"/>
      <c r="VBU44" s="164"/>
      <c r="VBV44" s="164"/>
      <c r="VBW44" s="164"/>
      <c r="VBX44" s="164"/>
      <c r="VBY44" s="164"/>
      <c r="VBZ44" s="164"/>
      <c r="VCA44" s="164"/>
      <c r="VCB44" s="164"/>
      <c r="VCC44" s="164"/>
      <c r="VCD44" s="164"/>
      <c r="VCE44" s="164"/>
      <c r="VCF44" s="164"/>
      <c r="VCG44" s="164"/>
      <c r="VCH44" s="164"/>
      <c r="VCI44" s="164"/>
      <c r="VCJ44" s="164"/>
      <c r="VCK44" s="164"/>
      <c r="VCL44" s="164"/>
      <c r="VCM44" s="164"/>
      <c r="VCN44" s="164"/>
      <c r="VCO44" s="164"/>
      <c r="VCP44" s="164"/>
      <c r="VCQ44" s="164"/>
      <c r="VCR44" s="164"/>
      <c r="VCS44" s="164"/>
      <c r="VCT44" s="164"/>
      <c r="VCU44" s="164"/>
      <c r="VCV44" s="164"/>
      <c r="VCW44" s="164"/>
      <c r="VCX44" s="164"/>
      <c r="VCY44" s="164"/>
      <c r="VCZ44" s="164"/>
      <c r="VDA44" s="164"/>
      <c r="VDB44" s="164"/>
      <c r="VDC44" s="164"/>
      <c r="VDD44" s="164"/>
      <c r="VDE44" s="164"/>
      <c r="VDF44" s="164"/>
      <c r="VDG44" s="164"/>
      <c r="VDH44" s="164"/>
      <c r="VDI44" s="164"/>
      <c r="VDJ44" s="164"/>
      <c r="VDK44" s="164"/>
      <c r="VDL44" s="164"/>
      <c r="VDM44" s="164"/>
      <c r="VDN44" s="164"/>
      <c r="VDO44" s="164"/>
      <c r="VDP44" s="164"/>
      <c r="VDQ44" s="164"/>
      <c r="VDR44" s="164"/>
      <c r="VDS44" s="164"/>
      <c r="VDT44" s="164"/>
      <c r="VDU44" s="164"/>
      <c r="VDV44" s="164"/>
      <c r="VDW44" s="164"/>
      <c r="VDX44" s="164"/>
      <c r="VDY44" s="164"/>
      <c r="VDZ44" s="164"/>
      <c r="VEA44" s="164"/>
      <c r="VEB44" s="164"/>
      <c r="VEC44" s="164"/>
      <c r="VED44" s="164"/>
      <c r="VEE44" s="164"/>
      <c r="VEF44" s="164"/>
      <c r="VEG44" s="164"/>
      <c r="VEH44" s="164"/>
      <c r="VEI44" s="164"/>
      <c r="VEJ44" s="164"/>
      <c r="VEK44" s="164"/>
      <c r="VEL44" s="164"/>
      <c r="VEM44" s="164"/>
      <c r="VEN44" s="164"/>
      <c r="VEO44" s="164"/>
      <c r="VEP44" s="164"/>
      <c r="VEQ44" s="164"/>
      <c r="VER44" s="164"/>
      <c r="VES44" s="164"/>
      <c r="VET44" s="164"/>
      <c r="VEU44" s="164"/>
      <c r="VEV44" s="164"/>
      <c r="VEW44" s="164"/>
      <c r="VEX44" s="164"/>
      <c r="VEY44" s="164"/>
      <c r="VEZ44" s="164"/>
      <c r="VFA44" s="164"/>
      <c r="VFB44" s="164"/>
      <c r="VFC44" s="164"/>
      <c r="VFD44" s="164"/>
      <c r="VFE44" s="164"/>
      <c r="VFF44" s="164"/>
      <c r="VFG44" s="164"/>
      <c r="VFH44" s="164"/>
      <c r="VFI44" s="164"/>
      <c r="VFJ44" s="164"/>
      <c r="VFK44" s="164"/>
      <c r="VFL44" s="164"/>
      <c r="VFM44" s="164"/>
      <c r="VFN44" s="164"/>
      <c r="VFO44" s="164"/>
      <c r="VFP44" s="164"/>
      <c r="VFQ44" s="164"/>
      <c r="VFR44" s="164"/>
      <c r="VFS44" s="164"/>
      <c r="VFT44" s="164"/>
      <c r="VFU44" s="164"/>
      <c r="VFV44" s="164"/>
      <c r="VFW44" s="164"/>
      <c r="VFX44" s="164"/>
      <c r="VFY44" s="164"/>
      <c r="VFZ44" s="164"/>
      <c r="VGA44" s="164"/>
      <c r="VGB44" s="164"/>
      <c r="VGC44" s="164"/>
      <c r="VGD44" s="164"/>
      <c r="VGE44" s="164"/>
      <c r="VGF44" s="164"/>
      <c r="VGG44" s="164"/>
      <c r="VGH44" s="164"/>
      <c r="VGI44" s="164"/>
      <c r="VGJ44" s="164"/>
      <c r="VGK44" s="164"/>
      <c r="VGL44" s="164"/>
      <c r="VGM44" s="164"/>
      <c r="VGN44" s="164"/>
      <c r="VGO44" s="164"/>
      <c r="VGP44" s="164"/>
      <c r="VGQ44" s="164"/>
      <c r="VGR44" s="164"/>
      <c r="VGS44" s="164"/>
      <c r="VGT44" s="164"/>
      <c r="VGU44" s="164"/>
      <c r="VGV44" s="164"/>
      <c r="VGW44" s="164"/>
      <c r="VGX44" s="164"/>
      <c r="VGY44" s="164"/>
      <c r="VGZ44" s="164"/>
      <c r="VHA44" s="164"/>
      <c r="VHB44" s="164"/>
      <c r="VHC44" s="164"/>
      <c r="VHD44" s="164"/>
      <c r="VHE44" s="164"/>
      <c r="VHF44" s="164"/>
      <c r="VHG44" s="164"/>
      <c r="VHH44" s="164"/>
      <c r="VHI44" s="164"/>
      <c r="VHJ44" s="164"/>
      <c r="VHK44" s="164"/>
      <c r="VHL44" s="164"/>
      <c r="VHM44" s="164"/>
      <c r="VHN44" s="164"/>
      <c r="VHO44" s="164"/>
      <c r="VHP44" s="164"/>
      <c r="VHQ44" s="164"/>
      <c r="VHR44" s="164"/>
      <c r="VHS44" s="164"/>
      <c r="VHT44" s="164"/>
      <c r="VHU44" s="164"/>
      <c r="VHV44" s="164"/>
      <c r="VHW44" s="164"/>
      <c r="VHX44" s="164"/>
      <c r="VHY44" s="164"/>
      <c r="VHZ44" s="164"/>
      <c r="VIA44" s="164"/>
      <c r="VIB44" s="164"/>
      <c r="VIC44" s="164"/>
      <c r="VID44" s="164"/>
      <c r="VIE44" s="164"/>
      <c r="VIF44" s="164"/>
      <c r="VIG44" s="164"/>
      <c r="VIH44" s="164"/>
      <c r="VII44" s="164"/>
      <c r="VIJ44" s="164"/>
      <c r="VIK44" s="164"/>
      <c r="VIL44" s="164"/>
      <c r="VIM44" s="164"/>
      <c r="VIN44" s="164"/>
      <c r="VIO44" s="164"/>
      <c r="VIP44" s="164"/>
      <c r="VIQ44" s="164"/>
      <c r="VIR44" s="164"/>
      <c r="VIS44" s="164"/>
      <c r="VIT44" s="164"/>
      <c r="VIU44" s="164"/>
      <c r="VIV44" s="164"/>
      <c r="VIW44" s="164"/>
      <c r="VIX44" s="164"/>
      <c r="VIY44" s="164"/>
      <c r="VIZ44" s="164"/>
      <c r="VJA44" s="164"/>
      <c r="VJB44" s="164"/>
      <c r="VJC44" s="164"/>
      <c r="VJD44" s="164"/>
      <c r="VJE44" s="164"/>
      <c r="VJF44" s="164"/>
      <c r="VJG44" s="164"/>
      <c r="VJH44" s="164"/>
      <c r="VJI44" s="164"/>
      <c r="VJJ44" s="164"/>
      <c r="VJK44" s="164"/>
      <c r="VJL44" s="164"/>
      <c r="VJM44" s="164"/>
      <c r="VJN44" s="164"/>
      <c r="VJO44" s="164"/>
      <c r="VJP44" s="164"/>
      <c r="VJQ44" s="164"/>
      <c r="VJR44" s="164"/>
      <c r="VJS44" s="164"/>
      <c r="VJT44" s="164"/>
      <c r="VJU44" s="164"/>
      <c r="VJV44" s="164"/>
      <c r="VJW44" s="164"/>
      <c r="VJX44" s="164"/>
      <c r="VJY44" s="164"/>
      <c r="VJZ44" s="164"/>
      <c r="VKA44" s="164"/>
      <c r="VKB44" s="164"/>
      <c r="VKC44" s="164"/>
      <c r="VKD44" s="164"/>
      <c r="VKE44" s="164"/>
      <c r="VKF44" s="164"/>
      <c r="VKG44" s="164"/>
      <c r="VKH44" s="164"/>
      <c r="VKI44" s="164"/>
      <c r="VKJ44" s="164"/>
      <c r="VKK44" s="164"/>
      <c r="VKL44" s="164"/>
      <c r="VKM44" s="164"/>
      <c r="VKN44" s="164"/>
      <c r="VKO44" s="164"/>
      <c r="VKP44" s="164"/>
      <c r="VKQ44" s="164"/>
      <c r="VKR44" s="164"/>
      <c r="VKS44" s="164"/>
      <c r="VKT44" s="164"/>
      <c r="VKU44" s="164"/>
      <c r="VKV44" s="164"/>
      <c r="VKW44" s="164"/>
      <c r="VKX44" s="164"/>
      <c r="VKY44" s="164"/>
      <c r="VKZ44" s="164"/>
      <c r="VLA44" s="164"/>
      <c r="VLB44" s="164"/>
      <c r="VLC44" s="164"/>
      <c r="VLD44" s="164"/>
      <c r="VLE44" s="164"/>
      <c r="VLF44" s="164"/>
      <c r="VLG44" s="164"/>
      <c r="VLH44" s="164"/>
      <c r="VLI44" s="164"/>
      <c r="VLJ44" s="164"/>
      <c r="VLK44" s="164"/>
      <c r="VLL44" s="164"/>
      <c r="VLM44" s="164"/>
      <c r="VLN44" s="164"/>
      <c r="VLO44" s="164"/>
      <c r="VLP44" s="164"/>
      <c r="VLQ44" s="164"/>
      <c r="VLR44" s="164"/>
      <c r="VLS44" s="164"/>
      <c r="VLT44" s="164"/>
      <c r="VLU44" s="164"/>
      <c r="VLV44" s="164"/>
      <c r="VLW44" s="164"/>
      <c r="VLX44" s="164"/>
      <c r="VLY44" s="164"/>
      <c r="VLZ44" s="164"/>
      <c r="VMA44" s="164"/>
      <c r="VMB44" s="164"/>
      <c r="VMC44" s="164"/>
      <c r="VMD44" s="164"/>
      <c r="VME44" s="164"/>
      <c r="VMF44" s="164"/>
      <c r="VMG44" s="164"/>
      <c r="VMH44" s="164"/>
      <c r="VMI44" s="164"/>
      <c r="VMJ44" s="164"/>
      <c r="VMK44" s="164"/>
      <c r="VML44" s="164"/>
      <c r="VMM44" s="164"/>
      <c r="VMN44" s="164"/>
      <c r="VMO44" s="164"/>
      <c r="VMP44" s="164"/>
      <c r="VMQ44" s="164"/>
      <c r="VMR44" s="164"/>
      <c r="VMS44" s="164"/>
      <c r="VMT44" s="164"/>
      <c r="VMU44" s="164"/>
      <c r="VMV44" s="164"/>
      <c r="VMW44" s="164"/>
      <c r="VMX44" s="164"/>
      <c r="VMY44" s="164"/>
      <c r="VMZ44" s="164"/>
      <c r="VNA44" s="164"/>
      <c r="VNB44" s="164"/>
      <c r="VNC44" s="164"/>
      <c r="VND44" s="164"/>
      <c r="VNE44" s="164"/>
      <c r="VNF44" s="164"/>
      <c r="VNG44" s="164"/>
      <c r="VNH44" s="164"/>
      <c r="VNI44" s="164"/>
      <c r="VNJ44" s="164"/>
      <c r="VNK44" s="164"/>
      <c r="VNL44" s="164"/>
      <c r="VNM44" s="164"/>
      <c r="VNN44" s="164"/>
      <c r="VNO44" s="164"/>
      <c r="VNP44" s="164"/>
      <c r="VNQ44" s="164"/>
      <c r="VNR44" s="164"/>
      <c r="VNS44" s="164"/>
      <c r="VNT44" s="164"/>
      <c r="VNU44" s="164"/>
      <c r="VNV44" s="164"/>
      <c r="VNW44" s="164"/>
      <c r="VNX44" s="164"/>
      <c r="VNY44" s="164"/>
      <c r="VNZ44" s="164"/>
      <c r="VOA44" s="164"/>
      <c r="VOB44" s="164"/>
      <c r="VOC44" s="164"/>
      <c r="VOD44" s="164"/>
      <c r="VOE44" s="164"/>
      <c r="VOF44" s="164"/>
      <c r="VOG44" s="164"/>
      <c r="VOH44" s="164"/>
      <c r="VOI44" s="164"/>
      <c r="VOJ44" s="164"/>
      <c r="VOK44" s="164"/>
      <c r="VOL44" s="164"/>
      <c r="VOM44" s="164"/>
      <c r="VON44" s="164"/>
      <c r="VOO44" s="164"/>
      <c r="VOP44" s="164"/>
      <c r="VOQ44" s="164"/>
      <c r="VOR44" s="164"/>
      <c r="VOS44" s="164"/>
      <c r="VOT44" s="164"/>
      <c r="VOU44" s="164"/>
      <c r="VOV44" s="164"/>
      <c r="VOW44" s="164"/>
      <c r="VOX44" s="164"/>
      <c r="VOY44" s="164"/>
      <c r="VOZ44" s="164"/>
      <c r="VPA44" s="164"/>
      <c r="VPB44" s="164"/>
      <c r="VPC44" s="164"/>
      <c r="VPD44" s="164"/>
      <c r="VPE44" s="164"/>
      <c r="VPF44" s="164"/>
      <c r="VPG44" s="164"/>
      <c r="VPH44" s="164"/>
      <c r="VPI44" s="164"/>
      <c r="VPJ44" s="164"/>
      <c r="VPK44" s="164"/>
      <c r="VPL44" s="164"/>
      <c r="VPM44" s="164"/>
      <c r="VPN44" s="164"/>
      <c r="VPO44" s="164"/>
      <c r="VPP44" s="164"/>
      <c r="VPQ44" s="164"/>
      <c r="VPR44" s="164"/>
      <c r="VPS44" s="164"/>
      <c r="VPT44" s="164"/>
      <c r="VPU44" s="164"/>
      <c r="VPV44" s="164"/>
      <c r="VPW44" s="164"/>
      <c r="VPX44" s="164"/>
      <c r="VPY44" s="164"/>
      <c r="VPZ44" s="164"/>
      <c r="VQA44" s="164"/>
      <c r="VQB44" s="164"/>
      <c r="VQC44" s="164"/>
      <c r="VQD44" s="164"/>
      <c r="VQE44" s="164"/>
      <c r="VQF44" s="164"/>
      <c r="VQG44" s="164"/>
      <c r="VQH44" s="164"/>
      <c r="VQI44" s="164"/>
      <c r="VQJ44" s="164"/>
      <c r="VQK44" s="164"/>
      <c r="VQL44" s="164"/>
      <c r="VQM44" s="164"/>
      <c r="VQN44" s="164"/>
      <c r="VQO44" s="164"/>
      <c r="VQP44" s="164"/>
      <c r="VQQ44" s="164"/>
      <c r="VQR44" s="164"/>
      <c r="VQS44" s="164"/>
      <c r="VQT44" s="164"/>
      <c r="VQU44" s="164"/>
      <c r="VQV44" s="164"/>
      <c r="VQW44" s="164"/>
      <c r="VQX44" s="164"/>
      <c r="VQY44" s="164"/>
      <c r="VQZ44" s="164"/>
      <c r="VRA44" s="164"/>
      <c r="VRB44" s="164"/>
      <c r="VRC44" s="164"/>
      <c r="VRD44" s="164"/>
      <c r="VRE44" s="164"/>
      <c r="VRF44" s="164"/>
      <c r="VRG44" s="164"/>
      <c r="VRH44" s="164"/>
      <c r="VRI44" s="164"/>
      <c r="VRJ44" s="164"/>
      <c r="VRK44" s="164"/>
      <c r="VRL44" s="164"/>
      <c r="VRM44" s="164"/>
      <c r="VRN44" s="164"/>
      <c r="VRO44" s="164"/>
      <c r="VRP44" s="164"/>
      <c r="VRQ44" s="164"/>
      <c r="VRR44" s="164"/>
      <c r="VRS44" s="164"/>
      <c r="VRT44" s="164"/>
      <c r="VRU44" s="164"/>
      <c r="VRV44" s="164"/>
      <c r="VRW44" s="164"/>
      <c r="VRX44" s="164"/>
      <c r="VRY44" s="164"/>
      <c r="VRZ44" s="164"/>
      <c r="VSA44" s="164"/>
      <c r="VSB44" s="164"/>
      <c r="VSC44" s="164"/>
      <c r="VSD44" s="164"/>
      <c r="VSE44" s="164"/>
      <c r="VSF44" s="164"/>
      <c r="VSG44" s="164"/>
      <c r="VSH44" s="164"/>
      <c r="VSI44" s="164"/>
      <c r="VSJ44" s="164"/>
      <c r="VSK44" s="164"/>
      <c r="VSL44" s="164"/>
      <c r="VSM44" s="164"/>
      <c r="VSN44" s="164"/>
      <c r="VSO44" s="164"/>
      <c r="VSP44" s="164"/>
      <c r="VSQ44" s="164"/>
      <c r="VSR44" s="164"/>
      <c r="VSS44" s="164"/>
      <c r="VST44" s="164"/>
      <c r="VSU44" s="164"/>
      <c r="VSV44" s="164"/>
      <c r="VSW44" s="164"/>
      <c r="VSX44" s="164"/>
      <c r="VSY44" s="164"/>
      <c r="VSZ44" s="164"/>
      <c r="VTA44" s="164"/>
      <c r="VTB44" s="164"/>
      <c r="VTC44" s="164"/>
      <c r="VTD44" s="164"/>
      <c r="VTE44" s="164"/>
      <c r="VTF44" s="164"/>
      <c r="VTG44" s="164"/>
      <c r="VTH44" s="164"/>
      <c r="VTI44" s="164"/>
      <c r="VTJ44" s="164"/>
      <c r="VTK44" s="164"/>
      <c r="VTL44" s="164"/>
      <c r="VTM44" s="164"/>
      <c r="VTN44" s="164"/>
      <c r="VTO44" s="164"/>
      <c r="VTP44" s="164"/>
      <c r="VTQ44" s="164"/>
      <c r="VTR44" s="164"/>
      <c r="VTS44" s="164"/>
      <c r="VTT44" s="164"/>
      <c r="VTU44" s="164"/>
      <c r="VTV44" s="164"/>
      <c r="VTW44" s="164"/>
      <c r="VTX44" s="164"/>
      <c r="VTY44" s="164"/>
      <c r="VTZ44" s="164"/>
      <c r="VUA44" s="164"/>
      <c r="VUB44" s="164"/>
      <c r="VUC44" s="164"/>
      <c r="VUD44" s="164"/>
      <c r="VUE44" s="164"/>
      <c r="VUF44" s="164"/>
      <c r="VUG44" s="164"/>
      <c r="VUH44" s="164"/>
      <c r="VUI44" s="164"/>
      <c r="VUJ44" s="164"/>
      <c r="VUK44" s="164"/>
      <c r="VUL44" s="164"/>
      <c r="VUM44" s="164"/>
      <c r="VUN44" s="164"/>
      <c r="VUO44" s="164"/>
      <c r="VUP44" s="164"/>
      <c r="VUQ44" s="164"/>
      <c r="VUR44" s="164"/>
      <c r="VUS44" s="164"/>
      <c r="VUT44" s="164"/>
      <c r="VUU44" s="164"/>
      <c r="VUV44" s="164"/>
      <c r="VUW44" s="164"/>
      <c r="VUX44" s="164"/>
      <c r="VUY44" s="164"/>
      <c r="VUZ44" s="164"/>
      <c r="VVA44" s="164"/>
      <c r="VVB44" s="164"/>
      <c r="VVC44" s="164"/>
      <c r="VVD44" s="164"/>
      <c r="VVE44" s="164"/>
      <c r="VVF44" s="164"/>
      <c r="VVG44" s="164"/>
      <c r="VVH44" s="164"/>
      <c r="VVI44" s="164"/>
      <c r="VVJ44" s="164"/>
      <c r="VVK44" s="164"/>
      <c r="VVL44" s="164"/>
      <c r="VVM44" s="164"/>
      <c r="VVN44" s="164"/>
      <c r="VVO44" s="164"/>
      <c r="VVP44" s="164"/>
      <c r="VVQ44" s="164"/>
      <c r="VVR44" s="164"/>
      <c r="VVS44" s="164"/>
      <c r="VVT44" s="164"/>
      <c r="VVU44" s="164"/>
      <c r="VVV44" s="164"/>
      <c r="VVW44" s="164"/>
      <c r="VVX44" s="164"/>
      <c r="VVY44" s="164"/>
      <c r="VVZ44" s="164"/>
      <c r="VWA44" s="164"/>
      <c r="VWB44" s="164"/>
      <c r="VWC44" s="164"/>
      <c r="VWD44" s="164"/>
      <c r="VWE44" s="164"/>
      <c r="VWF44" s="164"/>
      <c r="VWG44" s="164"/>
      <c r="VWH44" s="164"/>
      <c r="VWI44" s="164"/>
      <c r="VWJ44" s="164"/>
      <c r="VWK44" s="164"/>
      <c r="VWL44" s="164"/>
      <c r="VWM44" s="164"/>
      <c r="VWN44" s="164"/>
      <c r="VWO44" s="164"/>
      <c r="VWP44" s="164"/>
      <c r="VWQ44" s="164"/>
      <c r="VWR44" s="164"/>
      <c r="VWS44" s="164"/>
      <c r="VWT44" s="164"/>
      <c r="VWU44" s="164"/>
      <c r="VWV44" s="164"/>
      <c r="VWW44" s="164"/>
      <c r="VWX44" s="164"/>
      <c r="VWY44" s="164"/>
      <c r="VWZ44" s="164"/>
      <c r="VXA44" s="164"/>
      <c r="VXB44" s="164"/>
      <c r="VXC44" s="164"/>
      <c r="VXD44" s="164"/>
      <c r="VXE44" s="164"/>
      <c r="VXF44" s="164"/>
      <c r="VXG44" s="164"/>
      <c r="VXH44" s="164"/>
      <c r="VXI44" s="164"/>
      <c r="VXJ44" s="164"/>
      <c r="VXK44" s="164"/>
      <c r="VXL44" s="164"/>
      <c r="VXM44" s="164"/>
      <c r="VXN44" s="164"/>
      <c r="VXO44" s="164"/>
      <c r="VXP44" s="164"/>
      <c r="VXQ44" s="164"/>
      <c r="VXR44" s="164"/>
      <c r="VXS44" s="164"/>
      <c r="VXT44" s="164"/>
      <c r="VXU44" s="164"/>
      <c r="VXV44" s="164"/>
      <c r="VXW44" s="164"/>
      <c r="VXX44" s="164"/>
      <c r="VXY44" s="164"/>
      <c r="VXZ44" s="164"/>
      <c r="VYA44" s="164"/>
      <c r="VYB44" s="164"/>
      <c r="VYC44" s="164"/>
      <c r="VYD44" s="164"/>
      <c r="VYE44" s="164"/>
      <c r="VYF44" s="164"/>
      <c r="VYG44" s="164"/>
      <c r="VYH44" s="164"/>
      <c r="VYI44" s="164"/>
      <c r="VYJ44" s="164"/>
      <c r="VYK44" s="164"/>
      <c r="VYL44" s="164"/>
      <c r="VYM44" s="164"/>
      <c r="VYN44" s="164"/>
      <c r="VYO44" s="164"/>
      <c r="VYP44" s="164"/>
      <c r="VYQ44" s="164"/>
      <c r="VYR44" s="164"/>
      <c r="VYS44" s="164"/>
      <c r="VYT44" s="164"/>
      <c r="VYU44" s="164"/>
      <c r="VYV44" s="164"/>
      <c r="VYW44" s="164"/>
      <c r="VYX44" s="164"/>
      <c r="VYY44" s="164"/>
      <c r="VYZ44" s="164"/>
      <c r="VZA44" s="164"/>
      <c r="VZB44" s="164"/>
      <c r="VZC44" s="164"/>
      <c r="VZD44" s="164"/>
      <c r="VZE44" s="164"/>
      <c r="VZF44" s="164"/>
      <c r="VZG44" s="164"/>
      <c r="VZH44" s="164"/>
      <c r="VZI44" s="164"/>
      <c r="VZJ44" s="164"/>
      <c r="VZK44" s="164"/>
      <c r="VZL44" s="164"/>
      <c r="VZM44" s="164"/>
      <c r="VZN44" s="164"/>
      <c r="VZO44" s="164"/>
      <c r="VZP44" s="164"/>
      <c r="VZQ44" s="164"/>
      <c r="VZR44" s="164"/>
      <c r="VZS44" s="164"/>
      <c r="VZT44" s="164"/>
      <c r="VZU44" s="164"/>
      <c r="VZV44" s="164"/>
      <c r="VZW44" s="164"/>
      <c r="VZX44" s="164"/>
      <c r="VZY44" s="164"/>
      <c r="VZZ44" s="164"/>
      <c r="WAA44" s="164"/>
      <c r="WAB44" s="164"/>
      <c r="WAC44" s="164"/>
      <c r="WAD44" s="164"/>
      <c r="WAE44" s="164"/>
      <c r="WAF44" s="164"/>
      <c r="WAG44" s="164"/>
      <c r="WAH44" s="164"/>
      <c r="WAI44" s="164"/>
      <c r="WAJ44" s="164"/>
      <c r="WAK44" s="164"/>
      <c r="WAL44" s="164"/>
      <c r="WAM44" s="164"/>
      <c r="WAN44" s="164"/>
      <c r="WAO44" s="164"/>
      <c r="WAP44" s="164"/>
      <c r="WAQ44" s="164"/>
      <c r="WAR44" s="164"/>
      <c r="WAS44" s="164"/>
      <c r="WAT44" s="164"/>
      <c r="WAU44" s="164"/>
      <c r="WAV44" s="164"/>
      <c r="WAW44" s="164"/>
      <c r="WAX44" s="164"/>
      <c r="WAY44" s="164"/>
      <c r="WAZ44" s="164"/>
      <c r="WBA44" s="164"/>
      <c r="WBB44" s="164"/>
      <c r="WBC44" s="164"/>
      <c r="WBD44" s="164"/>
      <c r="WBE44" s="164"/>
      <c r="WBF44" s="164"/>
      <c r="WBG44" s="164"/>
      <c r="WBH44" s="164"/>
      <c r="WBI44" s="164"/>
      <c r="WBJ44" s="164"/>
      <c r="WBK44" s="164"/>
      <c r="WBL44" s="164"/>
      <c r="WBM44" s="164"/>
      <c r="WBN44" s="164"/>
      <c r="WBO44" s="164"/>
      <c r="WBP44" s="164"/>
      <c r="WBQ44" s="164"/>
      <c r="WBR44" s="164"/>
      <c r="WBS44" s="164"/>
      <c r="WBT44" s="164"/>
      <c r="WBU44" s="164"/>
      <c r="WBV44" s="164"/>
      <c r="WBW44" s="164"/>
      <c r="WBX44" s="164"/>
      <c r="WBY44" s="164"/>
      <c r="WBZ44" s="164"/>
      <c r="WCA44" s="164"/>
      <c r="WCB44" s="164"/>
      <c r="WCC44" s="164"/>
      <c r="WCD44" s="164"/>
      <c r="WCE44" s="164"/>
      <c r="WCF44" s="164"/>
      <c r="WCG44" s="164"/>
      <c r="WCH44" s="164"/>
      <c r="WCI44" s="164"/>
      <c r="WCJ44" s="164"/>
      <c r="WCK44" s="164"/>
      <c r="WCL44" s="164"/>
      <c r="WCM44" s="164"/>
      <c r="WCN44" s="164"/>
      <c r="WCO44" s="164"/>
      <c r="WCP44" s="164"/>
      <c r="WCQ44" s="164"/>
      <c r="WCR44" s="164"/>
      <c r="WCS44" s="164"/>
      <c r="WCT44" s="164"/>
      <c r="WCU44" s="164"/>
      <c r="WCV44" s="164"/>
      <c r="WCW44" s="164"/>
      <c r="WCX44" s="164"/>
      <c r="WCY44" s="164"/>
      <c r="WCZ44" s="164"/>
      <c r="WDA44" s="164"/>
      <c r="WDB44" s="164"/>
      <c r="WDC44" s="164"/>
      <c r="WDD44" s="164"/>
      <c r="WDE44" s="164"/>
      <c r="WDF44" s="164"/>
      <c r="WDG44" s="164"/>
      <c r="WDH44" s="164"/>
      <c r="WDI44" s="164"/>
      <c r="WDJ44" s="164"/>
      <c r="WDK44" s="164"/>
      <c r="WDL44" s="164"/>
      <c r="WDM44" s="164"/>
      <c r="WDN44" s="164"/>
      <c r="WDO44" s="164"/>
      <c r="WDP44" s="164"/>
      <c r="WDQ44" s="164"/>
      <c r="WDR44" s="164"/>
      <c r="WDS44" s="164"/>
      <c r="WDT44" s="164"/>
      <c r="WDU44" s="164"/>
      <c r="WDV44" s="164"/>
      <c r="WDW44" s="164"/>
      <c r="WDX44" s="164"/>
      <c r="WDY44" s="164"/>
      <c r="WDZ44" s="164"/>
      <c r="WEA44" s="164"/>
      <c r="WEB44" s="164"/>
      <c r="WEC44" s="164"/>
      <c r="WED44" s="164"/>
      <c r="WEE44" s="164"/>
      <c r="WEF44" s="164"/>
      <c r="WEG44" s="164"/>
      <c r="WEH44" s="164"/>
      <c r="WEI44" s="164"/>
      <c r="WEJ44" s="164"/>
      <c r="WEK44" s="164"/>
      <c r="WEL44" s="164"/>
      <c r="WEM44" s="164"/>
      <c r="WEN44" s="164"/>
      <c r="WEO44" s="164"/>
      <c r="WEP44" s="164"/>
      <c r="WEQ44" s="164"/>
      <c r="WER44" s="164"/>
      <c r="WES44" s="164"/>
      <c r="WET44" s="164"/>
      <c r="WEU44" s="164"/>
      <c r="WEV44" s="164"/>
      <c r="WEW44" s="164"/>
      <c r="WEX44" s="164"/>
      <c r="WEY44" s="164"/>
      <c r="WEZ44" s="164"/>
      <c r="WFA44" s="164"/>
      <c r="WFB44" s="164"/>
      <c r="WFC44" s="164"/>
      <c r="WFD44" s="164"/>
      <c r="WFE44" s="164"/>
      <c r="WFF44" s="164"/>
      <c r="WFG44" s="164"/>
      <c r="WFH44" s="164"/>
      <c r="WFI44" s="164"/>
      <c r="WFJ44" s="164"/>
      <c r="WFK44" s="164"/>
      <c r="WFL44" s="164"/>
      <c r="WFM44" s="164"/>
      <c r="WFN44" s="164"/>
      <c r="WFO44" s="164"/>
      <c r="WFP44" s="164"/>
      <c r="WFQ44" s="164"/>
      <c r="WFR44" s="164"/>
      <c r="WFS44" s="164"/>
      <c r="WFT44" s="164"/>
      <c r="WFU44" s="164"/>
      <c r="WFV44" s="164"/>
      <c r="WFW44" s="164"/>
      <c r="WFX44" s="164"/>
      <c r="WFY44" s="164"/>
      <c r="WFZ44" s="164"/>
      <c r="WGA44" s="164"/>
      <c r="WGB44" s="164"/>
      <c r="WGC44" s="164"/>
      <c r="WGD44" s="164"/>
      <c r="WGE44" s="164"/>
      <c r="WGF44" s="164"/>
      <c r="WGG44" s="164"/>
      <c r="WGH44" s="164"/>
      <c r="WGI44" s="164"/>
      <c r="WGJ44" s="164"/>
      <c r="WGK44" s="164"/>
      <c r="WGL44" s="164"/>
      <c r="WGM44" s="164"/>
      <c r="WGN44" s="164"/>
      <c r="WGO44" s="164"/>
      <c r="WGP44" s="164"/>
      <c r="WGQ44" s="164"/>
      <c r="WGR44" s="164"/>
      <c r="WGS44" s="164"/>
      <c r="WGT44" s="164"/>
      <c r="WGU44" s="164"/>
      <c r="WGV44" s="164"/>
      <c r="WGW44" s="164"/>
      <c r="WGX44" s="164"/>
      <c r="WGY44" s="164"/>
      <c r="WGZ44" s="164"/>
      <c r="WHA44" s="164"/>
      <c r="WHB44" s="164"/>
      <c r="WHC44" s="164"/>
      <c r="WHD44" s="164"/>
      <c r="WHE44" s="164"/>
      <c r="WHF44" s="164"/>
      <c r="WHG44" s="164"/>
      <c r="WHH44" s="164"/>
      <c r="WHI44" s="164"/>
      <c r="WHJ44" s="164"/>
      <c r="WHK44" s="164"/>
      <c r="WHL44" s="164"/>
      <c r="WHM44" s="164"/>
      <c r="WHN44" s="164"/>
      <c r="WHO44" s="164"/>
      <c r="WHP44" s="164"/>
      <c r="WHQ44" s="164"/>
      <c r="WHR44" s="164"/>
      <c r="WHS44" s="164"/>
      <c r="WHT44" s="164"/>
      <c r="WHU44" s="164"/>
      <c r="WHV44" s="164"/>
      <c r="WHW44" s="164"/>
      <c r="WHX44" s="164"/>
      <c r="WHY44" s="164"/>
      <c r="WHZ44" s="164"/>
      <c r="WIA44" s="164"/>
      <c r="WIB44" s="164"/>
      <c r="WIC44" s="164"/>
      <c r="WID44" s="164"/>
      <c r="WIE44" s="164"/>
      <c r="WIF44" s="164"/>
      <c r="WIG44" s="164"/>
      <c r="WIH44" s="164"/>
      <c r="WII44" s="164"/>
      <c r="WIJ44" s="164"/>
      <c r="WIK44" s="164"/>
      <c r="WIL44" s="164"/>
      <c r="WIM44" s="164"/>
      <c r="WIN44" s="164"/>
      <c r="WIO44" s="164"/>
      <c r="WIP44" s="164"/>
      <c r="WIQ44" s="164"/>
      <c r="WIR44" s="164"/>
      <c r="WIS44" s="164"/>
      <c r="WIT44" s="164"/>
      <c r="WIU44" s="164"/>
      <c r="WIV44" s="164"/>
      <c r="WIW44" s="164"/>
      <c r="WIX44" s="164"/>
      <c r="WIY44" s="164"/>
      <c r="WIZ44" s="164"/>
      <c r="WJA44" s="164"/>
      <c r="WJB44" s="164"/>
      <c r="WJC44" s="164"/>
      <c r="WJD44" s="164"/>
      <c r="WJE44" s="164"/>
      <c r="WJF44" s="164"/>
      <c r="WJG44" s="164"/>
      <c r="WJH44" s="164"/>
      <c r="WJI44" s="164"/>
      <c r="WJJ44" s="164"/>
      <c r="WJK44" s="164"/>
      <c r="WJL44" s="164"/>
      <c r="WJM44" s="164"/>
      <c r="WJN44" s="164"/>
      <c r="WJO44" s="164"/>
      <c r="WJP44" s="164"/>
      <c r="WJQ44" s="164"/>
      <c r="WJR44" s="164"/>
      <c r="WJS44" s="164"/>
      <c r="WJT44" s="164"/>
      <c r="WJU44" s="164"/>
      <c r="WJV44" s="164"/>
      <c r="WJW44" s="164"/>
      <c r="WJX44" s="164"/>
      <c r="WJY44" s="164"/>
      <c r="WJZ44" s="164"/>
      <c r="WKA44" s="164"/>
      <c r="WKB44" s="164"/>
      <c r="WKC44" s="164"/>
      <c r="WKD44" s="164"/>
      <c r="WKE44" s="164"/>
      <c r="WKF44" s="164"/>
      <c r="WKG44" s="164"/>
      <c r="WKH44" s="164"/>
      <c r="WKI44" s="164"/>
      <c r="WKJ44" s="164"/>
      <c r="WKK44" s="164"/>
      <c r="WKL44" s="164"/>
      <c r="WKM44" s="164"/>
      <c r="WKN44" s="164"/>
      <c r="WKO44" s="164"/>
      <c r="WKP44" s="164"/>
      <c r="WKQ44" s="164"/>
      <c r="WKR44" s="164"/>
      <c r="WKS44" s="164"/>
      <c r="WKT44" s="164"/>
      <c r="WKU44" s="164"/>
      <c r="WKV44" s="164"/>
      <c r="WKW44" s="164"/>
      <c r="WKX44" s="164"/>
      <c r="WKY44" s="164"/>
      <c r="WKZ44" s="164"/>
      <c r="WLA44" s="164"/>
      <c r="WLB44" s="164"/>
      <c r="WLC44" s="164"/>
      <c r="WLD44" s="164"/>
      <c r="WLE44" s="164"/>
      <c r="WLF44" s="164"/>
      <c r="WLG44" s="164"/>
      <c r="WLH44" s="164"/>
      <c r="WLI44" s="164"/>
      <c r="WLJ44" s="164"/>
      <c r="WLK44" s="164"/>
      <c r="WLL44" s="164"/>
      <c r="WLM44" s="164"/>
      <c r="WLN44" s="164"/>
      <c r="WLO44" s="164"/>
      <c r="WLP44" s="164"/>
      <c r="WLQ44" s="164"/>
      <c r="WLR44" s="164"/>
      <c r="WLS44" s="164"/>
      <c r="WLT44" s="164"/>
      <c r="WLU44" s="164"/>
      <c r="WLV44" s="164"/>
      <c r="WLW44" s="164"/>
      <c r="WLX44" s="164"/>
      <c r="WLY44" s="164"/>
      <c r="WLZ44" s="164"/>
      <c r="WMA44" s="164"/>
      <c r="WMB44" s="164"/>
      <c r="WMC44" s="164"/>
      <c r="WMD44" s="164"/>
      <c r="WME44" s="164"/>
      <c r="WMF44" s="164"/>
      <c r="WMG44" s="164"/>
      <c r="WMH44" s="164"/>
      <c r="WMI44" s="164"/>
      <c r="WMJ44" s="164"/>
      <c r="WMK44" s="164"/>
      <c r="WML44" s="164"/>
      <c r="WMM44" s="164"/>
      <c r="WMN44" s="164"/>
      <c r="WMO44" s="164"/>
      <c r="WMP44" s="164"/>
      <c r="WMQ44" s="164"/>
      <c r="WMR44" s="164"/>
      <c r="WMS44" s="164"/>
      <c r="WMT44" s="164"/>
      <c r="WMU44" s="164"/>
      <c r="WMV44" s="164"/>
      <c r="WMW44" s="164"/>
      <c r="WMX44" s="164"/>
      <c r="WMY44" s="164"/>
      <c r="WMZ44" s="164"/>
      <c r="WNA44" s="164"/>
      <c r="WNB44" s="164"/>
      <c r="WNC44" s="164"/>
      <c r="WND44" s="164"/>
      <c r="WNE44" s="164"/>
      <c r="WNF44" s="164"/>
      <c r="WNG44" s="164"/>
      <c r="WNH44" s="164"/>
      <c r="WNI44" s="164"/>
      <c r="WNJ44" s="164"/>
      <c r="WNK44" s="164"/>
      <c r="WNL44" s="164"/>
      <c r="WNM44" s="164"/>
      <c r="WNN44" s="164"/>
      <c r="WNO44" s="164"/>
      <c r="WNP44" s="164"/>
      <c r="WNQ44" s="164"/>
      <c r="WNR44" s="164"/>
      <c r="WNS44" s="164"/>
      <c r="WNT44" s="164"/>
      <c r="WNU44" s="164"/>
      <c r="WNV44" s="164"/>
      <c r="WNW44" s="164"/>
      <c r="WNX44" s="164"/>
      <c r="WNY44" s="164"/>
      <c r="WNZ44" s="164"/>
      <c r="WOA44" s="164"/>
      <c r="WOB44" s="164"/>
      <c r="WOC44" s="164"/>
      <c r="WOD44" s="164"/>
      <c r="WOE44" s="164"/>
      <c r="WOF44" s="164"/>
      <c r="WOG44" s="164"/>
      <c r="WOH44" s="164"/>
      <c r="WOI44" s="164"/>
      <c r="WOJ44" s="164"/>
      <c r="WOK44" s="164"/>
      <c r="WOL44" s="164"/>
      <c r="WOM44" s="164"/>
      <c r="WON44" s="164"/>
      <c r="WOO44" s="164"/>
      <c r="WOP44" s="164"/>
      <c r="WOQ44" s="164"/>
      <c r="WOR44" s="164"/>
      <c r="WOS44" s="164"/>
      <c r="WOT44" s="164"/>
      <c r="WOU44" s="164"/>
      <c r="WOV44" s="164"/>
      <c r="WOW44" s="164"/>
      <c r="WOX44" s="164"/>
      <c r="WOY44" s="164"/>
      <c r="WOZ44" s="164"/>
      <c r="WPA44" s="164"/>
      <c r="WPB44" s="164"/>
      <c r="WPC44" s="164"/>
      <c r="WPD44" s="164"/>
      <c r="WPE44" s="164"/>
      <c r="WPF44" s="164"/>
      <c r="WPG44" s="164"/>
      <c r="WPH44" s="164"/>
      <c r="WPI44" s="164"/>
      <c r="WPJ44" s="164"/>
      <c r="WPK44" s="164"/>
      <c r="WPL44" s="164"/>
      <c r="WPM44" s="164"/>
      <c r="WPN44" s="164"/>
      <c r="WPO44" s="164"/>
      <c r="WPP44" s="164"/>
      <c r="WPQ44" s="164"/>
      <c r="WPR44" s="164"/>
      <c r="WPS44" s="164"/>
      <c r="WPT44" s="164"/>
      <c r="WPU44" s="164"/>
      <c r="WPV44" s="164"/>
      <c r="WPW44" s="164"/>
      <c r="WPX44" s="164"/>
      <c r="WPY44" s="164"/>
      <c r="WPZ44" s="164"/>
      <c r="WQA44" s="164"/>
      <c r="WQB44" s="164"/>
      <c r="WQC44" s="164"/>
      <c r="WQD44" s="164"/>
      <c r="WQE44" s="164"/>
      <c r="WQF44" s="164"/>
      <c r="WQG44" s="164"/>
      <c r="WQH44" s="164"/>
      <c r="WQI44" s="164"/>
      <c r="WQJ44" s="164"/>
      <c r="WQK44" s="164"/>
      <c r="WQL44" s="164"/>
      <c r="WQM44" s="164"/>
      <c r="WQN44" s="164"/>
      <c r="WQO44" s="164"/>
      <c r="WQP44" s="164"/>
      <c r="WQQ44" s="164"/>
      <c r="WQR44" s="164"/>
      <c r="WQS44" s="164"/>
      <c r="WQT44" s="164"/>
      <c r="WQU44" s="164"/>
      <c r="WQV44" s="164"/>
      <c r="WQW44" s="164"/>
      <c r="WQX44" s="164"/>
      <c r="WQY44" s="164"/>
      <c r="WQZ44" s="164"/>
      <c r="WRA44" s="164"/>
      <c r="WRB44" s="164"/>
      <c r="WRC44" s="164"/>
      <c r="WRD44" s="164"/>
      <c r="WRE44" s="164"/>
      <c r="WRF44" s="164"/>
      <c r="WRG44" s="164"/>
      <c r="WRH44" s="164"/>
      <c r="WRI44" s="164"/>
      <c r="WRJ44" s="164"/>
      <c r="WRK44" s="164"/>
      <c r="WRL44" s="164"/>
      <c r="WRM44" s="164"/>
      <c r="WRN44" s="164"/>
      <c r="WRO44" s="164"/>
      <c r="WRP44" s="164"/>
      <c r="WRQ44" s="164"/>
      <c r="WRR44" s="164"/>
      <c r="WRS44" s="164"/>
      <c r="WRT44" s="164"/>
      <c r="WRU44" s="164"/>
      <c r="WRV44" s="164"/>
      <c r="WRW44" s="164"/>
      <c r="WRX44" s="164"/>
      <c r="WRY44" s="164"/>
      <c r="WRZ44" s="164"/>
      <c r="WSA44" s="164"/>
      <c r="WSB44" s="164"/>
      <c r="WSC44" s="164"/>
      <c r="WSD44" s="164"/>
      <c r="WSE44" s="164"/>
      <c r="WSF44" s="164"/>
      <c r="WSG44" s="164"/>
      <c r="WSH44" s="164"/>
      <c r="WSI44" s="164"/>
      <c r="WSJ44" s="164"/>
      <c r="WSK44" s="164"/>
      <c r="WSL44" s="164"/>
      <c r="WSM44" s="164"/>
      <c r="WSN44" s="164"/>
      <c r="WSO44" s="164"/>
      <c r="WSP44" s="164"/>
      <c r="WSQ44" s="164"/>
      <c r="WSR44" s="164"/>
      <c r="WSS44" s="164"/>
      <c r="WST44" s="164"/>
      <c r="WSU44" s="164"/>
      <c r="WSV44" s="164"/>
      <c r="WSW44" s="164"/>
      <c r="WSX44" s="164"/>
      <c r="WSY44" s="164"/>
      <c r="WSZ44" s="164"/>
      <c r="WTA44" s="164"/>
      <c r="WTB44" s="164"/>
      <c r="WTC44" s="164"/>
      <c r="WTD44" s="164"/>
      <c r="WTE44" s="164"/>
      <c r="WTF44" s="164"/>
      <c r="WTG44" s="164"/>
      <c r="WTH44" s="164"/>
      <c r="WTI44" s="164"/>
      <c r="WTJ44" s="164"/>
      <c r="WTK44" s="164"/>
      <c r="WTL44" s="164"/>
      <c r="WTM44" s="164"/>
      <c r="WTN44" s="164"/>
      <c r="WTO44" s="164"/>
      <c r="WTP44" s="164"/>
      <c r="WTQ44" s="164"/>
      <c r="WTR44" s="164"/>
      <c r="WTS44" s="164"/>
      <c r="WTT44" s="164"/>
      <c r="WTU44" s="164"/>
      <c r="WTV44" s="164"/>
      <c r="WTW44" s="164"/>
      <c r="WTX44" s="164"/>
      <c r="WTY44" s="164"/>
      <c r="WTZ44" s="164"/>
      <c r="WUA44" s="164"/>
      <c r="WUB44" s="164"/>
      <c r="WUC44" s="164"/>
      <c r="WUD44" s="164"/>
      <c r="WUE44" s="164"/>
      <c r="WUF44" s="164"/>
      <c r="WUG44" s="164"/>
      <c r="WUH44" s="164"/>
      <c r="WUI44" s="164"/>
      <c r="WUJ44" s="164"/>
      <c r="WUK44" s="164"/>
      <c r="WUL44" s="164"/>
      <c r="WUM44" s="164"/>
      <c r="WUN44" s="164"/>
      <c r="WUO44" s="164"/>
      <c r="WUP44" s="164"/>
      <c r="WUQ44" s="164"/>
      <c r="WUR44" s="164"/>
      <c r="WUS44" s="164"/>
      <c r="WUT44" s="164"/>
      <c r="WUU44" s="164"/>
      <c r="WUV44" s="164"/>
      <c r="WUW44" s="164"/>
      <c r="WUX44" s="164"/>
      <c r="WUY44" s="164"/>
      <c r="WUZ44" s="164"/>
      <c r="WVA44" s="164"/>
      <c r="WVB44" s="164"/>
      <c r="WVC44" s="164"/>
      <c r="WVD44" s="164"/>
      <c r="WVE44" s="164"/>
      <c r="WVF44" s="164"/>
      <c r="WVG44" s="164"/>
      <c r="WVH44" s="164"/>
      <c r="WVI44" s="164"/>
      <c r="WVJ44" s="164"/>
      <c r="WVK44" s="164"/>
      <c r="WVL44" s="164"/>
      <c r="WVM44" s="164"/>
      <c r="WVN44" s="164"/>
      <c r="WVO44" s="164"/>
      <c r="WVP44" s="164"/>
      <c r="WVQ44" s="164"/>
      <c r="WVR44" s="164"/>
      <c r="WVS44" s="164"/>
      <c r="WVT44" s="164"/>
      <c r="WVU44" s="164"/>
      <c r="WVV44" s="164"/>
      <c r="WVW44" s="164"/>
      <c r="WVX44" s="164"/>
      <c r="WVY44" s="164"/>
      <c r="WVZ44" s="164"/>
      <c r="WWA44" s="164"/>
      <c r="WWB44" s="164"/>
      <c r="WWC44" s="164"/>
      <c r="WWD44" s="164"/>
      <c r="WWE44" s="164"/>
      <c r="WWF44" s="164"/>
      <c r="WWG44" s="164"/>
      <c r="WWH44" s="164"/>
      <c r="WWI44" s="164"/>
      <c r="WWJ44" s="164"/>
      <c r="WWK44" s="164"/>
      <c r="WWL44" s="164"/>
      <c r="WWM44" s="164"/>
      <c r="WWN44" s="164"/>
      <c r="WWO44" s="164"/>
      <c r="WWP44" s="164"/>
      <c r="WWQ44" s="164"/>
      <c r="WWR44" s="164"/>
      <c r="WWS44" s="164"/>
      <c r="WWT44" s="164"/>
      <c r="WWU44" s="164"/>
      <c r="WWV44" s="164"/>
      <c r="WWW44" s="164"/>
      <c r="WWX44" s="164"/>
      <c r="WWY44" s="164"/>
      <c r="WWZ44" s="164"/>
      <c r="WXA44" s="164"/>
      <c r="WXB44" s="164"/>
      <c r="WXC44" s="164"/>
      <c r="WXD44" s="164"/>
      <c r="WXE44" s="164"/>
      <c r="WXF44" s="164"/>
      <c r="WXG44" s="164"/>
      <c r="WXH44" s="164"/>
      <c r="WXI44" s="164"/>
      <c r="WXJ44" s="164"/>
      <c r="WXK44" s="164"/>
      <c r="WXL44" s="164"/>
      <c r="WXM44" s="164"/>
      <c r="WXN44" s="164"/>
      <c r="WXO44" s="164"/>
      <c r="WXP44" s="164"/>
      <c r="WXQ44" s="164"/>
      <c r="WXR44" s="164"/>
      <c r="WXS44" s="164"/>
      <c r="WXT44" s="164"/>
      <c r="WXU44" s="164"/>
      <c r="WXV44" s="164"/>
      <c r="WXW44" s="164"/>
      <c r="WXX44" s="164"/>
      <c r="WXY44" s="164"/>
      <c r="WXZ44" s="164"/>
      <c r="WYA44" s="164"/>
      <c r="WYB44" s="164"/>
      <c r="WYC44" s="164"/>
      <c r="WYD44" s="164"/>
      <c r="WYE44" s="164"/>
      <c r="WYF44" s="164"/>
      <c r="WYG44" s="164"/>
      <c r="WYH44" s="164"/>
      <c r="WYI44" s="164"/>
      <c r="WYJ44" s="164"/>
      <c r="WYK44" s="164"/>
      <c r="WYL44" s="164"/>
      <c r="WYM44" s="164"/>
      <c r="WYN44" s="164"/>
      <c r="WYO44" s="164"/>
      <c r="WYP44" s="164"/>
      <c r="WYQ44" s="164"/>
      <c r="WYR44" s="164"/>
      <c r="WYS44" s="164"/>
      <c r="WYT44" s="164"/>
      <c r="WYU44" s="164"/>
      <c r="WYV44" s="164"/>
      <c r="WYW44" s="164"/>
      <c r="WYX44" s="164"/>
      <c r="WYY44" s="164"/>
      <c r="WYZ44" s="164"/>
      <c r="WZA44" s="164"/>
      <c r="WZB44" s="164"/>
      <c r="WZC44" s="164"/>
      <c r="WZD44" s="164"/>
      <c r="WZE44" s="164"/>
      <c r="WZF44" s="164"/>
      <c r="WZG44" s="164"/>
      <c r="WZH44" s="164"/>
      <c r="WZI44" s="164"/>
      <c r="WZJ44" s="164"/>
      <c r="WZK44" s="164"/>
      <c r="WZL44" s="164"/>
      <c r="WZM44" s="164"/>
      <c r="WZN44" s="164"/>
      <c r="WZO44" s="164"/>
      <c r="WZP44" s="164"/>
      <c r="WZQ44" s="164"/>
      <c r="WZR44" s="164"/>
      <c r="WZS44" s="164"/>
      <c r="WZT44" s="164"/>
      <c r="WZU44" s="164"/>
      <c r="WZV44" s="164"/>
      <c r="WZW44" s="164"/>
      <c r="WZX44" s="164"/>
      <c r="WZY44" s="164"/>
      <c r="WZZ44" s="164"/>
      <c r="XAA44" s="164"/>
      <c r="XAB44" s="164"/>
      <c r="XAC44" s="164"/>
      <c r="XAD44" s="164"/>
      <c r="XAE44" s="164"/>
      <c r="XAF44" s="164"/>
      <c r="XAG44" s="164"/>
      <c r="XAH44" s="164"/>
      <c r="XAI44" s="164"/>
      <c r="XAJ44" s="164"/>
      <c r="XAK44" s="164"/>
      <c r="XAL44" s="164"/>
      <c r="XAM44" s="164"/>
      <c r="XAN44" s="164"/>
      <c r="XAO44" s="164"/>
      <c r="XAP44" s="164"/>
      <c r="XAQ44" s="164"/>
      <c r="XAR44" s="164"/>
      <c r="XAS44" s="164"/>
      <c r="XAT44" s="164"/>
      <c r="XAU44" s="164"/>
      <c r="XAV44" s="164"/>
      <c r="XAW44" s="164"/>
      <c r="XAX44" s="164"/>
      <c r="XAY44" s="164"/>
      <c r="XAZ44" s="164"/>
      <c r="XBA44" s="164"/>
      <c r="XBB44" s="164"/>
      <c r="XBC44" s="164"/>
      <c r="XBD44" s="164"/>
      <c r="XBE44" s="164"/>
      <c r="XBF44" s="164"/>
      <c r="XBG44" s="164"/>
      <c r="XBH44" s="164"/>
      <c r="XBI44" s="164"/>
      <c r="XBJ44" s="164"/>
      <c r="XBK44" s="164"/>
      <c r="XBL44" s="164"/>
      <c r="XBM44" s="164"/>
      <c r="XBN44" s="164"/>
      <c r="XBO44" s="164"/>
      <c r="XBP44" s="164"/>
      <c r="XBQ44" s="164"/>
      <c r="XBR44" s="164"/>
      <c r="XBS44" s="164"/>
      <c r="XBT44" s="164"/>
      <c r="XBU44" s="164"/>
      <c r="XBV44" s="164"/>
      <c r="XBW44" s="164"/>
      <c r="XBX44" s="164"/>
      <c r="XBY44" s="164"/>
      <c r="XBZ44" s="164"/>
      <c r="XCA44" s="164"/>
      <c r="XCB44" s="164"/>
      <c r="XCC44" s="164"/>
      <c r="XCD44" s="164"/>
      <c r="XCE44" s="164"/>
      <c r="XCF44" s="164"/>
      <c r="XCG44" s="164"/>
      <c r="XCH44" s="164"/>
      <c r="XCI44" s="164"/>
      <c r="XCJ44" s="164"/>
      <c r="XCK44" s="164"/>
      <c r="XCL44" s="164"/>
      <c r="XCM44" s="164"/>
      <c r="XCN44" s="164"/>
      <c r="XCO44" s="164"/>
      <c r="XCP44" s="164"/>
      <c r="XCQ44" s="164"/>
      <c r="XCR44" s="164"/>
      <c r="XCS44" s="164"/>
      <c r="XCT44" s="164"/>
      <c r="XCU44" s="164"/>
      <c r="XCV44" s="164"/>
      <c r="XCW44" s="164"/>
      <c r="XCX44" s="164"/>
      <c r="XCY44" s="164"/>
      <c r="XCZ44" s="164"/>
      <c r="XDA44" s="164"/>
      <c r="XDB44" s="164"/>
      <c r="XDC44" s="164"/>
      <c r="XDD44" s="164"/>
      <c r="XDE44" s="164"/>
      <c r="XDF44" s="164"/>
      <c r="XDG44" s="164"/>
      <c r="XDH44" s="164"/>
      <c r="XDI44" s="164"/>
      <c r="XDJ44" s="164"/>
      <c r="XDK44" s="164"/>
      <c r="XDL44" s="164"/>
      <c r="XDM44" s="164"/>
      <c r="XDN44" s="164"/>
      <c r="XDO44" s="164"/>
      <c r="XDP44" s="164"/>
      <c r="XDQ44" s="164"/>
      <c r="XDR44" s="164"/>
      <c r="XDS44" s="164"/>
      <c r="XDT44" s="164"/>
      <c r="XDU44" s="164"/>
      <c r="XDV44" s="164"/>
      <c r="XDW44" s="164"/>
      <c r="XDX44" s="164"/>
      <c r="XDY44" s="164"/>
      <c r="XDZ44" s="164"/>
      <c r="XEA44" s="164"/>
      <c r="XEB44" s="164"/>
      <c r="XEC44" s="164"/>
      <c r="XED44" s="164"/>
      <c r="XEE44" s="164"/>
      <c r="XEF44" s="164"/>
      <c r="XEG44" s="164"/>
      <c r="XEH44" s="164"/>
      <c r="XEI44" s="164"/>
      <c r="XEJ44" s="164"/>
      <c r="XEK44" s="164"/>
      <c r="XEL44" s="164"/>
      <c r="XEM44" s="164"/>
      <c r="XEN44" s="164"/>
      <c r="XEO44" s="164"/>
      <c r="XEP44" s="164"/>
      <c r="XEQ44" s="164"/>
      <c r="XER44" s="164"/>
      <c r="XES44" s="164"/>
      <c r="XET44" s="164"/>
      <c r="XEU44" s="164"/>
      <c r="XEV44" s="164"/>
      <c r="XEW44" s="164"/>
      <c r="XEX44" s="164"/>
      <c r="XEY44" s="164"/>
      <c r="XEZ44" s="164"/>
      <c r="XFA44" s="164"/>
      <c r="XFB44" s="164"/>
      <c r="XFC44" s="164"/>
      <c r="XFD44" s="164"/>
    </row>
    <row r="45" s="94" customFormat="1" ht="20.1" customHeight="1" spans="1:16384">
      <c r="A45" s="109" t="s">
        <v>68</v>
      </c>
      <c r="B45" s="128" t="s">
        <v>69</v>
      </c>
      <c r="C45" s="111"/>
      <c r="D45" s="111"/>
      <c r="E45" s="111"/>
      <c r="F45" s="126"/>
      <c r="G45" s="111">
        <v>179.49</v>
      </c>
      <c r="H45" s="109"/>
      <c r="I45" s="144"/>
      <c r="J45" s="145"/>
      <c r="K45" s="152">
        <f t="shared" si="3"/>
        <v>0.00599648008723611</v>
      </c>
      <c r="L45" s="109"/>
      <c r="M45" s="147"/>
      <c r="N45" s="148"/>
      <c r="O45" s="149">
        <v>29932.56</v>
      </c>
      <c r="P45" s="149"/>
      <c r="Q45" s="149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164"/>
      <c r="ALP45" s="164"/>
      <c r="ALQ45" s="164"/>
      <c r="ALR45" s="164"/>
      <c r="ALS45" s="164"/>
      <c r="ALT45" s="164"/>
      <c r="ALU45" s="164"/>
      <c r="ALV45" s="164"/>
      <c r="ALW45" s="164"/>
      <c r="ALX45" s="164"/>
      <c r="ALY45" s="164"/>
      <c r="ALZ45" s="164"/>
      <c r="AMA45" s="164"/>
      <c r="AMB45" s="164"/>
      <c r="AMC45" s="164"/>
      <c r="AMD45" s="164"/>
      <c r="AME45" s="164"/>
      <c r="AMF45" s="164"/>
      <c r="AMG45" s="164"/>
      <c r="AMH45" s="164"/>
      <c r="AMI45" s="164"/>
      <c r="AMJ45" s="164"/>
      <c r="AMK45" s="164"/>
      <c r="AML45" s="164"/>
      <c r="AMM45" s="164"/>
      <c r="AMN45" s="164"/>
      <c r="AMO45" s="164"/>
      <c r="AMP45" s="164"/>
      <c r="AMQ45" s="164"/>
      <c r="AMR45" s="164"/>
      <c r="AMS45" s="164"/>
      <c r="AMT45" s="164"/>
      <c r="AMU45" s="164"/>
      <c r="AMV45" s="164"/>
      <c r="AMW45" s="164"/>
      <c r="AMX45" s="164"/>
      <c r="AMY45" s="164"/>
      <c r="AMZ45" s="164"/>
      <c r="ANA45" s="164"/>
      <c r="ANB45" s="164"/>
      <c r="ANC45" s="164"/>
      <c r="AND45" s="164"/>
      <c r="ANE45" s="164"/>
      <c r="ANF45" s="164"/>
      <c r="ANG45" s="164"/>
      <c r="ANH45" s="164"/>
      <c r="ANI45" s="164"/>
      <c r="ANJ45" s="164"/>
      <c r="ANK45" s="164"/>
      <c r="ANL45" s="164"/>
      <c r="ANM45" s="164"/>
      <c r="ANN45" s="164"/>
      <c r="ANO45" s="164"/>
      <c r="ANP45" s="164"/>
      <c r="ANQ45" s="164"/>
      <c r="ANR45" s="164"/>
      <c r="ANS45" s="164"/>
      <c r="ANT45" s="164"/>
      <c r="ANU45" s="164"/>
      <c r="ANV45" s="164"/>
      <c r="ANW45" s="164"/>
      <c r="ANX45" s="164"/>
      <c r="ANY45" s="164"/>
      <c r="ANZ45" s="164"/>
      <c r="AOA45" s="164"/>
      <c r="AOB45" s="164"/>
      <c r="AOC45" s="164"/>
      <c r="AOD45" s="164"/>
      <c r="AOE45" s="164"/>
      <c r="AOF45" s="164"/>
      <c r="AOG45" s="164"/>
      <c r="AOH45" s="164"/>
      <c r="AOI45" s="164"/>
      <c r="AOJ45" s="164"/>
      <c r="AOK45" s="164"/>
      <c r="AOL45" s="164"/>
      <c r="AOM45" s="164"/>
      <c r="AON45" s="164"/>
      <c r="AOO45" s="164"/>
      <c r="AOP45" s="164"/>
      <c r="AOQ45" s="164"/>
      <c r="AOR45" s="164"/>
      <c r="AOS45" s="164"/>
      <c r="AOT45" s="164"/>
      <c r="AOU45" s="164"/>
      <c r="AOV45" s="164"/>
      <c r="AOW45" s="164"/>
      <c r="AOX45" s="164"/>
      <c r="AOY45" s="164"/>
      <c r="AOZ45" s="164"/>
      <c r="APA45" s="164"/>
      <c r="APB45" s="164"/>
      <c r="APC45" s="164"/>
      <c r="APD45" s="164"/>
      <c r="APE45" s="164"/>
      <c r="APF45" s="164"/>
      <c r="APG45" s="164"/>
      <c r="APH45" s="164"/>
      <c r="API45" s="164"/>
      <c r="APJ45" s="164"/>
      <c r="APK45" s="164"/>
      <c r="APL45" s="164"/>
      <c r="APM45" s="164"/>
      <c r="APN45" s="164"/>
      <c r="APO45" s="164"/>
      <c r="APP45" s="164"/>
      <c r="APQ45" s="164"/>
      <c r="APR45" s="164"/>
      <c r="APS45" s="164"/>
      <c r="APT45" s="164"/>
      <c r="APU45" s="164"/>
      <c r="APV45" s="164"/>
      <c r="APW45" s="164"/>
      <c r="APX45" s="164"/>
      <c r="APY45" s="164"/>
      <c r="APZ45" s="164"/>
      <c r="AQA45" s="164"/>
      <c r="AQB45" s="164"/>
      <c r="AQC45" s="164"/>
      <c r="AQD45" s="164"/>
      <c r="AQE45" s="164"/>
      <c r="AQF45" s="164"/>
      <c r="AQG45" s="164"/>
      <c r="AQH45" s="164"/>
      <c r="AQI45" s="164"/>
      <c r="AQJ45" s="164"/>
      <c r="AQK45" s="164"/>
      <c r="AQL45" s="164"/>
      <c r="AQM45" s="164"/>
      <c r="AQN45" s="164"/>
      <c r="AQO45" s="164"/>
      <c r="AQP45" s="164"/>
      <c r="AQQ45" s="164"/>
      <c r="AQR45" s="164"/>
      <c r="AQS45" s="164"/>
      <c r="AQT45" s="164"/>
      <c r="AQU45" s="164"/>
      <c r="AQV45" s="164"/>
      <c r="AQW45" s="164"/>
      <c r="AQX45" s="164"/>
      <c r="AQY45" s="164"/>
      <c r="AQZ45" s="164"/>
      <c r="ARA45" s="164"/>
      <c r="ARB45" s="164"/>
      <c r="ARC45" s="164"/>
      <c r="ARD45" s="164"/>
      <c r="ARE45" s="164"/>
      <c r="ARF45" s="164"/>
      <c r="ARG45" s="164"/>
      <c r="ARH45" s="164"/>
      <c r="ARI45" s="164"/>
      <c r="ARJ45" s="164"/>
      <c r="ARK45" s="164"/>
      <c r="ARL45" s="164"/>
      <c r="ARM45" s="164"/>
      <c r="ARN45" s="164"/>
      <c r="ARO45" s="164"/>
      <c r="ARP45" s="164"/>
      <c r="ARQ45" s="164"/>
      <c r="ARR45" s="164"/>
      <c r="ARS45" s="164"/>
      <c r="ART45" s="164"/>
      <c r="ARU45" s="164"/>
      <c r="ARV45" s="164"/>
      <c r="ARW45" s="164"/>
      <c r="ARX45" s="164"/>
      <c r="ARY45" s="164"/>
      <c r="ARZ45" s="164"/>
      <c r="ASA45" s="164"/>
      <c r="ASB45" s="164"/>
      <c r="ASC45" s="164"/>
      <c r="ASD45" s="164"/>
      <c r="ASE45" s="164"/>
      <c r="ASF45" s="164"/>
      <c r="ASG45" s="164"/>
      <c r="ASH45" s="164"/>
      <c r="ASI45" s="164"/>
      <c r="ASJ45" s="164"/>
      <c r="ASK45" s="164"/>
      <c r="ASL45" s="164"/>
      <c r="ASM45" s="164"/>
      <c r="ASN45" s="164"/>
      <c r="ASO45" s="164"/>
      <c r="ASP45" s="164"/>
      <c r="ASQ45" s="164"/>
      <c r="ASR45" s="164"/>
      <c r="ASS45" s="164"/>
      <c r="AST45" s="164"/>
      <c r="ASU45" s="164"/>
      <c r="ASV45" s="164"/>
      <c r="ASW45" s="164"/>
      <c r="ASX45" s="164"/>
      <c r="ASY45" s="164"/>
      <c r="ASZ45" s="164"/>
      <c r="ATA45" s="164"/>
      <c r="ATB45" s="164"/>
      <c r="ATC45" s="164"/>
      <c r="ATD45" s="164"/>
      <c r="ATE45" s="164"/>
      <c r="ATF45" s="164"/>
      <c r="ATG45" s="164"/>
      <c r="ATH45" s="164"/>
      <c r="ATI45" s="164"/>
      <c r="ATJ45" s="164"/>
      <c r="ATK45" s="164"/>
      <c r="ATL45" s="164"/>
      <c r="ATM45" s="164"/>
      <c r="ATN45" s="164"/>
      <c r="ATO45" s="164"/>
      <c r="ATP45" s="164"/>
      <c r="ATQ45" s="164"/>
      <c r="ATR45" s="164"/>
      <c r="ATS45" s="164"/>
      <c r="ATT45" s="164"/>
      <c r="ATU45" s="164"/>
      <c r="ATV45" s="164"/>
      <c r="ATW45" s="164"/>
      <c r="ATX45" s="164"/>
      <c r="ATY45" s="164"/>
      <c r="ATZ45" s="164"/>
      <c r="AUA45" s="164"/>
      <c r="AUB45" s="164"/>
      <c r="AUC45" s="164"/>
      <c r="AUD45" s="164"/>
      <c r="AUE45" s="164"/>
      <c r="AUF45" s="164"/>
      <c r="AUG45" s="164"/>
      <c r="AUH45" s="164"/>
      <c r="AUI45" s="164"/>
      <c r="AUJ45" s="164"/>
      <c r="AUK45" s="164"/>
      <c r="AUL45" s="164"/>
      <c r="AUM45" s="164"/>
      <c r="AUN45" s="164"/>
      <c r="AUO45" s="164"/>
      <c r="AUP45" s="164"/>
      <c r="AUQ45" s="164"/>
      <c r="AUR45" s="164"/>
      <c r="AUS45" s="164"/>
      <c r="AUT45" s="164"/>
      <c r="AUU45" s="164"/>
      <c r="AUV45" s="164"/>
      <c r="AUW45" s="164"/>
      <c r="AUX45" s="164"/>
      <c r="AUY45" s="164"/>
      <c r="AUZ45" s="164"/>
      <c r="AVA45" s="164"/>
      <c r="AVB45" s="164"/>
      <c r="AVC45" s="164"/>
      <c r="AVD45" s="164"/>
      <c r="AVE45" s="164"/>
      <c r="AVF45" s="164"/>
      <c r="AVG45" s="164"/>
      <c r="AVH45" s="164"/>
      <c r="AVI45" s="164"/>
      <c r="AVJ45" s="164"/>
      <c r="AVK45" s="164"/>
      <c r="AVL45" s="164"/>
      <c r="AVM45" s="164"/>
      <c r="AVN45" s="164"/>
      <c r="AVO45" s="164"/>
      <c r="AVP45" s="164"/>
      <c r="AVQ45" s="164"/>
      <c r="AVR45" s="164"/>
      <c r="AVS45" s="164"/>
      <c r="AVT45" s="164"/>
      <c r="AVU45" s="164"/>
      <c r="AVV45" s="164"/>
      <c r="AVW45" s="164"/>
      <c r="AVX45" s="164"/>
      <c r="AVY45" s="164"/>
      <c r="AVZ45" s="164"/>
      <c r="AWA45" s="164"/>
      <c r="AWB45" s="164"/>
      <c r="AWC45" s="164"/>
      <c r="AWD45" s="164"/>
      <c r="AWE45" s="164"/>
      <c r="AWF45" s="164"/>
      <c r="AWG45" s="164"/>
      <c r="AWH45" s="164"/>
      <c r="AWI45" s="164"/>
      <c r="AWJ45" s="164"/>
      <c r="AWK45" s="164"/>
      <c r="AWL45" s="164"/>
      <c r="AWM45" s="164"/>
      <c r="AWN45" s="164"/>
      <c r="AWO45" s="164"/>
      <c r="AWP45" s="164"/>
      <c r="AWQ45" s="164"/>
      <c r="AWR45" s="164"/>
      <c r="AWS45" s="164"/>
      <c r="AWT45" s="164"/>
      <c r="AWU45" s="164"/>
      <c r="AWV45" s="164"/>
      <c r="AWW45" s="164"/>
      <c r="AWX45" s="164"/>
      <c r="AWY45" s="164"/>
      <c r="AWZ45" s="164"/>
      <c r="AXA45" s="164"/>
      <c r="AXB45" s="164"/>
      <c r="AXC45" s="164"/>
      <c r="AXD45" s="164"/>
      <c r="AXE45" s="164"/>
      <c r="AXF45" s="164"/>
      <c r="AXG45" s="164"/>
      <c r="AXH45" s="164"/>
      <c r="AXI45" s="164"/>
      <c r="AXJ45" s="164"/>
      <c r="AXK45" s="164"/>
      <c r="AXL45" s="164"/>
      <c r="AXM45" s="164"/>
      <c r="AXN45" s="164"/>
      <c r="AXO45" s="164"/>
      <c r="AXP45" s="164"/>
      <c r="AXQ45" s="164"/>
      <c r="AXR45" s="164"/>
      <c r="AXS45" s="164"/>
      <c r="AXT45" s="164"/>
      <c r="AXU45" s="164"/>
      <c r="AXV45" s="164"/>
      <c r="AXW45" s="164"/>
      <c r="AXX45" s="164"/>
      <c r="AXY45" s="164"/>
      <c r="AXZ45" s="164"/>
      <c r="AYA45" s="164"/>
      <c r="AYB45" s="164"/>
      <c r="AYC45" s="164"/>
      <c r="AYD45" s="164"/>
      <c r="AYE45" s="164"/>
      <c r="AYF45" s="164"/>
      <c r="AYG45" s="164"/>
      <c r="AYH45" s="164"/>
      <c r="AYI45" s="164"/>
      <c r="AYJ45" s="164"/>
      <c r="AYK45" s="164"/>
      <c r="AYL45" s="164"/>
      <c r="AYM45" s="164"/>
      <c r="AYN45" s="164"/>
      <c r="AYO45" s="164"/>
      <c r="AYP45" s="164"/>
      <c r="AYQ45" s="164"/>
      <c r="AYR45" s="164"/>
      <c r="AYS45" s="164"/>
      <c r="AYT45" s="164"/>
      <c r="AYU45" s="164"/>
      <c r="AYV45" s="164"/>
      <c r="AYW45" s="164"/>
      <c r="AYX45" s="164"/>
      <c r="AYY45" s="164"/>
      <c r="AYZ45" s="164"/>
      <c r="AZA45" s="164"/>
      <c r="AZB45" s="164"/>
      <c r="AZC45" s="164"/>
      <c r="AZD45" s="164"/>
      <c r="AZE45" s="164"/>
      <c r="AZF45" s="164"/>
      <c r="AZG45" s="164"/>
      <c r="AZH45" s="164"/>
      <c r="AZI45" s="164"/>
      <c r="AZJ45" s="164"/>
      <c r="AZK45" s="164"/>
      <c r="AZL45" s="164"/>
      <c r="AZM45" s="164"/>
      <c r="AZN45" s="164"/>
      <c r="AZO45" s="164"/>
      <c r="AZP45" s="164"/>
      <c r="AZQ45" s="164"/>
      <c r="AZR45" s="164"/>
      <c r="AZS45" s="164"/>
      <c r="AZT45" s="164"/>
      <c r="AZU45" s="164"/>
      <c r="AZV45" s="164"/>
      <c r="AZW45" s="164"/>
      <c r="AZX45" s="164"/>
      <c r="AZY45" s="164"/>
      <c r="AZZ45" s="164"/>
      <c r="BAA45" s="164"/>
      <c r="BAB45" s="164"/>
      <c r="BAC45" s="164"/>
      <c r="BAD45" s="164"/>
      <c r="BAE45" s="164"/>
      <c r="BAF45" s="164"/>
      <c r="BAG45" s="164"/>
      <c r="BAH45" s="164"/>
      <c r="BAI45" s="164"/>
      <c r="BAJ45" s="164"/>
      <c r="BAK45" s="164"/>
      <c r="BAL45" s="164"/>
      <c r="BAM45" s="164"/>
      <c r="BAN45" s="164"/>
      <c r="BAO45" s="164"/>
      <c r="BAP45" s="164"/>
      <c r="BAQ45" s="164"/>
      <c r="BAR45" s="164"/>
      <c r="BAS45" s="164"/>
      <c r="BAT45" s="164"/>
      <c r="BAU45" s="164"/>
      <c r="BAV45" s="164"/>
      <c r="BAW45" s="164"/>
      <c r="BAX45" s="164"/>
      <c r="BAY45" s="164"/>
      <c r="BAZ45" s="164"/>
      <c r="BBA45" s="164"/>
      <c r="BBB45" s="164"/>
      <c r="BBC45" s="164"/>
      <c r="BBD45" s="164"/>
      <c r="BBE45" s="164"/>
      <c r="BBF45" s="164"/>
      <c r="BBG45" s="164"/>
      <c r="BBH45" s="164"/>
      <c r="BBI45" s="164"/>
      <c r="BBJ45" s="164"/>
      <c r="BBK45" s="164"/>
      <c r="BBL45" s="164"/>
      <c r="BBM45" s="164"/>
      <c r="BBN45" s="164"/>
      <c r="BBO45" s="164"/>
      <c r="BBP45" s="164"/>
      <c r="BBQ45" s="164"/>
      <c r="BBR45" s="164"/>
      <c r="BBS45" s="164"/>
      <c r="BBT45" s="164"/>
      <c r="BBU45" s="164"/>
      <c r="BBV45" s="164"/>
      <c r="BBW45" s="164"/>
      <c r="BBX45" s="164"/>
      <c r="BBY45" s="164"/>
      <c r="BBZ45" s="164"/>
      <c r="BCA45" s="164"/>
      <c r="BCB45" s="164"/>
      <c r="BCC45" s="164"/>
      <c r="BCD45" s="164"/>
      <c r="BCE45" s="164"/>
      <c r="BCF45" s="164"/>
      <c r="BCG45" s="164"/>
      <c r="BCH45" s="164"/>
      <c r="BCI45" s="164"/>
      <c r="BCJ45" s="164"/>
      <c r="BCK45" s="164"/>
      <c r="BCL45" s="164"/>
      <c r="BCM45" s="164"/>
      <c r="BCN45" s="164"/>
      <c r="BCO45" s="164"/>
      <c r="BCP45" s="164"/>
      <c r="BCQ45" s="164"/>
      <c r="BCR45" s="164"/>
      <c r="BCS45" s="164"/>
      <c r="BCT45" s="164"/>
      <c r="BCU45" s="164"/>
      <c r="BCV45" s="164"/>
      <c r="BCW45" s="164"/>
      <c r="BCX45" s="164"/>
      <c r="BCY45" s="164"/>
      <c r="BCZ45" s="164"/>
      <c r="BDA45" s="164"/>
      <c r="BDB45" s="164"/>
      <c r="BDC45" s="164"/>
      <c r="BDD45" s="164"/>
      <c r="BDE45" s="164"/>
      <c r="BDF45" s="164"/>
      <c r="BDG45" s="164"/>
      <c r="BDH45" s="164"/>
      <c r="BDI45" s="164"/>
      <c r="BDJ45" s="164"/>
      <c r="BDK45" s="164"/>
      <c r="BDL45" s="164"/>
      <c r="BDM45" s="164"/>
      <c r="BDN45" s="164"/>
      <c r="BDO45" s="164"/>
      <c r="BDP45" s="164"/>
      <c r="BDQ45" s="164"/>
      <c r="BDR45" s="164"/>
      <c r="BDS45" s="164"/>
      <c r="BDT45" s="164"/>
      <c r="BDU45" s="164"/>
      <c r="BDV45" s="164"/>
      <c r="BDW45" s="164"/>
      <c r="BDX45" s="164"/>
      <c r="BDY45" s="164"/>
      <c r="BDZ45" s="164"/>
      <c r="BEA45" s="164"/>
      <c r="BEB45" s="164"/>
      <c r="BEC45" s="164"/>
      <c r="BED45" s="164"/>
      <c r="BEE45" s="164"/>
      <c r="BEF45" s="164"/>
      <c r="BEG45" s="164"/>
      <c r="BEH45" s="164"/>
      <c r="BEI45" s="164"/>
      <c r="BEJ45" s="164"/>
      <c r="BEK45" s="164"/>
      <c r="BEL45" s="164"/>
      <c r="BEM45" s="164"/>
      <c r="BEN45" s="164"/>
      <c r="BEO45" s="164"/>
      <c r="BEP45" s="164"/>
      <c r="BEQ45" s="164"/>
      <c r="BER45" s="164"/>
      <c r="BES45" s="164"/>
      <c r="BET45" s="164"/>
      <c r="BEU45" s="164"/>
      <c r="BEV45" s="164"/>
      <c r="BEW45" s="164"/>
      <c r="BEX45" s="164"/>
      <c r="BEY45" s="164"/>
      <c r="BEZ45" s="164"/>
      <c r="BFA45" s="164"/>
      <c r="BFB45" s="164"/>
      <c r="BFC45" s="164"/>
      <c r="BFD45" s="164"/>
      <c r="BFE45" s="164"/>
      <c r="BFF45" s="164"/>
      <c r="BFG45" s="164"/>
      <c r="BFH45" s="164"/>
      <c r="BFI45" s="164"/>
      <c r="BFJ45" s="164"/>
      <c r="BFK45" s="164"/>
      <c r="BFL45" s="164"/>
      <c r="BFM45" s="164"/>
      <c r="BFN45" s="164"/>
      <c r="BFO45" s="164"/>
      <c r="BFP45" s="164"/>
      <c r="BFQ45" s="164"/>
      <c r="BFR45" s="164"/>
      <c r="BFS45" s="164"/>
      <c r="BFT45" s="164"/>
      <c r="BFU45" s="164"/>
      <c r="BFV45" s="164"/>
      <c r="BFW45" s="164"/>
      <c r="BFX45" s="164"/>
      <c r="BFY45" s="164"/>
      <c r="BFZ45" s="164"/>
      <c r="BGA45" s="164"/>
      <c r="BGB45" s="164"/>
      <c r="BGC45" s="164"/>
      <c r="BGD45" s="164"/>
      <c r="BGE45" s="164"/>
      <c r="BGF45" s="164"/>
      <c r="BGG45" s="164"/>
      <c r="BGH45" s="164"/>
      <c r="BGI45" s="164"/>
      <c r="BGJ45" s="164"/>
      <c r="BGK45" s="164"/>
      <c r="BGL45" s="164"/>
      <c r="BGM45" s="164"/>
      <c r="BGN45" s="164"/>
      <c r="BGO45" s="164"/>
      <c r="BGP45" s="164"/>
      <c r="BGQ45" s="164"/>
      <c r="BGR45" s="164"/>
      <c r="BGS45" s="164"/>
      <c r="BGT45" s="164"/>
      <c r="BGU45" s="164"/>
      <c r="BGV45" s="164"/>
      <c r="BGW45" s="164"/>
      <c r="BGX45" s="164"/>
      <c r="BGY45" s="164"/>
      <c r="BGZ45" s="164"/>
      <c r="BHA45" s="164"/>
      <c r="BHB45" s="164"/>
      <c r="BHC45" s="164"/>
      <c r="BHD45" s="164"/>
      <c r="BHE45" s="164"/>
      <c r="BHF45" s="164"/>
      <c r="BHG45" s="164"/>
      <c r="BHH45" s="164"/>
      <c r="BHI45" s="164"/>
      <c r="BHJ45" s="164"/>
      <c r="BHK45" s="164"/>
      <c r="BHL45" s="164"/>
      <c r="BHM45" s="164"/>
      <c r="BHN45" s="164"/>
      <c r="BHO45" s="164"/>
      <c r="BHP45" s="164"/>
      <c r="BHQ45" s="164"/>
      <c r="BHR45" s="164"/>
      <c r="BHS45" s="164"/>
      <c r="BHT45" s="164"/>
      <c r="BHU45" s="164"/>
      <c r="BHV45" s="164"/>
      <c r="BHW45" s="164"/>
      <c r="BHX45" s="164"/>
      <c r="BHY45" s="164"/>
      <c r="BHZ45" s="164"/>
      <c r="BIA45" s="164"/>
      <c r="BIB45" s="164"/>
      <c r="BIC45" s="164"/>
      <c r="BID45" s="164"/>
      <c r="BIE45" s="164"/>
      <c r="BIF45" s="164"/>
      <c r="BIG45" s="164"/>
      <c r="BIH45" s="164"/>
      <c r="BII45" s="164"/>
      <c r="BIJ45" s="164"/>
      <c r="BIK45" s="164"/>
      <c r="BIL45" s="164"/>
      <c r="BIM45" s="164"/>
      <c r="BIN45" s="164"/>
      <c r="BIO45" s="164"/>
      <c r="BIP45" s="164"/>
      <c r="BIQ45" s="164"/>
      <c r="BIR45" s="164"/>
      <c r="BIS45" s="164"/>
      <c r="BIT45" s="164"/>
      <c r="BIU45" s="164"/>
      <c r="BIV45" s="164"/>
      <c r="BIW45" s="164"/>
      <c r="BIX45" s="164"/>
      <c r="BIY45" s="164"/>
      <c r="BIZ45" s="164"/>
      <c r="BJA45" s="164"/>
      <c r="BJB45" s="164"/>
      <c r="BJC45" s="164"/>
      <c r="BJD45" s="164"/>
      <c r="BJE45" s="164"/>
      <c r="BJF45" s="164"/>
      <c r="BJG45" s="164"/>
      <c r="BJH45" s="164"/>
      <c r="BJI45" s="164"/>
      <c r="BJJ45" s="164"/>
      <c r="BJK45" s="164"/>
      <c r="BJL45" s="164"/>
      <c r="BJM45" s="164"/>
      <c r="BJN45" s="164"/>
      <c r="BJO45" s="164"/>
      <c r="BJP45" s="164"/>
      <c r="BJQ45" s="164"/>
      <c r="BJR45" s="164"/>
      <c r="BJS45" s="164"/>
      <c r="BJT45" s="164"/>
      <c r="BJU45" s="164"/>
      <c r="BJV45" s="164"/>
      <c r="BJW45" s="164"/>
      <c r="BJX45" s="164"/>
      <c r="BJY45" s="164"/>
      <c r="BJZ45" s="164"/>
      <c r="BKA45" s="164"/>
      <c r="BKB45" s="164"/>
      <c r="BKC45" s="164"/>
      <c r="BKD45" s="164"/>
      <c r="BKE45" s="164"/>
      <c r="BKF45" s="164"/>
      <c r="BKG45" s="164"/>
      <c r="BKH45" s="164"/>
      <c r="BKI45" s="164"/>
      <c r="BKJ45" s="164"/>
      <c r="BKK45" s="164"/>
      <c r="BKL45" s="164"/>
      <c r="BKM45" s="164"/>
      <c r="BKN45" s="164"/>
      <c r="BKO45" s="164"/>
      <c r="BKP45" s="164"/>
      <c r="BKQ45" s="164"/>
      <c r="BKR45" s="164"/>
      <c r="BKS45" s="164"/>
      <c r="BKT45" s="164"/>
      <c r="BKU45" s="164"/>
      <c r="BKV45" s="164"/>
      <c r="BKW45" s="164"/>
      <c r="BKX45" s="164"/>
      <c r="BKY45" s="164"/>
      <c r="BKZ45" s="164"/>
      <c r="BLA45" s="164"/>
      <c r="BLB45" s="164"/>
      <c r="BLC45" s="164"/>
      <c r="BLD45" s="164"/>
      <c r="BLE45" s="164"/>
      <c r="BLF45" s="164"/>
      <c r="BLG45" s="164"/>
      <c r="BLH45" s="164"/>
      <c r="BLI45" s="164"/>
      <c r="BLJ45" s="164"/>
      <c r="BLK45" s="164"/>
      <c r="BLL45" s="164"/>
      <c r="BLM45" s="164"/>
      <c r="BLN45" s="164"/>
      <c r="BLO45" s="164"/>
      <c r="BLP45" s="164"/>
      <c r="BLQ45" s="164"/>
      <c r="BLR45" s="164"/>
      <c r="BLS45" s="164"/>
      <c r="BLT45" s="164"/>
      <c r="BLU45" s="164"/>
      <c r="BLV45" s="164"/>
      <c r="BLW45" s="164"/>
      <c r="BLX45" s="164"/>
      <c r="BLY45" s="164"/>
      <c r="BLZ45" s="164"/>
      <c r="BMA45" s="164"/>
      <c r="BMB45" s="164"/>
      <c r="BMC45" s="164"/>
      <c r="BMD45" s="164"/>
      <c r="BME45" s="164"/>
      <c r="BMF45" s="164"/>
      <c r="BMG45" s="164"/>
      <c r="BMH45" s="164"/>
      <c r="BMI45" s="164"/>
      <c r="BMJ45" s="164"/>
      <c r="BMK45" s="164"/>
      <c r="BML45" s="164"/>
      <c r="BMM45" s="164"/>
      <c r="BMN45" s="164"/>
      <c r="BMO45" s="164"/>
      <c r="BMP45" s="164"/>
      <c r="BMQ45" s="164"/>
      <c r="BMR45" s="164"/>
      <c r="BMS45" s="164"/>
      <c r="BMT45" s="164"/>
      <c r="BMU45" s="164"/>
      <c r="BMV45" s="164"/>
      <c r="BMW45" s="164"/>
      <c r="BMX45" s="164"/>
      <c r="BMY45" s="164"/>
      <c r="BMZ45" s="164"/>
      <c r="BNA45" s="164"/>
      <c r="BNB45" s="164"/>
      <c r="BNC45" s="164"/>
      <c r="BND45" s="164"/>
      <c r="BNE45" s="164"/>
      <c r="BNF45" s="164"/>
      <c r="BNG45" s="164"/>
      <c r="BNH45" s="164"/>
      <c r="BNI45" s="164"/>
      <c r="BNJ45" s="164"/>
      <c r="BNK45" s="164"/>
      <c r="BNL45" s="164"/>
      <c r="BNM45" s="164"/>
      <c r="BNN45" s="164"/>
      <c r="BNO45" s="164"/>
      <c r="BNP45" s="164"/>
      <c r="BNQ45" s="164"/>
      <c r="BNR45" s="164"/>
      <c r="BNS45" s="164"/>
      <c r="BNT45" s="164"/>
      <c r="BNU45" s="164"/>
      <c r="BNV45" s="164"/>
      <c r="BNW45" s="164"/>
      <c r="BNX45" s="164"/>
      <c r="BNY45" s="164"/>
      <c r="BNZ45" s="164"/>
      <c r="BOA45" s="164"/>
      <c r="BOB45" s="164"/>
      <c r="BOC45" s="164"/>
      <c r="BOD45" s="164"/>
      <c r="BOE45" s="164"/>
      <c r="BOF45" s="164"/>
      <c r="BOG45" s="164"/>
      <c r="BOH45" s="164"/>
      <c r="BOI45" s="164"/>
      <c r="BOJ45" s="164"/>
      <c r="BOK45" s="164"/>
      <c r="BOL45" s="164"/>
      <c r="BOM45" s="164"/>
      <c r="BON45" s="164"/>
      <c r="BOO45" s="164"/>
      <c r="BOP45" s="164"/>
      <c r="BOQ45" s="164"/>
      <c r="BOR45" s="164"/>
      <c r="BOS45" s="164"/>
      <c r="BOT45" s="164"/>
      <c r="BOU45" s="164"/>
      <c r="BOV45" s="164"/>
      <c r="BOW45" s="164"/>
      <c r="BOX45" s="164"/>
      <c r="BOY45" s="164"/>
      <c r="BOZ45" s="164"/>
      <c r="BPA45" s="164"/>
      <c r="BPB45" s="164"/>
      <c r="BPC45" s="164"/>
      <c r="BPD45" s="164"/>
      <c r="BPE45" s="164"/>
      <c r="BPF45" s="164"/>
      <c r="BPG45" s="164"/>
      <c r="BPH45" s="164"/>
      <c r="BPI45" s="164"/>
      <c r="BPJ45" s="164"/>
      <c r="BPK45" s="164"/>
      <c r="BPL45" s="164"/>
      <c r="BPM45" s="164"/>
      <c r="BPN45" s="164"/>
      <c r="BPO45" s="164"/>
      <c r="BPP45" s="164"/>
      <c r="BPQ45" s="164"/>
      <c r="BPR45" s="164"/>
      <c r="BPS45" s="164"/>
      <c r="BPT45" s="164"/>
      <c r="BPU45" s="164"/>
      <c r="BPV45" s="164"/>
      <c r="BPW45" s="164"/>
      <c r="BPX45" s="164"/>
      <c r="BPY45" s="164"/>
      <c r="BPZ45" s="164"/>
      <c r="BQA45" s="164"/>
      <c r="BQB45" s="164"/>
      <c r="BQC45" s="164"/>
      <c r="BQD45" s="164"/>
      <c r="BQE45" s="164"/>
      <c r="BQF45" s="164"/>
      <c r="BQG45" s="164"/>
      <c r="BQH45" s="164"/>
      <c r="BQI45" s="164"/>
      <c r="BQJ45" s="164"/>
      <c r="BQK45" s="164"/>
      <c r="BQL45" s="164"/>
      <c r="BQM45" s="164"/>
      <c r="BQN45" s="164"/>
      <c r="BQO45" s="164"/>
      <c r="BQP45" s="164"/>
      <c r="BQQ45" s="164"/>
      <c r="BQR45" s="164"/>
      <c r="BQS45" s="164"/>
      <c r="BQT45" s="164"/>
      <c r="BQU45" s="164"/>
      <c r="BQV45" s="164"/>
      <c r="BQW45" s="164"/>
      <c r="BQX45" s="164"/>
      <c r="BQY45" s="164"/>
      <c r="BQZ45" s="164"/>
      <c r="BRA45" s="164"/>
      <c r="BRB45" s="164"/>
      <c r="BRC45" s="164"/>
      <c r="BRD45" s="164"/>
      <c r="BRE45" s="164"/>
      <c r="BRF45" s="164"/>
      <c r="BRG45" s="164"/>
      <c r="BRH45" s="164"/>
      <c r="BRI45" s="164"/>
      <c r="BRJ45" s="164"/>
      <c r="BRK45" s="164"/>
      <c r="BRL45" s="164"/>
      <c r="BRM45" s="164"/>
      <c r="BRN45" s="164"/>
      <c r="BRO45" s="164"/>
      <c r="BRP45" s="164"/>
      <c r="BRQ45" s="164"/>
      <c r="BRR45" s="164"/>
      <c r="BRS45" s="164"/>
      <c r="BRT45" s="164"/>
      <c r="BRU45" s="164"/>
      <c r="BRV45" s="164"/>
      <c r="BRW45" s="164"/>
      <c r="BRX45" s="164"/>
      <c r="BRY45" s="164"/>
      <c r="BRZ45" s="164"/>
      <c r="BSA45" s="164"/>
      <c r="BSB45" s="164"/>
      <c r="BSC45" s="164"/>
      <c r="BSD45" s="164"/>
      <c r="BSE45" s="164"/>
      <c r="BSF45" s="164"/>
      <c r="BSG45" s="164"/>
      <c r="BSH45" s="164"/>
      <c r="BSI45" s="164"/>
      <c r="BSJ45" s="164"/>
      <c r="BSK45" s="164"/>
      <c r="BSL45" s="164"/>
      <c r="BSM45" s="164"/>
      <c r="BSN45" s="164"/>
      <c r="BSO45" s="164"/>
      <c r="BSP45" s="164"/>
      <c r="BSQ45" s="164"/>
      <c r="BSR45" s="164"/>
      <c r="BSS45" s="164"/>
      <c r="BST45" s="164"/>
      <c r="BSU45" s="164"/>
      <c r="BSV45" s="164"/>
      <c r="BSW45" s="164"/>
      <c r="BSX45" s="164"/>
      <c r="BSY45" s="164"/>
      <c r="BSZ45" s="164"/>
      <c r="BTA45" s="164"/>
      <c r="BTB45" s="164"/>
      <c r="BTC45" s="164"/>
      <c r="BTD45" s="164"/>
      <c r="BTE45" s="164"/>
      <c r="BTF45" s="164"/>
      <c r="BTG45" s="164"/>
      <c r="BTH45" s="164"/>
      <c r="BTI45" s="164"/>
      <c r="BTJ45" s="164"/>
      <c r="BTK45" s="164"/>
      <c r="BTL45" s="164"/>
      <c r="BTM45" s="164"/>
      <c r="BTN45" s="164"/>
      <c r="BTO45" s="164"/>
      <c r="BTP45" s="164"/>
      <c r="BTQ45" s="164"/>
      <c r="BTR45" s="164"/>
      <c r="BTS45" s="164"/>
      <c r="BTT45" s="164"/>
      <c r="BTU45" s="164"/>
      <c r="BTV45" s="164"/>
      <c r="BTW45" s="164"/>
      <c r="BTX45" s="164"/>
      <c r="BTY45" s="164"/>
      <c r="BTZ45" s="164"/>
      <c r="BUA45" s="164"/>
      <c r="BUB45" s="164"/>
      <c r="BUC45" s="164"/>
      <c r="BUD45" s="164"/>
      <c r="BUE45" s="164"/>
      <c r="BUF45" s="164"/>
      <c r="BUG45" s="164"/>
      <c r="BUH45" s="164"/>
      <c r="BUI45" s="164"/>
      <c r="BUJ45" s="164"/>
      <c r="BUK45" s="164"/>
      <c r="BUL45" s="164"/>
      <c r="BUM45" s="164"/>
      <c r="BUN45" s="164"/>
      <c r="BUO45" s="164"/>
      <c r="BUP45" s="164"/>
      <c r="BUQ45" s="164"/>
      <c r="BUR45" s="164"/>
      <c r="BUS45" s="164"/>
      <c r="BUT45" s="164"/>
      <c r="BUU45" s="164"/>
      <c r="BUV45" s="164"/>
      <c r="BUW45" s="164"/>
      <c r="BUX45" s="164"/>
      <c r="BUY45" s="164"/>
      <c r="BUZ45" s="164"/>
      <c r="BVA45" s="164"/>
      <c r="BVB45" s="164"/>
      <c r="BVC45" s="164"/>
      <c r="BVD45" s="164"/>
      <c r="BVE45" s="164"/>
      <c r="BVF45" s="164"/>
      <c r="BVG45" s="164"/>
      <c r="BVH45" s="164"/>
      <c r="BVI45" s="164"/>
      <c r="BVJ45" s="164"/>
      <c r="BVK45" s="164"/>
      <c r="BVL45" s="164"/>
      <c r="BVM45" s="164"/>
      <c r="BVN45" s="164"/>
      <c r="BVO45" s="164"/>
      <c r="BVP45" s="164"/>
      <c r="BVQ45" s="164"/>
      <c r="BVR45" s="164"/>
      <c r="BVS45" s="164"/>
      <c r="BVT45" s="164"/>
      <c r="BVU45" s="164"/>
      <c r="BVV45" s="164"/>
      <c r="BVW45" s="164"/>
      <c r="BVX45" s="164"/>
      <c r="BVY45" s="164"/>
      <c r="BVZ45" s="164"/>
      <c r="BWA45" s="164"/>
      <c r="BWB45" s="164"/>
      <c r="BWC45" s="164"/>
      <c r="BWD45" s="164"/>
      <c r="BWE45" s="164"/>
      <c r="BWF45" s="164"/>
      <c r="BWG45" s="164"/>
      <c r="BWH45" s="164"/>
      <c r="BWI45" s="164"/>
      <c r="BWJ45" s="164"/>
      <c r="BWK45" s="164"/>
      <c r="BWL45" s="164"/>
      <c r="BWM45" s="164"/>
      <c r="BWN45" s="164"/>
      <c r="BWO45" s="164"/>
      <c r="BWP45" s="164"/>
      <c r="BWQ45" s="164"/>
      <c r="BWR45" s="164"/>
      <c r="BWS45" s="164"/>
      <c r="BWT45" s="164"/>
      <c r="BWU45" s="164"/>
      <c r="BWV45" s="164"/>
      <c r="BWW45" s="164"/>
      <c r="BWX45" s="164"/>
      <c r="BWY45" s="164"/>
      <c r="BWZ45" s="164"/>
      <c r="BXA45" s="164"/>
      <c r="BXB45" s="164"/>
      <c r="BXC45" s="164"/>
      <c r="BXD45" s="164"/>
      <c r="BXE45" s="164"/>
      <c r="BXF45" s="164"/>
      <c r="BXG45" s="164"/>
      <c r="BXH45" s="164"/>
      <c r="BXI45" s="164"/>
      <c r="BXJ45" s="164"/>
      <c r="BXK45" s="164"/>
      <c r="BXL45" s="164"/>
      <c r="BXM45" s="164"/>
      <c r="BXN45" s="164"/>
      <c r="BXO45" s="164"/>
      <c r="BXP45" s="164"/>
      <c r="BXQ45" s="164"/>
      <c r="BXR45" s="164"/>
      <c r="BXS45" s="164"/>
      <c r="BXT45" s="164"/>
      <c r="BXU45" s="164"/>
      <c r="BXV45" s="164"/>
      <c r="BXW45" s="164"/>
      <c r="BXX45" s="164"/>
      <c r="BXY45" s="164"/>
      <c r="BXZ45" s="164"/>
      <c r="BYA45" s="164"/>
      <c r="BYB45" s="164"/>
      <c r="BYC45" s="164"/>
      <c r="BYD45" s="164"/>
      <c r="BYE45" s="164"/>
      <c r="BYF45" s="164"/>
      <c r="BYG45" s="164"/>
      <c r="BYH45" s="164"/>
      <c r="BYI45" s="164"/>
      <c r="BYJ45" s="164"/>
      <c r="BYK45" s="164"/>
      <c r="BYL45" s="164"/>
      <c r="BYM45" s="164"/>
      <c r="BYN45" s="164"/>
      <c r="BYO45" s="164"/>
      <c r="BYP45" s="164"/>
      <c r="BYQ45" s="164"/>
      <c r="BYR45" s="164"/>
      <c r="BYS45" s="164"/>
      <c r="BYT45" s="164"/>
      <c r="BYU45" s="164"/>
      <c r="BYV45" s="164"/>
      <c r="BYW45" s="164"/>
      <c r="BYX45" s="164"/>
      <c r="BYY45" s="164"/>
      <c r="BYZ45" s="164"/>
      <c r="BZA45" s="164"/>
      <c r="BZB45" s="164"/>
      <c r="BZC45" s="164"/>
      <c r="BZD45" s="164"/>
      <c r="BZE45" s="164"/>
      <c r="BZF45" s="164"/>
      <c r="BZG45" s="164"/>
      <c r="BZH45" s="164"/>
      <c r="BZI45" s="164"/>
      <c r="BZJ45" s="164"/>
      <c r="BZK45" s="164"/>
      <c r="BZL45" s="164"/>
      <c r="BZM45" s="164"/>
      <c r="BZN45" s="164"/>
      <c r="BZO45" s="164"/>
      <c r="BZP45" s="164"/>
      <c r="BZQ45" s="164"/>
      <c r="BZR45" s="164"/>
      <c r="BZS45" s="164"/>
      <c r="BZT45" s="164"/>
      <c r="BZU45" s="164"/>
      <c r="BZV45" s="164"/>
      <c r="BZW45" s="164"/>
      <c r="BZX45" s="164"/>
      <c r="BZY45" s="164"/>
      <c r="BZZ45" s="164"/>
      <c r="CAA45" s="164"/>
      <c r="CAB45" s="164"/>
      <c r="CAC45" s="164"/>
      <c r="CAD45" s="164"/>
      <c r="CAE45" s="164"/>
      <c r="CAF45" s="164"/>
      <c r="CAG45" s="164"/>
      <c r="CAH45" s="164"/>
      <c r="CAI45" s="164"/>
      <c r="CAJ45" s="164"/>
      <c r="CAK45" s="164"/>
      <c r="CAL45" s="164"/>
      <c r="CAM45" s="164"/>
      <c r="CAN45" s="164"/>
      <c r="CAO45" s="164"/>
      <c r="CAP45" s="164"/>
      <c r="CAQ45" s="164"/>
      <c r="CAR45" s="164"/>
      <c r="CAS45" s="164"/>
      <c r="CAT45" s="164"/>
      <c r="CAU45" s="164"/>
      <c r="CAV45" s="164"/>
      <c r="CAW45" s="164"/>
      <c r="CAX45" s="164"/>
      <c r="CAY45" s="164"/>
      <c r="CAZ45" s="164"/>
      <c r="CBA45" s="164"/>
      <c r="CBB45" s="164"/>
      <c r="CBC45" s="164"/>
      <c r="CBD45" s="164"/>
      <c r="CBE45" s="164"/>
      <c r="CBF45" s="164"/>
      <c r="CBG45" s="164"/>
      <c r="CBH45" s="164"/>
      <c r="CBI45" s="164"/>
      <c r="CBJ45" s="164"/>
      <c r="CBK45" s="164"/>
      <c r="CBL45" s="164"/>
      <c r="CBM45" s="164"/>
      <c r="CBN45" s="164"/>
      <c r="CBO45" s="164"/>
      <c r="CBP45" s="164"/>
      <c r="CBQ45" s="164"/>
      <c r="CBR45" s="164"/>
      <c r="CBS45" s="164"/>
      <c r="CBT45" s="164"/>
      <c r="CBU45" s="164"/>
      <c r="CBV45" s="164"/>
      <c r="CBW45" s="164"/>
      <c r="CBX45" s="164"/>
      <c r="CBY45" s="164"/>
      <c r="CBZ45" s="164"/>
      <c r="CCA45" s="164"/>
      <c r="CCB45" s="164"/>
      <c r="CCC45" s="164"/>
      <c r="CCD45" s="164"/>
      <c r="CCE45" s="164"/>
      <c r="CCF45" s="164"/>
      <c r="CCG45" s="164"/>
      <c r="CCH45" s="164"/>
      <c r="CCI45" s="164"/>
      <c r="CCJ45" s="164"/>
      <c r="CCK45" s="164"/>
      <c r="CCL45" s="164"/>
      <c r="CCM45" s="164"/>
      <c r="CCN45" s="164"/>
      <c r="CCO45" s="164"/>
      <c r="CCP45" s="164"/>
      <c r="CCQ45" s="164"/>
      <c r="CCR45" s="164"/>
      <c r="CCS45" s="164"/>
      <c r="CCT45" s="164"/>
      <c r="CCU45" s="164"/>
      <c r="CCV45" s="164"/>
      <c r="CCW45" s="164"/>
      <c r="CCX45" s="164"/>
      <c r="CCY45" s="164"/>
      <c r="CCZ45" s="164"/>
      <c r="CDA45" s="164"/>
      <c r="CDB45" s="164"/>
      <c r="CDC45" s="164"/>
      <c r="CDD45" s="164"/>
      <c r="CDE45" s="164"/>
      <c r="CDF45" s="164"/>
      <c r="CDG45" s="164"/>
      <c r="CDH45" s="164"/>
      <c r="CDI45" s="164"/>
      <c r="CDJ45" s="164"/>
      <c r="CDK45" s="164"/>
      <c r="CDL45" s="164"/>
      <c r="CDM45" s="164"/>
      <c r="CDN45" s="164"/>
      <c r="CDO45" s="164"/>
      <c r="CDP45" s="164"/>
      <c r="CDQ45" s="164"/>
      <c r="CDR45" s="164"/>
      <c r="CDS45" s="164"/>
      <c r="CDT45" s="164"/>
      <c r="CDU45" s="164"/>
      <c r="CDV45" s="164"/>
      <c r="CDW45" s="164"/>
      <c r="CDX45" s="164"/>
      <c r="CDY45" s="164"/>
      <c r="CDZ45" s="164"/>
      <c r="CEA45" s="164"/>
      <c r="CEB45" s="164"/>
      <c r="CEC45" s="164"/>
      <c r="CED45" s="164"/>
      <c r="CEE45" s="164"/>
      <c r="CEF45" s="164"/>
      <c r="CEG45" s="164"/>
      <c r="CEH45" s="164"/>
      <c r="CEI45" s="164"/>
      <c r="CEJ45" s="164"/>
      <c r="CEK45" s="164"/>
      <c r="CEL45" s="164"/>
      <c r="CEM45" s="164"/>
      <c r="CEN45" s="164"/>
      <c r="CEO45" s="164"/>
      <c r="CEP45" s="164"/>
      <c r="CEQ45" s="164"/>
      <c r="CER45" s="164"/>
      <c r="CES45" s="164"/>
      <c r="CET45" s="164"/>
      <c r="CEU45" s="164"/>
      <c r="CEV45" s="164"/>
      <c r="CEW45" s="164"/>
      <c r="CEX45" s="164"/>
      <c r="CEY45" s="164"/>
      <c r="CEZ45" s="164"/>
      <c r="CFA45" s="164"/>
      <c r="CFB45" s="164"/>
      <c r="CFC45" s="164"/>
      <c r="CFD45" s="164"/>
      <c r="CFE45" s="164"/>
      <c r="CFF45" s="164"/>
      <c r="CFG45" s="164"/>
      <c r="CFH45" s="164"/>
      <c r="CFI45" s="164"/>
      <c r="CFJ45" s="164"/>
      <c r="CFK45" s="164"/>
      <c r="CFL45" s="164"/>
      <c r="CFM45" s="164"/>
      <c r="CFN45" s="164"/>
      <c r="CFO45" s="164"/>
      <c r="CFP45" s="164"/>
      <c r="CFQ45" s="164"/>
      <c r="CFR45" s="164"/>
      <c r="CFS45" s="164"/>
      <c r="CFT45" s="164"/>
      <c r="CFU45" s="164"/>
      <c r="CFV45" s="164"/>
      <c r="CFW45" s="164"/>
      <c r="CFX45" s="164"/>
      <c r="CFY45" s="164"/>
      <c r="CFZ45" s="164"/>
      <c r="CGA45" s="164"/>
      <c r="CGB45" s="164"/>
      <c r="CGC45" s="164"/>
      <c r="CGD45" s="164"/>
      <c r="CGE45" s="164"/>
      <c r="CGF45" s="164"/>
      <c r="CGG45" s="164"/>
      <c r="CGH45" s="164"/>
      <c r="CGI45" s="164"/>
      <c r="CGJ45" s="164"/>
      <c r="CGK45" s="164"/>
      <c r="CGL45" s="164"/>
      <c r="CGM45" s="164"/>
      <c r="CGN45" s="164"/>
      <c r="CGO45" s="164"/>
      <c r="CGP45" s="164"/>
      <c r="CGQ45" s="164"/>
      <c r="CGR45" s="164"/>
      <c r="CGS45" s="164"/>
      <c r="CGT45" s="164"/>
      <c r="CGU45" s="164"/>
      <c r="CGV45" s="164"/>
      <c r="CGW45" s="164"/>
      <c r="CGX45" s="164"/>
      <c r="CGY45" s="164"/>
      <c r="CGZ45" s="164"/>
      <c r="CHA45" s="164"/>
      <c r="CHB45" s="164"/>
      <c r="CHC45" s="164"/>
      <c r="CHD45" s="164"/>
      <c r="CHE45" s="164"/>
      <c r="CHF45" s="164"/>
      <c r="CHG45" s="164"/>
      <c r="CHH45" s="164"/>
      <c r="CHI45" s="164"/>
      <c r="CHJ45" s="164"/>
      <c r="CHK45" s="164"/>
      <c r="CHL45" s="164"/>
      <c r="CHM45" s="164"/>
      <c r="CHN45" s="164"/>
      <c r="CHO45" s="164"/>
      <c r="CHP45" s="164"/>
      <c r="CHQ45" s="164"/>
      <c r="CHR45" s="164"/>
      <c r="CHS45" s="164"/>
      <c r="CHT45" s="164"/>
      <c r="CHU45" s="164"/>
      <c r="CHV45" s="164"/>
      <c r="CHW45" s="164"/>
      <c r="CHX45" s="164"/>
      <c r="CHY45" s="164"/>
      <c r="CHZ45" s="164"/>
      <c r="CIA45" s="164"/>
      <c r="CIB45" s="164"/>
      <c r="CIC45" s="164"/>
      <c r="CID45" s="164"/>
      <c r="CIE45" s="164"/>
      <c r="CIF45" s="164"/>
      <c r="CIG45" s="164"/>
      <c r="CIH45" s="164"/>
      <c r="CII45" s="164"/>
      <c r="CIJ45" s="164"/>
      <c r="CIK45" s="164"/>
      <c r="CIL45" s="164"/>
      <c r="CIM45" s="164"/>
      <c r="CIN45" s="164"/>
      <c r="CIO45" s="164"/>
      <c r="CIP45" s="164"/>
      <c r="CIQ45" s="164"/>
      <c r="CIR45" s="164"/>
      <c r="CIS45" s="164"/>
      <c r="CIT45" s="164"/>
      <c r="CIU45" s="164"/>
      <c r="CIV45" s="164"/>
      <c r="CIW45" s="164"/>
      <c r="CIX45" s="164"/>
      <c r="CIY45" s="164"/>
      <c r="CIZ45" s="164"/>
      <c r="CJA45" s="164"/>
      <c r="CJB45" s="164"/>
      <c r="CJC45" s="164"/>
      <c r="CJD45" s="164"/>
      <c r="CJE45" s="164"/>
      <c r="CJF45" s="164"/>
      <c r="CJG45" s="164"/>
      <c r="CJH45" s="164"/>
      <c r="CJI45" s="164"/>
      <c r="CJJ45" s="164"/>
      <c r="CJK45" s="164"/>
      <c r="CJL45" s="164"/>
      <c r="CJM45" s="164"/>
      <c r="CJN45" s="164"/>
      <c r="CJO45" s="164"/>
      <c r="CJP45" s="164"/>
      <c r="CJQ45" s="164"/>
      <c r="CJR45" s="164"/>
      <c r="CJS45" s="164"/>
      <c r="CJT45" s="164"/>
      <c r="CJU45" s="164"/>
      <c r="CJV45" s="164"/>
      <c r="CJW45" s="164"/>
      <c r="CJX45" s="164"/>
      <c r="CJY45" s="164"/>
      <c r="CJZ45" s="164"/>
      <c r="CKA45" s="164"/>
      <c r="CKB45" s="164"/>
      <c r="CKC45" s="164"/>
      <c r="CKD45" s="164"/>
      <c r="CKE45" s="164"/>
      <c r="CKF45" s="164"/>
      <c r="CKG45" s="164"/>
      <c r="CKH45" s="164"/>
      <c r="CKI45" s="164"/>
      <c r="CKJ45" s="164"/>
      <c r="CKK45" s="164"/>
      <c r="CKL45" s="164"/>
      <c r="CKM45" s="164"/>
      <c r="CKN45" s="164"/>
      <c r="CKO45" s="164"/>
      <c r="CKP45" s="164"/>
      <c r="CKQ45" s="164"/>
      <c r="CKR45" s="164"/>
      <c r="CKS45" s="164"/>
      <c r="CKT45" s="164"/>
      <c r="CKU45" s="164"/>
      <c r="CKV45" s="164"/>
      <c r="CKW45" s="164"/>
      <c r="CKX45" s="164"/>
      <c r="CKY45" s="164"/>
      <c r="CKZ45" s="164"/>
      <c r="CLA45" s="164"/>
      <c r="CLB45" s="164"/>
      <c r="CLC45" s="164"/>
      <c r="CLD45" s="164"/>
      <c r="CLE45" s="164"/>
      <c r="CLF45" s="164"/>
      <c r="CLG45" s="164"/>
      <c r="CLH45" s="164"/>
      <c r="CLI45" s="164"/>
      <c r="CLJ45" s="164"/>
      <c r="CLK45" s="164"/>
      <c r="CLL45" s="164"/>
      <c r="CLM45" s="164"/>
      <c r="CLN45" s="164"/>
      <c r="CLO45" s="164"/>
      <c r="CLP45" s="164"/>
      <c r="CLQ45" s="164"/>
      <c r="CLR45" s="164"/>
      <c r="CLS45" s="164"/>
      <c r="CLT45" s="164"/>
      <c r="CLU45" s="164"/>
      <c r="CLV45" s="164"/>
      <c r="CLW45" s="164"/>
      <c r="CLX45" s="164"/>
      <c r="CLY45" s="164"/>
      <c r="CLZ45" s="164"/>
      <c r="CMA45" s="164"/>
      <c r="CMB45" s="164"/>
      <c r="CMC45" s="164"/>
      <c r="CMD45" s="164"/>
      <c r="CME45" s="164"/>
      <c r="CMF45" s="164"/>
      <c r="CMG45" s="164"/>
      <c r="CMH45" s="164"/>
      <c r="CMI45" s="164"/>
      <c r="CMJ45" s="164"/>
      <c r="CMK45" s="164"/>
      <c r="CML45" s="164"/>
      <c r="CMM45" s="164"/>
      <c r="CMN45" s="164"/>
      <c r="CMO45" s="164"/>
      <c r="CMP45" s="164"/>
      <c r="CMQ45" s="164"/>
      <c r="CMR45" s="164"/>
      <c r="CMS45" s="164"/>
      <c r="CMT45" s="164"/>
      <c r="CMU45" s="164"/>
      <c r="CMV45" s="164"/>
      <c r="CMW45" s="164"/>
      <c r="CMX45" s="164"/>
      <c r="CMY45" s="164"/>
      <c r="CMZ45" s="164"/>
      <c r="CNA45" s="164"/>
      <c r="CNB45" s="164"/>
      <c r="CNC45" s="164"/>
      <c r="CND45" s="164"/>
      <c r="CNE45" s="164"/>
      <c r="CNF45" s="164"/>
      <c r="CNG45" s="164"/>
      <c r="CNH45" s="164"/>
      <c r="CNI45" s="164"/>
      <c r="CNJ45" s="164"/>
      <c r="CNK45" s="164"/>
      <c r="CNL45" s="164"/>
      <c r="CNM45" s="164"/>
      <c r="CNN45" s="164"/>
      <c r="CNO45" s="164"/>
      <c r="CNP45" s="164"/>
      <c r="CNQ45" s="164"/>
      <c r="CNR45" s="164"/>
      <c r="CNS45" s="164"/>
      <c r="CNT45" s="164"/>
      <c r="CNU45" s="164"/>
      <c r="CNV45" s="164"/>
      <c r="CNW45" s="164"/>
      <c r="CNX45" s="164"/>
      <c r="CNY45" s="164"/>
      <c r="CNZ45" s="164"/>
      <c r="COA45" s="164"/>
      <c r="COB45" s="164"/>
      <c r="COC45" s="164"/>
      <c r="COD45" s="164"/>
      <c r="COE45" s="164"/>
      <c r="COF45" s="164"/>
      <c r="COG45" s="164"/>
      <c r="COH45" s="164"/>
      <c r="COI45" s="164"/>
      <c r="COJ45" s="164"/>
      <c r="COK45" s="164"/>
      <c r="COL45" s="164"/>
      <c r="COM45" s="164"/>
      <c r="CON45" s="164"/>
      <c r="COO45" s="164"/>
      <c r="COP45" s="164"/>
      <c r="COQ45" s="164"/>
      <c r="COR45" s="164"/>
      <c r="COS45" s="164"/>
      <c r="COT45" s="164"/>
      <c r="COU45" s="164"/>
      <c r="COV45" s="164"/>
      <c r="COW45" s="164"/>
      <c r="COX45" s="164"/>
      <c r="COY45" s="164"/>
      <c r="COZ45" s="164"/>
      <c r="CPA45" s="164"/>
      <c r="CPB45" s="164"/>
      <c r="CPC45" s="164"/>
      <c r="CPD45" s="164"/>
      <c r="CPE45" s="164"/>
      <c r="CPF45" s="164"/>
      <c r="CPG45" s="164"/>
      <c r="CPH45" s="164"/>
      <c r="CPI45" s="164"/>
      <c r="CPJ45" s="164"/>
      <c r="CPK45" s="164"/>
      <c r="CPL45" s="164"/>
      <c r="CPM45" s="164"/>
      <c r="CPN45" s="164"/>
      <c r="CPO45" s="164"/>
      <c r="CPP45" s="164"/>
      <c r="CPQ45" s="164"/>
      <c r="CPR45" s="164"/>
      <c r="CPS45" s="164"/>
      <c r="CPT45" s="164"/>
      <c r="CPU45" s="164"/>
      <c r="CPV45" s="164"/>
      <c r="CPW45" s="164"/>
      <c r="CPX45" s="164"/>
      <c r="CPY45" s="164"/>
      <c r="CPZ45" s="164"/>
      <c r="CQA45" s="164"/>
      <c r="CQB45" s="164"/>
      <c r="CQC45" s="164"/>
      <c r="CQD45" s="164"/>
      <c r="CQE45" s="164"/>
      <c r="CQF45" s="164"/>
      <c r="CQG45" s="164"/>
      <c r="CQH45" s="164"/>
      <c r="CQI45" s="164"/>
      <c r="CQJ45" s="164"/>
      <c r="CQK45" s="164"/>
      <c r="CQL45" s="164"/>
      <c r="CQM45" s="164"/>
      <c r="CQN45" s="164"/>
      <c r="CQO45" s="164"/>
      <c r="CQP45" s="164"/>
      <c r="CQQ45" s="164"/>
      <c r="CQR45" s="164"/>
      <c r="CQS45" s="164"/>
      <c r="CQT45" s="164"/>
      <c r="CQU45" s="164"/>
      <c r="CQV45" s="164"/>
      <c r="CQW45" s="164"/>
      <c r="CQX45" s="164"/>
      <c r="CQY45" s="164"/>
      <c r="CQZ45" s="164"/>
      <c r="CRA45" s="164"/>
      <c r="CRB45" s="164"/>
      <c r="CRC45" s="164"/>
      <c r="CRD45" s="164"/>
      <c r="CRE45" s="164"/>
      <c r="CRF45" s="164"/>
      <c r="CRG45" s="164"/>
      <c r="CRH45" s="164"/>
      <c r="CRI45" s="164"/>
      <c r="CRJ45" s="164"/>
      <c r="CRK45" s="164"/>
      <c r="CRL45" s="164"/>
      <c r="CRM45" s="164"/>
      <c r="CRN45" s="164"/>
      <c r="CRO45" s="164"/>
      <c r="CRP45" s="164"/>
      <c r="CRQ45" s="164"/>
      <c r="CRR45" s="164"/>
      <c r="CRS45" s="164"/>
      <c r="CRT45" s="164"/>
      <c r="CRU45" s="164"/>
      <c r="CRV45" s="164"/>
      <c r="CRW45" s="164"/>
      <c r="CRX45" s="164"/>
      <c r="CRY45" s="164"/>
      <c r="CRZ45" s="164"/>
      <c r="CSA45" s="164"/>
      <c r="CSB45" s="164"/>
      <c r="CSC45" s="164"/>
      <c r="CSD45" s="164"/>
      <c r="CSE45" s="164"/>
      <c r="CSF45" s="164"/>
      <c r="CSG45" s="164"/>
      <c r="CSH45" s="164"/>
      <c r="CSI45" s="164"/>
      <c r="CSJ45" s="164"/>
      <c r="CSK45" s="164"/>
      <c r="CSL45" s="164"/>
      <c r="CSM45" s="164"/>
      <c r="CSN45" s="164"/>
      <c r="CSO45" s="164"/>
      <c r="CSP45" s="164"/>
      <c r="CSQ45" s="164"/>
      <c r="CSR45" s="164"/>
      <c r="CSS45" s="164"/>
      <c r="CST45" s="164"/>
      <c r="CSU45" s="164"/>
      <c r="CSV45" s="164"/>
      <c r="CSW45" s="164"/>
      <c r="CSX45" s="164"/>
      <c r="CSY45" s="164"/>
      <c r="CSZ45" s="164"/>
      <c r="CTA45" s="164"/>
      <c r="CTB45" s="164"/>
      <c r="CTC45" s="164"/>
      <c r="CTD45" s="164"/>
      <c r="CTE45" s="164"/>
      <c r="CTF45" s="164"/>
      <c r="CTG45" s="164"/>
      <c r="CTH45" s="164"/>
      <c r="CTI45" s="164"/>
      <c r="CTJ45" s="164"/>
      <c r="CTK45" s="164"/>
      <c r="CTL45" s="164"/>
      <c r="CTM45" s="164"/>
      <c r="CTN45" s="164"/>
      <c r="CTO45" s="164"/>
      <c r="CTP45" s="164"/>
      <c r="CTQ45" s="164"/>
      <c r="CTR45" s="164"/>
      <c r="CTS45" s="164"/>
      <c r="CTT45" s="164"/>
      <c r="CTU45" s="164"/>
      <c r="CTV45" s="164"/>
      <c r="CTW45" s="164"/>
      <c r="CTX45" s="164"/>
      <c r="CTY45" s="164"/>
      <c r="CTZ45" s="164"/>
      <c r="CUA45" s="164"/>
      <c r="CUB45" s="164"/>
      <c r="CUC45" s="164"/>
      <c r="CUD45" s="164"/>
      <c r="CUE45" s="164"/>
      <c r="CUF45" s="164"/>
      <c r="CUG45" s="164"/>
      <c r="CUH45" s="164"/>
      <c r="CUI45" s="164"/>
      <c r="CUJ45" s="164"/>
      <c r="CUK45" s="164"/>
      <c r="CUL45" s="164"/>
      <c r="CUM45" s="164"/>
      <c r="CUN45" s="164"/>
      <c r="CUO45" s="164"/>
      <c r="CUP45" s="164"/>
      <c r="CUQ45" s="164"/>
      <c r="CUR45" s="164"/>
      <c r="CUS45" s="164"/>
      <c r="CUT45" s="164"/>
      <c r="CUU45" s="164"/>
      <c r="CUV45" s="164"/>
      <c r="CUW45" s="164"/>
      <c r="CUX45" s="164"/>
      <c r="CUY45" s="164"/>
      <c r="CUZ45" s="164"/>
      <c r="CVA45" s="164"/>
      <c r="CVB45" s="164"/>
      <c r="CVC45" s="164"/>
      <c r="CVD45" s="164"/>
      <c r="CVE45" s="164"/>
      <c r="CVF45" s="164"/>
      <c r="CVG45" s="164"/>
      <c r="CVH45" s="164"/>
      <c r="CVI45" s="164"/>
      <c r="CVJ45" s="164"/>
      <c r="CVK45" s="164"/>
      <c r="CVL45" s="164"/>
      <c r="CVM45" s="164"/>
      <c r="CVN45" s="164"/>
      <c r="CVO45" s="164"/>
      <c r="CVP45" s="164"/>
      <c r="CVQ45" s="164"/>
      <c r="CVR45" s="164"/>
      <c r="CVS45" s="164"/>
      <c r="CVT45" s="164"/>
      <c r="CVU45" s="164"/>
      <c r="CVV45" s="164"/>
      <c r="CVW45" s="164"/>
      <c r="CVX45" s="164"/>
      <c r="CVY45" s="164"/>
      <c r="CVZ45" s="164"/>
      <c r="CWA45" s="164"/>
      <c r="CWB45" s="164"/>
      <c r="CWC45" s="164"/>
      <c r="CWD45" s="164"/>
      <c r="CWE45" s="164"/>
      <c r="CWF45" s="164"/>
      <c r="CWG45" s="164"/>
      <c r="CWH45" s="164"/>
      <c r="CWI45" s="164"/>
      <c r="CWJ45" s="164"/>
      <c r="CWK45" s="164"/>
      <c r="CWL45" s="164"/>
      <c r="CWM45" s="164"/>
      <c r="CWN45" s="164"/>
      <c r="CWO45" s="164"/>
      <c r="CWP45" s="164"/>
      <c r="CWQ45" s="164"/>
      <c r="CWR45" s="164"/>
      <c r="CWS45" s="164"/>
      <c r="CWT45" s="164"/>
      <c r="CWU45" s="164"/>
      <c r="CWV45" s="164"/>
      <c r="CWW45" s="164"/>
      <c r="CWX45" s="164"/>
      <c r="CWY45" s="164"/>
      <c r="CWZ45" s="164"/>
      <c r="CXA45" s="164"/>
      <c r="CXB45" s="164"/>
      <c r="CXC45" s="164"/>
      <c r="CXD45" s="164"/>
      <c r="CXE45" s="164"/>
      <c r="CXF45" s="164"/>
      <c r="CXG45" s="164"/>
      <c r="CXH45" s="164"/>
      <c r="CXI45" s="164"/>
      <c r="CXJ45" s="164"/>
      <c r="CXK45" s="164"/>
      <c r="CXL45" s="164"/>
      <c r="CXM45" s="164"/>
      <c r="CXN45" s="164"/>
      <c r="CXO45" s="164"/>
      <c r="CXP45" s="164"/>
      <c r="CXQ45" s="164"/>
      <c r="CXR45" s="164"/>
      <c r="CXS45" s="164"/>
      <c r="CXT45" s="164"/>
      <c r="CXU45" s="164"/>
      <c r="CXV45" s="164"/>
      <c r="CXW45" s="164"/>
      <c r="CXX45" s="164"/>
      <c r="CXY45" s="164"/>
      <c r="CXZ45" s="164"/>
      <c r="CYA45" s="164"/>
      <c r="CYB45" s="164"/>
      <c r="CYC45" s="164"/>
      <c r="CYD45" s="164"/>
      <c r="CYE45" s="164"/>
      <c r="CYF45" s="164"/>
      <c r="CYG45" s="164"/>
      <c r="CYH45" s="164"/>
      <c r="CYI45" s="164"/>
      <c r="CYJ45" s="164"/>
      <c r="CYK45" s="164"/>
      <c r="CYL45" s="164"/>
      <c r="CYM45" s="164"/>
      <c r="CYN45" s="164"/>
      <c r="CYO45" s="164"/>
      <c r="CYP45" s="164"/>
      <c r="CYQ45" s="164"/>
      <c r="CYR45" s="164"/>
      <c r="CYS45" s="164"/>
      <c r="CYT45" s="164"/>
      <c r="CYU45" s="164"/>
      <c r="CYV45" s="164"/>
      <c r="CYW45" s="164"/>
      <c r="CYX45" s="164"/>
      <c r="CYY45" s="164"/>
      <c r="CYZ45" s="164"/>
      <c r="CZA45" s="164"/>
      <c r="CZB45" s="164"/>
      <c r="CZC45" s="164"/>
      <c r="CZD45" s="164"/>
      <c r="CZE45" s="164"/>
      <c r="CZF45" s="164"/>
      <c r="CZG45" s="164"/>
      <c r="CZH45" s="164"/>
      <c r="CZI45" s="164"/>
      <c r="CZJ45" s="164"/>
      <c r="CZK45" s="164"/>
      <c r="CZL45" s="164"/>
      <c r="CZM45" s="164"/>
      <c r="CZN45" s="164"/>
      <c r="CZO45" s="164"/>
      <c r="CZP45" s="164"/>
      <c r="CZQ45" s="164"/>
      <c r="CZR45" s="164"/>
      <c r="CZS45" s="164"/>
      <c r="CZT45" s="164"/>
      <c r="CZU45" s="164"/>
      <c r="CZV45" s="164"/>
      <c r="CZW45" s="164"/>
      <c r="CZX45" s="164"/>
      <c r="CZY45" s="164"/>
      <c r="CZZ45" s="164"/>
      <c r="DAA45" s="164"/>
      <c r="DAB45" s="164"/>
      <c r="DAC45" s="164"/>
      <c r="DAD45" s="164"/>
      <c r="DAE45" s="164"/>
      <c r="DAF45" s="164"/>
      <c r="DAG45" s="164"/>
      <c r="DAH45" s="164"/>
      <c r="DAI45" s="164"/>
      <c r="DAJ45" s="164"/>
      <c r="DAK45" s="164"/>
      <c r="DAL45" s="164"/>
      <c r="DAM45" s="164"/>
      <c r="DAN45" s="164"/>
      <c r="DAO45" s="164"/>
      <c r="DAP45" s="164"/>
      <c r="DAQ45" s="164"/>
      <c r="DAR45" s="164"/>
      <c r="DAS45" s="164"/>
      <c r="DAT45" s="164"/>
      <c r="DAU45" s="164"/>
      <c r="DAV45" s="164"/>
      <c r="DAW45" s="164"/>
      <c r="DAX45" s="164"/>
      <c r="DAY45" s="164"/>
      <c r="DAZ45" s="164"/>
      <c r="DBA45" s="164"/>
      <c r="DBB45" s="164"/>
      <c r="DBC45" s="164"/>
      <c r="DBD45" s="164"/>
      <c r="DBE45" s="164"/>
      <c r="DBF45" s="164"/>
      <c r="DBG45" s="164"/>
      <c r="DBH45" s="164"/>
      <c r="DBI45" s="164"/>
      <c r="DBJ45" s="164"/>
      <c r="DBK45" s="164"/>
      <c r="DBL45" s="164"/>
      <c r="DBM45" s="164"/>
      <c r="DBN45" s="164"/>
      <c r="DBO45" s="164"/>
      <c r="DBP45" s="164"/>
      <c r="DBQ45" s="164"/>
      <c r="DBR45" s="164"/>
      <c r="DBS45" s="164"/>
      <c r="DBT45" s="164"/>
      <c r="DBU45" s="164"/>
      <c r="DBV45" s="164"/>
      <c r="DBW45" s="164"/>
      <c r="DBX45" s="164"/>
      <c r="DBY45" s="164"/>
      <c r="DBZ45" s="164"/>
      <c r="DCA45" s="164"/>
      <c r="DCB45" s="164"/>
      <c r="DCC45" s="164"/>
      <c r="DCD45" s="164"/>
      <c r="DCE45" s="164"/>
      <c r="DCF45" s="164"/>
      <c r="DCG45" s="164"/>
      <c r="DCH45" s="164"/>
      <c r="DCI45" s="164"/>
      <c r="DCJ45" s="164"/>
      <c r="DCK45" s="164"/>
      <c r="DCL45" s="164"/>
      <c r="DCM45" s="164"/>
      <c r="DCN45" s="164"/>
      <c r="DCO45" s="164"/>
      <c r="DCP45" s="164"/>
      <c r="DCQ45" s="164"/>
      <c r="DCR45" s="164"/>
      <c r="DCS45" s="164"/>
      <c r="DCT45" s="164"/>
      <c r="DCU45" s="164"/>
      <c r="DCV45" s="164"/>
      <c r="DCW45" s="164"/>
      <c r="DCX45" s="164"/>
      <c r="DCY45" s="164"/>
      <c r="DCZ45" s="164"/>
      <c r="DDA45" s="164"/>
      <c r="DDB45" s="164"/>
      <c r="DDC45" s="164"/>
      <c r="DDD45" s="164"/>
      <c r="DDE45" s="164"/>
      <c r="DDF45" s="164"/>
      <c r="DDG45" s="164"/>
      <c r="DDH45" s="164"/>
      <c r="DDI45" s="164"/>
      <c r="DDJ45" s="164"/>
      <c r="DDK45" s="164"/>
      <c r="DDL45" s="164"/>
      <c r="DDM45" s="164"/>
      <c r="DDN45" s="164"/>
      <c r="DDO45" s="164"/>
      <c r="DDP45" s="164"/>
      <c r="DDQ45" s="164"/>
      <c r="DDR45" s="164"/>
      <c r="DDS45" s="164"/>
      <c r="DDT45" s="164"/>
      <c r="DDU45" s="164"/>
      <c r="DDV45" s="164"/>
      <c r="DDW45" s="164"/>
      <c r="DDX45" s="164"/>
      <c r="DDY45" s="164"/>
      <c r="DDZ45" s="164"/>
      <c r="DEA45" s="164"/>
      <c r="DEB45" s="164"/>
      <c r="DEC45" s="164"/>
      <c r="DED45" s="164"/>
      <c r="DEE45" s="164"/>
      <c r="DEF45" s="164"/>
      <c r="DEG45" s="164"/>
      <c r="DEH45" s="164"/>
      <c r="DEI45" s="164"/>
      <c r="DEJ45" s="164"/>
      <c r="DEK45" s="164"/>
      <c r="DEL45" s="164"/>
      <c r="DEM45" s="164"/>
      <c r="DEN45" s="164"/>
      <c r="DEO45" s="164"/>
      <c r="DEP45" s="164"/>
      <c r="DEQ45" s="164"/>
      <c r="DER45" s="164"/>
      <c r="DES45" s="164"/>
      <c r="DET45" s="164"/>
      <c r="DEU45" s="164"/>
      <c r="DEV45" s="164"/>
      <c r="DEW45" s="164"/>
      <c r="DEX45" s="164"/>
      <c r="DEY45" s="164"/>
      <c r="DEZ45" s="164"/>
      <c r="DFA45" s="164"/>
      <c r="DFB45" s="164"/>
      <c r="DFC45" s="164"/>
      <c r="DFD45" s="164"/>
      <c r="DFE45" s="164"/>
      <c r="DFF45" s="164"/>
      <c r="DFG45" s="164"/>
      <c r="DFH45" s="164"/>
      <c r="DFI45" s="164"/>
      <c r="DFJ45" s="164"/>
      <c r="DFK45" s="164"/>
      <c r="DFL45" s="164"/>
      <c r="DFM45" s="164"/>
      <c r="DFN45" s="164"/>
      <c r="DFO45" s="164"/>
      <c r="DFP45" s="164"/>
      <c r="DFQ45" s="164"/>
      <c r="DFR45" s="164"/>
      <c r="DFS45" s="164"/>
      <c r="DFT45" s="164"/>
      <c r="DFU45" s="164"/>
      <c r="DFV45" s="164"/>
      <c r="DFW45" s="164"/>
      <c r="DFX45" s="164"/>
      <c r="DFY45" s="164"/>
      <c r="DFZ45" s="164"/>
      <c r="DGA45" s="164"/>
      <c r="DGB45" s="164"/>
      <c r="DGC45" s="164"/>
      <c r="DGD45" s="164"/>
      <c r="DGE45" s="164"/>
      <c r="DGF45" s="164"/>
      <c r="DGG45" s="164"/>
      <c r="DGH45" s="164"/>
      <c r="DGI45" s="164"/>
      <c r="DGJ45" s="164"/>
      <c r="DGK45" s="164"/>
      <c r="DGL45" s="164"/>
      <c r="DGM45" s="164"/>
      <c r="DGN45" s="164"/>
      <c r="DGO45" s="164"/>
      <c r="DGP45" s="164"/>
      <c r="DGQ45" s="164"/>
      <c r="DGR45" s="164"/>
      <c r="DGS45" s="164"/>
      <c r="DGT45" s="164"/>
      <c r="DGU45" s="164"/>
      <c r="DGV45" s="164"/>
      <c r="DGW45" s="164"/>
      <c r="DGX45" s="164"/>
      <c r="DGY45" s="164"/>
      <c r="DGZ45" s="164"/>
      <c r="DHA45" s="164"/>
      <c r="DHB45" s="164"/>
      <c r="DHC45" s="164"/>
      <c r="DHD45" s="164"/>
      <c r="DHE45" s="164"/>
      <c r="DHF45" s="164"/>
      <c r="DHG45" s="164"/>
      <c r="DHH45" s="164"/>
      <c r="DHI45" s="164"/>
      <c r="DHJ45" s="164"/>
      <c r="DHK45" s="164"/>
      <c r="DHL45" s="164"/>
      <c r="DHM45" s="164"/>
      <c r="DHN45" s="164"/>
      <c r="DHO45" s="164"/>
      <c r="DHP45" s="164"/>
      <c r="DHQ45" s="164"/>
      <c r="DHR45" s="164"/>
      <c r="DHS45" s="164"/>
      <c r="DHT45" s="164"/>
      <c r="DHU45" s="164"/>
      <c r="DHV45" s="164"/>
      <c r="DHW45" s="164"/>
      <c r="DHX45" s="164"/>
      <c r="DHY45" s="164"/>
      <c r="DHZ45" s="164"/>
      <c r="DIA45" s="164"/>
      <c r="DIB45" s="164"/>
      <c r="DIC45" s="164"/>
      <c r="DID45" s="164"/>
      <c r="DIE45" s="164"/>
      <c r="DIF45" s="164"/>
      <c r="DIG45" s="164"/>
      <c r="DIH45" s="164"/>
      <c r="DII45" s="164"/>
      <c r="DIJ45" s="164"/>
      <c r="DIK45" s="164"/>
      <c r="DIL45" s="164"/>
      <c r="DIM45" s="164"/>
      <c r="DIN45" s="164"/>
      <c r="DIO45" s="164"/>
      <c r="DIP45" s="164"/>
      <c r="DIQ45" s="164"/>
      <c r="DIR45" s="164"/>
      <c r="DIS45" s="164"/>
      <c r="DIT45" s="164"/>
      <c r="DIU45" s="164"/>
      <c r="DIV45" s="164"/>
      <c r="DIW45" s="164"/>
      <c r="DIX45" s="164"/>
      <c r="DIY45" s="164"/>
      <c r="DIZ45" s="164"/>
      <c r="DJA45" s="164"/>
      <c r="DJB45" s="164"/>
      <c r="DJC45" s="164"/>
      <c r="DJD45" s="164"/>
      <c r="DJE45" s="164"/>
      <c r="DJF45" s="164"/>
      <c r="DJG45" s="164"/>
      <c r="DJH45" s="164"/>
      <c r="DJI45" s="164"/>
      <c r="DJJ45" s="164"/>
      <c r="DJK45" s="164"/>
      <c r="DJL45" s="164"/>
      <c r="DJM45" s="164"/>
      <c r="DJN45" s="164"/>
      <c r="DJO45" s="164"/>
      <c r="DJP45" s="164"/>
      <c r="DJQ45" s="164"/>
      <c r="DJR45" s="164"/>
      <c r="DJS45" s="164"/>
      <c r="DJT45" s="164"/>
      <c r="DJU45" s="164"/>
      <c r="DJV45" s="164"/>
      <c r="DJW45" s="164"/>
      <c r="DJX45" s="164"/>
      <c r="DJY45" s="164"/>
      <c r="DJZ45" s="164"/>
      <c r="DKA45" s="164"/>
      <c r="DKB45" s="164"/>
      <c r="DKC45" s="164"/>
      <c r="DKD45" s="164"/>
      <c r="DKE45" s="164"/>
      <c r="DKF45" s="164"/>
      <c r="DKG45" s="164"/>
      <c r="DKH45" s="164"/>
      <c r="DKI45" s="164"/>
      <c r="DKJ45" s="164"/>
      <c r="DKK45" s="164"/>
      <c r="DKL45" s="164"/>
      <c r="DKM45" s="164"/>
      <c r="DKN45" s="164"/>
      <c r="DKO45" s="164"/>
      <c r="DKP45" s="164"/>
      <c r="DKQ45" s="164"/>
      <c r="DKR45" s="164"/>
      <c r="DKS45" s="164"/>
      <c r="DKT45" s="164"/>
      <c r="DKU45" s="164"/>
      <c r="DKV45" s="164"/>
      <c r="DKW45" s="164"/>
      <c r="DKX45" s="164"/>
      <c r="DKY45" s="164"/>
      <c r="DKZ45" s="164"/>
      <c r="DLA45" s="164"/>
      <c r="DLB45" s="164"/>
      <c r="DLC45" s="164"/>
      <c r="DLD45" s="164"/>
      <c r="DLE45" s="164"/>
      <c r="DLF45" s="164"/>
      <c r="DLG45" s="164"/>
      <c r="DLH45" s="164"/>
      <c r="DLI45" s="164"/>
      <c r="DLJ45" s="164"/>
      <c r="DLK45" s="164"/>
      <c r="DLL45" s="164"/>
      <c r="DLM45" s="164"/>
      <c r="DLN45" s="164"/>
      <c r="DLO45" s="164"/>
      <c r="DLP45" s="164"/>
      <c r="DLQ45" s="164"/>
      <c r="DLR45" s="164"/>
      <c r="DLS45" s="164"/>
      <c r="DLT45" s="164"/>
      <c r="DLU45" s="164"/>
      <c r="DLV45" s="164"/>
      <c r="DLW45" s="164"/>
      <c r="DLX45" s="164"/>
      <c r="DLY45" s="164"/>
      <c r="DLZ45" s="164"/>
      <c r="DMA45" s="164"/>
      <c r="DMB45" s="164"/>
      <c r="DMC45" s="164"/>
      <c r="DMD45" s="164"/>
      <c r="DME45" s="164"/>
      <c r="DMF45" s="164"/>
      <c r="DMG45" s="164"/>
      <c r="DMH45" s="164"/>
      <c r="DMI45" s="164"/>
      <c r="DMJ45" s="164"/>
      <c r="DMK45" s="164"/>
      <c r="DML45" s="164"/>
      <c r="DMM45" s="164"/>
      <c r="DMN45" s="164"/>
      <c r="DMO45" s="164"/>
      <c r="DMP45" s="164"/>
      <c r="DMQ45" s="164"/>
      <c r="DMR45" s="164"/>
      <c r="DMS45" s="164"/>
      <c r="DMT45" s="164"/>
      <c r="DMU45" s="164"/>
      <c r="DMV45" s="164"/>
      <c r="DMW45" s="164"/>
      <c r="DMX45" s="164"/>
      <c r="DMY45" s="164"/>
      <c r="DMZ45" s="164"/>
      <c r="DNA45" s="164"/>
      <c r="DNB45" s="164"/>
      <c r="DNC45" s="164"/>
      <c r="DND45" s="164"/>
      <c r="DNE45" s="164"/>
      <c r="DNF45" s="164"/>
      <c r="DNG45" s="164"/>
      <c r="DNH45" s="164"/>
      <c r="DNI45" s="164"/>
      <c r="DNJ45" s="164"/>
      <c r="DNK45" s="164"/>
      <c r="DNL45" s="164"/>
      <c r="DNM45" s="164"/>
      <c r="DNN45" s="164"/>
      <c r="DNO45" s="164"/>
      <c r="DNP45" s="164"/>
      <c r="DNQ45" s="164"/>
      <c r="DNR45" s="164"/>
      <c r="DNS45" s="164"/>
      <c r="DNT45" s="164"/>
      <c r="DNU45" s="164"/>
      <c r="DNV45" s="164"/>
      <c r="DNW45" s="164"/>
      <c r="DNX45" s="164"/>
      <c r="DNY45" s="164"/>
      <c r="DNZ45" s="164"/>
      <c r="DOA45" s="164"/>
      <c r="DOB45" s="164"/>
      <c r="DOC45" s="164"/>
      <c r="DOD45" s="164"/>
      <c r="DOE45" s="164"/>
      <c r="DOF45" s="164"/>
      <c r="DOG45" s="164"/>
      <c r="DOH45" s="164"/>
      <c r="DOI45" s="164"/>
      <c r="DOJ45" s="164"/>
      <c r="DOK45" s="164"/>
      <c r="DOL45" s="164"/>
      <c r="DOM45" s="164"/>
      <c r="DON45" s="164"/>
      <c r="DOO45" s="164"/>
      <c r="DOP45" s="164"/>
      <c r="DOQ45" s="164"/>
      <c r="DOR45" s="164"/>
      <c r="DOS45" s="164"/>
      <c r="DOT45" s="164"/>
      <c r="DOU45" s="164"/>
      <c r="DOV45" s="164"/>
      <c r="DOW45" s="164"/>
      <c r="DOX45" s="164"/>
      <c r="DOY45" s="164"/>
      <c r="DOZ45" s="164"/>
      <c r="DPA45" s="164"/>
      <c r="DPB45" s="164"/>
      <c r="DPC45" s="164"/>
      <c r="DPD45" s="164"/>
      <c r="DPE45" s="164"/>
      <c r="DPF45" s="164"/>
      <c r="DPG45" s="164"/>
      <c r="DPH45" s="164"/>
      <c r="DPI45" s="164"/>
      <c r="DPJ45" s="164"/>
      <c r="DPK45" s="164"/>
      <c r="DPL45" s="164"/>
      <c r="DPM45" s="164"/>
      <c r="DPN45" s="164"/>
      <c r="DPO45" s="164"/>
      <c r="DPP45" s="164"/>
      <c r="DPQ45" s="164"/>
      <c r="DPR45" s="164"/>
      <c r="DPS45" s="164"/>
      <c r="DPT45" s="164"/>
      <c r="DPU45" s="164"/>
      <c r="DPV45" s="164"/>
      <c r="DPW45" s="164"/>
      <c r="DPX45" s="164"/>
      <c r="DPY45" s="164"/>
      <c r="DPZ45" s="164"/>
      <c r="DQA45" s="164"/>
      <c r="DQB45" s="164"/>
      <c r="DQC45" s="164"/>
      <c r="DQD45" s="164"/>
      <c r="DQE45" s="164"/>
      <c r="DQF45" s="164"/>
      <c r="DQG45" s="164"/>
      <c r="DQH45" s="164"/>
      <c r="DQI45" s="164"/>
      <c r="DQJ45" s="164"/>
      <c r="DQK45" s="164"/>
      <c r="DQL45" s="164"/>
      <c r="DQM45" s="164"/>
      <c r="DQN45" s="164"/>
      <c r="DQO45" s="164"/>
      <c r="DQP45" s="164"/>
      <c r="DQQ45" s="164"/>
      <c r="DQR45" s="164"/>
      <c r="DQS45" s="164"/>
      <c r="DQT45" s="164"/>
      <c r="DQU45" s="164"/>
      <c r="DQV45" s="164"/>
      <c r="DQW45" s="164"/>
      <c r="DQX45" s="164"/>
      <c r="DQY45" s="164"/>
      <c r="DQZ45" s="164"/>
      <c r="DRA45" s="164"/>
      <c r="DRB45" s="164"/>
      <c r="DRC45" s="164"/>
      <c r="DRD45" s="164"/>
      <c r="DRE45" s="164"/>
      <c r="DRF45" s="164"/>
      <c r="DRG45" s="164"/>
      <c r="DRH45" s="164"/>
      <c r="DRI45" s="164"/>
      <c r="DRJ45" s="164"/>
      <c r="DRK45" s="164"/>
      <c r="DRL45" s="164"/>
      <c r="DRM45" s="164"/>
      <c r="DRN45" s="164"/>
      <c r="DRO45" s="164"/>
      <c r="DRP45" s="164"/>
      <c r="DRQ45" s="164"/>
      <c r="DRR45" s="164"/>
      <c r="DRS45" s="164"/>
      <c r="DRT45" s="164"/>
      <c r="DRU45" s="164"/>
      <c r="DRV45" s="164"/>
      <c r="DRW45" s="164"/>
      <c r="DRX45" s="164"/>
      <c r="DRY45" s="164"/>
      <c r="DRZ45" s="164"/>
      <c r="DSA45" s="164"/>
      <c r="DSB45" s="164"/>
      <c r="DSC45" s="164"/>
      <c r="DSD45" s="164"/>
      <c r="DSE45" s="164"/>
      <c r="DSF45" s="164"/>
      <c r="DSG45" s="164"/>
      <c r="DSH45" s="164"/>
      <c r="DSI45" s="164"/>
      <c r="DSJ45" s="164"/>
      <c r="DSK45" s="164"/>
      <c r="DSL45" s="164"/>
      <c r="DSM45" s="164"/>
      <c r="DSN45" s="164"/>
      <c r="DSO45" s="164"/>
      <c r="DSP45" s="164"/>
      <c r="DSQ45" s="164"/>
      <c r="DSR45" s="164"/>
      <c r="DSS45" s="164"/>
      <c r="DST45" s="164"/>
      <c r="DSU45" s="164"/>
      <c r="DSV45" s="164"/>
      <c r="DSW45" s="164"/>
      <c r="DSX45" s="164"/>
      <c r="DSY45" s="164"/>
      <c r="DSZ45" s="164"/>
      <c r="DTA45" s="164"/>
      <c r="DTB45" s="164"/>
      <c r="DTC45" s="164"/>
      <c r="DTD45" s="164"/>
      <c r="DTE45" s="164"/>
      <c r="DTF45" s="164"/>
      <c r="DTG45" s="164"/>
      <c r="DTH45" s="164"/>
      <c r="DTI45" s="164"/>
      <c r="DTJ45" s="164"/>
      <c r="DTK45" s="164"/>
      <c r="DTL45" s="164"/>
      <c r="DTM45" s="164"/>
      <c r="DTN45" s="164"/>
      <c r="DTO45" s="164"/>
      <c r="DTP45" s="164"/>
      <c r="DTQ45" s="164"/>
      <c r="DTR45" s="164"/>
      <c r="DTS45" s="164"/>
      <c r="DTT45" s="164"/>
      <c r="DTU45" s="164"/>
      <c r="DTV45" s="164"/>
      <c r="DTW45" s="164"/>
      <c r="DTX45" s="164"/>
      <c r="DTY45" s="164"/>
      <c r="DTZ45" s="164"/>
      <c r="DUA45" s="164"/>
      <c r="DUB45" s="164"/>
      <c r="DUC45" s="164"/>
      <c r="DUD45" s="164"/>
      <c r="DUE45" s="164"/>
      <c r="DUF45" s="164"/>
      <c r="DUG45" s="164"/>
      <c r="DUH45" s="164"/>
      <c r="DUI45" s="164"/>
      <c r="DUJ45" s="164"/>
      <c r="DUK45" s="164"/>
      <c r="DUL45" s="164"/>
      <c r="DUM45" s="164"/>
      <c r="DUN45" s="164"/>
      <c r="DUO45" s="164"/>
      <c r="DUP45" s="164"/>
      <c r="DUQ45" s="164"/>
      <c r="DUR45" s="164"/>
      <c r="DUS45" s="164"/>
      <c r="DUT45" s="164"/>
      <c r="DUU45" s="164"/>
      <c r="DUV45" s="164"/>
      <c r="DUW45" s="164"/>
      <c r="DUX45" s="164"/>
      <c r="DUY45" s="164"/>
      <c r="DUZ45" s="164"/>
      <c r="DVA45" s="164"/>
      <c r="DVB45" s="164"/>
      <c r="DVC45" s="164"/>
      <c r="DVD45" s="164"/>
      <c r="DVE45" s="164"/>
      <c r="DVF45" s="164"/>
      <c r="DVG45" s="164"/>
      <c r="DVH45" s="164"/>
      <c r="DVI45" s="164"/>
      <c r="DVJ45" s="164"/>
      <c r="DVK45" s="164"/>
      <c r="DVL45" s="164"/>
      <c r="DVM45" s="164"/>
      <c r="DVN45" s="164"/>
      <c r="DVO45" s="164"/>
      <c r="DVP45" s="164"/>
      <c r="DVQ45" s="164"/>
      <c r="DVR45" s="164"/>
      <c r="DVS45" s="164"/>
      <c r="DVT45" s="164"/>
      <c r="DVU45" s="164"/>
      <c r="DVV45" s="164"/>
      <c r="DVW45" s="164"/>
      <c r="DVX45" s="164"/>
      <c r="DVY45" s="164"/>
      <c r="DVZ45" s="164"/>
      <c r="DWA45" s="164"/>
      <c r="DWB45" s="164"/>
      <c r="DWC45" s="164"/>
      <c r="DWD45" s="164"/>
      <c r="DWE45" s="164"/>
      <c r="DWF45" s="164"/>
      <c r="DWG45" s="164"/>
      <c r="DWH45" s="164"/>
      <c r="DWI45" s="164"/>
      <c r="DWJ45" s="164"/>
      <c r="DWK45" s="164"/>
      <c r="DWL45" s="164"/>
      <c r="DWM45" s="164"/>
      <c r="DWN45" s="164"/>
      <c r="DWO45" s="164"/>
      <c r="DWP45" s="164"/>
      <c r="DWQ45" s="164"/>
      <c r="DWR45" s="164"/>
      <c r="DWS45" s="164"/>
      <c r="DWT45" s="164"/>
      <c r="DWU45" s="164"/>
      <c r="DWV45" s="164"/>
      <c r="DWW45" s="164"/>
      <c r="DWX45" s="164"/>
      <c r="DWY45" s="164"/>
      <c r="DWZ45" s="164"/>
      <c r="DXA45" s="164"/>
      <c r="DXB45" s="164"/>
      <c r="DXC45" s="164"/>
      <c r="DXD45" s="164"/>
      <c r="DXE45" s="164"/>
      <c r="DXF45" s="164"/>
      <c r="DXG45" s="164"/>
      <c r="DXH45" s="164"/>
      <c r="DXI45" s="164"/>
      <c r="DXJ45" s="164"/>
      <c r="DXK45" s="164"/>
      <c r="DXL45" s="164"/>
      <c r="DXM45" s="164"/>
      <c r="DXN45" s="164"/>
      <c r="DXO45" s="164"/>
      <c r="DXP45" s="164"/>
      <c r="DXQ45" s="164"/>
      <c r="DXR45" s="164"/>
      <c r="DXS45" s="164"/>
      <c r="DXT45" s="164"/>
      <c r="DXU45" s="164"/>
      <c r="DXV45" s="164"/>
      <c r="DXW45" s="164"/>
      <c r="DXX45" s="164"/>
      <c r="DXY45" s="164"/>
      <c r="DXZ45" s="164"/>
      <c r="DYA45" s="164"/>
      <c r="DYB45" s="164"/>
      <c r="DYC45" s="164"/>
      <c r="DYD45" s="164"/>
      <c r="DYE45" s="164"/>
      <c r="DYF45" s="164"/>
      <c r="DYG45" s="164"/>
      <c r="DYH45" s="164"/>
      <c r="DYI45" s="164"/>
      <c r="DYJ45" s="164"/>
      <c r="DYK45" s="164"/>
      <c r="DYL45" s="164"/>
      <c r="DYM45" s="164"/>
      <c r="DYN45" s="164"/>
      <c r="DYO45" s="164"/>
      <c r="DYP45" s="164"/>
      <c r="DYQ45" s="164"/>
      <c r="DYR45" s="164"/>
      <c r="DYS45" s="164"/>
      <c r="DYT45" s="164"/>
      <c r="DYU45" s="164"/>
      <c r="DYV45" s="164"/>
      <c r="DYW45" s="164"/>
      <c r="DYX45" s="164"/>
      <c r="DYY45" s="164"/>
      <c r="DYZ45" s="164"/>
      <c r="DZA45" s="164"/>
      <c r="DZB45" s="164"/>
      <c r="DZC45" s="164"/>
      <c r="DZD45" s="164"/>
      <c r="DZE45" s="164"/>
      <c r="DZF45" s="164"/>
      <c r="DZG45" s="164"/>
      <c r="DZH45" s="164"/>
      <c r="DZI45" s="164"/>
      <c r="DZJ45" s="164"/>
      <c r="DZK45" s="164"/>
      <c r="DZL45" s="164"/>
      <c r="DZM45" s="164"/>
      <c r="DZN45" s="164"/>
      <c r="DZO45" s="164"/>
      <c r="DZP45" s="164"/>
      <c r="DZQ45" s="164"/>
      <c r="DZR45" s="164"/>
      <c r="DZS45" s="164"/>
      <c r="DZT45" s="164"/>
      <c r="DZU45" s="164"/>
      <c r="DZV45" s="164"/>
      <c r="DZW45" s="164"/>
      <c r="DZX45" s="164"/>
      <c r="DZY45" s="164"/>
      <c r="DZZ45" s="164"/>
      <c r="EAA45" s="164"/>
      <c r="EAB45" s="164"/>
      <c r="EAC45" s="164"/>
      <c r="EAD45" s="164"/>
      <c r="EAE45" s="164"/>
      <c r="EAF45" s="164"/>
      <c r="EAG45" s="164"/>
      <c r="EAH45" s="164"/>
      <c r="EAI45" s="164"/>
      <c r="EAJ45" s="164"/>
      <c r="EAK45" s="164"/>
      <c r="EAL45" s="164"/>
      <c r="EAM45" s="164"/>
      <c r="EAN45" s="164"/>
      <c r="EAO45" s="164"/>
      <c r="EAP45" s="164"/>
      <c r="EAQ45" s="164"/>
      <c r="EAR45" s="164"/>
      <c r="EAS45" s="164"/>
      <c r="EAT45" s="164"/>
      <c r="EAU45" s="164"/>
      <c r="EAV45" s="164"/>
      <c r="EAW45" s="164"/>
      <c r="EAX45" s="164"/>
      <c r="EAY45" s="164"/>
      <c r="EAZ45" s="164"/>
      <c r="EBA45" s="164"/>
      <c r="EBB45" s="164"/>
      <c r="EBC45" s="164"/>
      <c r="EBD45" s="164"/>
      <c r="EBE45" s="164"/>
      <c r="EBF45" s="164"/>
      <c r="EBG45" s="164"/>
      <c r="EBH45" s="164"/>
      <c r="EBI45" s="164"/>
      <c r="EBJ45" s="164"/>
      <c r="EBK45" s="164"/>
      <c r="EBL45" s="164"/>
      <c r="EBM45" s="164"/>
      <c r="EBN45" s="164"/>
      <c r="EBO45" s="164"/>
      <c r="EBP45" s="164"/>
      <c r="EBQ45" s="164"/>
      <c r="EBR45" s="164"/>
      <c r="EBS45" s="164"/>
      <c r="EBT45" s="164"/>
      <c r="EBU45" s="164"/>
      <c r="EBV45" s="164"/>
      <c r="EBW45" s="164"/>
      <c r="EBX45" s="164"/>
      <c r="EBY45" s="164"/>
      <c r="EBZ45" s="164"/>
      <c r="ECA45" s="164"/>
      <c r="ECB45" s="164"/>
      <c r="ECC45" s="164"/>
      <c r="ECD45" s="164"/>
      <c r="ECE45" s="164"/>
      <c r="ECF45" s="164"/>
      <c r="ECG45" s="164"/>
      <c r="ECH45" s="164"/>
      <c r="ECI45" s="164"/>
      <c r="ECJ45" s="164"/>
      <c r="ECK45" s="164"/>
      <c r="ECL45" s="164"/>
      <c r="ECM45" s="164"/>
      <c r="ECN45" s="164"/>
      <c r="ECO45" s="164"/>
      <c r="ECP45" s="164"/>
      <c r="ECQ45" s="164"/>
      <c r="ECR45" s="164"/>
      <c r="ECS45" s="164"/>
      <c r="ECT45" s="164"/>
      <c r="ECU45" s="164"/>
      <c r="ECV45" s="164"/>
      <c r="ECW45" s="164"/>
      <c r="ECX45" s="164"/>
      <c r="ECY45" s="164"/>
      <c r="ECZ45" s="164"/>
      <c r="EDA45" s="164"/>
      <c r="EDB45" s="164"/>
      <c r="EDC45" s="164"/>
      <c r="EDD45" s="164"/>
      <c r="EDE45" s="164"/>
      <c r="EDF45" s="164"/>
      <c r="EDG45" s="164"/>
      <c r="EDH45" s="164"/>
      <c r="EDI45" s="164"/>
      <c r="EDJ45" s="164"/>
      <c r="EDK45" s="164"/>
      <c r="EDL45" s="164"/>
      <c r="EDM45" s="164"/>
      <c r="EDN45" s="164"/>
      <c r="EDO45" s="164"/>
      <c r="EDP45" s="164"/>
      <c r="EDQ45" s="164"/>
      <c r="EDR45" s="164"/>
      <c r="EDS45" s="164"/>
      <c r="EDT45" s="164"/>
      <c r="EDU45" s="164"/>
      <c r="EDV45" s="164"/>
      <c r="EDW45" s="164"/>
      <c r="EDX45" s="164"/>
      <c r="EDY45" s="164"/>
      <c r="EDZ45" s="164"/>
      <c r="EEA45" s="164"/>
      <c r="EEB45" s="164"/>
      <c r="EEC45" s="164"/>
      <c r="EED45" s="164"/>
      <c r="EEE45" s="164"/>
      <c r="EEF45" s="164"/>
      <c r="EEG45" s="164"/>
      <c r="EEH45" s="164"/>
      <c r="EEI45" s="164"/>
      <c r="EEJ45" s="164"/>
      <c r="EEK45" s="164"/>
      <c r="EEL45" s="164"/>
      <c r="EEM45" s="164"/>
      <c r="EEN45" s="164"/>
      <c r="EEO45" s="164"/>
      <c r="EEP45" s="164"/>
      <c r="EEQ45" s="164"/>
      <c r="EER45" s="164"/>
      <c r="EES45" s="164"/>
      <c r="EET45" s="164"/>
      <c r="EEU45" s="164"/>
      <c r="EEV45" s="164"/>
      <c r="EEW45" s="164"/>
      <c r="EEX45" s="164"/>
      <c r="EEY45" s="164"/>
      <c r="EEZ45" s="164"/>
      <c r="EFA45" s="164"/>
      <c r="EFB45" s="164"/>
      <c r="EFC45" s="164"/>
      <c r="EFD45" s="164"/>
      <c r="EFE45" s="164"/>
      <c r="EFF45" s="164"/>
      <c r="EFG45" s="164"/>
      <c r="EFH45" s="164"/>
      <c r="EFI45" s="164"/>
      <c r="EFJ45" s="164"/>
      <c r="EFK45" s="164"/>
      <c r="EFL45" s="164"/>
      <c r="EFM45" s="164"/>
      <c r="EFN45" s="164"/>
      <c r="EFO45" s="164"/>
      <c r="EFP45" s="164"/>
      <c r="EFQ45" s="164"/>
      <c r="EFR45" s="164"/>
      <c r="EFS45" s="164"/>
      <c r="EFT45" s="164"/>
      <c r="EFU45" s="164"/>
      <c r="EFV45" s="164"/>
      <c r="EFW45" s="164"/>
      <c r="EFX45" s="164"/>
      <c r="EFY45" s="164"/>
      <c r="EFZ45" s="164"/>
      <c r="EGA45" s="164"/>
      <c r="EGB45" s="164"/>
      <c r="EGC45" s="164"/>
      <c r="EGD45" s="164"/>
      <c r="EGE45" s="164"/>
      <c r="EGF45" s="164"/>
      <c r="EGG45" s="164"/>
      <c r="EGH45" s="164"/>
      <c r="EGI45" s="164"/>
      <c r="EGJ45" s="164"/>
      <c r="EGK45" s="164"/>
      <c r="EGL45" s="164"/>
      <c r="EGM45" s="164"/>
      <c r="EGN45" s="164"/>
      <c r="EGO45" s="164"/>
      <c r="EGP45" s="164"/>
      <c r="EGQ45" s="164"/>
      <c r="EGR45" s="164"/>
      <c r="EGS45" s="164"/>
      <c r="EGT45" s="164"/>
      <c r="EGU45" s="164"/>
      <c r="EGV45" s="164"/>
      <c r="EGW45" s="164"/>
      <c r="EGX45" s="164"/>
      <c r="EGY45" s="164"/>
      <c r="EGZ45" s="164"/>
      <c r="EHA45" s="164"/>
      <c r="EHB45" s="164"/>
      <c r="EHC45" s="164"/>
      <c r="EHD45" s="164"/>
      <c r="EHE45" s="164"/>
      <c r="EHF45" s="164"/>
      <c r="EHG45" s="164"/>
      <c r="EHH45" s="164"/>
      <c r="EHI45" s="164"/>
      <c r="EHJ45" s="164"/>
      <c r="EHK45" s="164"/>
      <c r="EHL45" s="164"/>
      <c r="EHM45" s="164"/>
      <c r="EHN45" s="164"/>
      <c r="EHO45" s="164"/>
      <c r="EHP45" s="164"/>
      <c r="EHQ45" s="164"/>
      <c r="EHR45" s="164"/>
      <c r="EHS45" s="164"/>
      <c r="EHT45" s="164"/>
      <c r="EHU45" s="164"/>
      <c r="EHV45" s="164"/>
      <c r="EHW45" s="164"/>
      <c r="EHX45" s="164"/>
      <c r="EHY45" s="164"/>
      <c r="EHZ45" s="164"/>
      <c r="EIA45" s="164"/>
      <c r="EIB45" s="164"/>
      <c r="EIC45" s="164"/>
      <c r="EID45" s="164"/>
      <c r="EIE45" s="164"/>
      <c r="EIF45" s="164"/>
      <c r="EIG45" s="164"/>
      <c r="EIH45" s="164"/>
      <c r="EII45" s="164"/>
      <c r="EIJ45" s="164"/>
      <c r="EIK45" s="164"/>
      <c r="EIL45" s="164"/>
      <c r="EIM45" s="164"/>
      <c r="EIN45" s="164"/>
      <c r="EIO45" s="164"/>
      <c r="EIP45" s="164"/>
      <c r="EIQ45" s="164"/>
      <c r="EIR45" s="164"/>
      <c r="EIS45" s="164"/>
      <c r="EIT45" s="164"/>
      <c r="EIU45" s="164"/>
      <c r="EIV45" s="164"/>
      <c r="EIW45" s="164"/>
      <c r="EIX45" s="164"/>
      <c r="EIY45" s="164"/>
      <c r="EIZ45" s="164"/>
      <c r="EJA45" s="164"/>
      <c r="EJB45" s="164"/>
      <c r="EJC45" s="164"/>
      <c r="EJD45" s="164"/>
      <c r="EJE45" s="164"/>
      <c r="EJF45" s="164"/>
      <c r="EJG45" s="164"/>
      <c r="EJH45" s="164"/>
      <c r="EJI45" s="164"/>
      <c r="EJJ45" s="164"/>
      <c r="EJK45" s="164"/>
      <c r="EJL45" s="164"/>
      <c r="EJM45" s="164"/>
      <c r="EJN45" s="164"/>
      <c r="EJO45" s="164"/>
      <c r="EJP45" s="164"/>
      <c r="EJQ45" s="164"/>
      <c r="EJR45" s="164"/>
      <c r="EJS45" s="164"/>
      <c r="EJT45" s="164"/>
      <c r="EJU45" s="164"/>
      <c r="EJV45" s="164"/>
      <c r="EJW45" s="164"/>
      <c r="EJX45" s="164"/>
      <c r="EJY45" s="164"/>
      <c r="EJZ45" s="164"/>
      <c r="EKA45" s="164"/>
      <c r="EKB45" s="164"/>
      <c r="EKC45" s="164"/>
      <c r="EKD45" s="164"/>
      <c r="EKE45" s="164"/>
      <c r="EKF45" s="164"/>
      <c r="EKG45" s="164"/>
      <c r="EKH45" s="164"/>
      <c r="EKI45" s="164"/>
      <c r="EKJ45" s="164"/>
      <c r="EKK45" s="164"/>
      <c r="EKL45" s="164"/>
      <c r="EKM45" s="164"/>
      <c r="EKN45" s="164"/>
      <c r="EKO45" s="164"/>
      <c r="EKP45" s="164"/>
      <c r="EKQ45" s="164"/>
      <c r="EKR45" s="164"/>
      <c r="EKS45" s="164"/>
      <c r="EKT45" s="164"/>
      <c r="EKU45" s="164"/>
      <c r="EKV45" s="164"/>
      <c r="EKW45" s="164"/>
      <c r="EKX45" s="164"/>
      <c r="EKY45" s="164"/>
      <c r="EKZ45" s="164"/>
      <c r="ELA45" s="164"/>
      <c r="ELB45" s="164"/>
      <c r="ELC45" s="164"/>
      <c r="ELD45" s="164"/>
      <c r="ELE45" s="164"/>
      <c r="ELF45" s="164"/>
      <c r="ELG45" s="164"/>
      <c r="ELH45" s="164"/>
      <c r="ELI45" s="164"/>
      <c r="ELJ45" s="164"/>
      <c r="ELK45" s="164"/>
      <c r="ELL45" s="164"/>
      <c r="ELM45" s="164"/>
      <c r="ELN45" s="164"/>
      <c r="ELO45" s="164"/>
      <c r="ELP45" s="164"/>
      <c r="ELQ45" s="164"/>
      <c r="ELR45" s="164"/>
      <c r="ELS45" s="164"/>
      <c r="ELT45" s="164"/>
      <c r="ELU45" s="164"/>
      <c r="ELV45" s="164"/>
      <c r="ELW45" s="164"/>
      <c r="ELX45" s="164"/>
      <c r="ELY45" s="164"/>
      <c r="ELZ45" s="164"/>
      <c r="EMA45" s="164"/>
      <c r="EMB45" s="164"/>
      <c r="EMC45" s="164"/>
      <c r="EMD45" s="164"/>
      <c r="EME45" s="164"/>
      <c r="EMF45" s="164"/>
      <c r="EMG45" s="164"/>
      <c r="EMH45" s="164"/>
      <c r="EMI45" s="164"/>
      <c r="EMJ45" s="164"/>
      <c r="EMK45" s="164"/>
      <c r="EML45" s="164"/>
      <c r="EMM45" s="164"/>
      <c r="EMN45" s="164"/>
      <c r="EMO45" s="164"/>
      <c r="EMP45" s="164"/>
      <c r="EMQ45" s="164"/>
      <c r="EMR45" s="164"/>
      <c r="EMS45" s="164"/>
      <c r="EMT45" s="164"/>
      <c r="EMU45" s="164"/>
      <c r="EMV45" s="164"/>
      <c r="EMW45" s="164"/>
      <c r="EMX45" s="164"/>
      <c r="EMY45" s="164"/>
      <c r="EMZ45" s="164"/>
      <c r="ENA45" s="164"/>
      <c r="ENB45" s="164"/>
      <c r="ENC45" s="164"/>
      <c r="END45" s="164"/>
      <c r="ENE45" s="164"/>
      <c r="ENF45" s="164"/>
      <c r="ENG45" s="164"/>
      <c r="ENH45" s="164"/>
      <c r="ENI45" s="164"/>
      <c r="ENJ45" s="164"/>
      <c r="ENK45" s="164"/>
      <c r="ENL45" s="164"/>
      <c r="ENM45" s="164"/>
      <c r="ENN45" s="164"/>
      <c r="ENO45" s="164"/>
      <c r="ENP45" s="164"/>
      <c r="ENQ45" s="164"/>
      <c r="ENR45" s="164"/>
      <c r="ENS45" s="164"/>
      <c r="ENT45" s="164"/>
      <c r="ENU45" s="164"/>
      <c r="ENV45" s="164"/>
      <c r="ENW45" s="164"/>
      <c r="ENX45" s="164"/>
      <c r="ENY45" s="164"/>
      <c r="ENZ45" s="164"/>
      <c r="EOA45" s="164"/>
      <c r="EOB45" s="164"/>
      <c r="EOC45" s="164"/>
      <c r="EOD45" s="164"/>
      <c r="EOE45" s="164"/>
      <c r="EOF45" s="164"/>
      <c r="EOG45" s="164"/>
      <c r="EOH45" s="164"/>
      <c r="EOI45" s="164"/>
      <c r="EOJ45" s="164"/>
      <c r="EOK45" s="164"/>
      <c r="EOL45" s="164"/>
      <c r="EOM45" s="164"/>
      <c r="EON45" s="164"/>
      <c r="EOO45" s="164"/>
      <c r="EOP45" s="164"/>
      <c r="EOQ45" s="164"/>
      <c r="EOR45" s="164"/>
      <c r="EOS45" s="164"/>
      <c r="EOT45" s="164"/>
      <c r="EOU45" s="164"/>
      <c r="EOV45" s="164"/>
      <c r="EOW45" s="164"/>
      <c r="EOX45" s="164"/>
      <c r="EOY45" s="164"/>
      <c r="EOZ45" s="164"/>
      <c r="EPA45" s="164"/>
      <c r="EPB45" s="164"/>
      <c r="EPC45" s="164"/>
      <c r="EPD45" s="164"/>
      <c r="EPE45" s="164"/>
      <c r="EPF45" s="164"/>
      <c r="EPG45" s="164"/>
      <c r="EPH45" s="164"/>
      <c r="EPI45" s="164"/>
      <c r="EPJ45" s="164"/>
      <c r="EPK45" s="164"/>
      <c r="EPL45" s="164"/>
      <c r="EPM45" s="164"/>
      <c r="EPN45" s="164"/>
      <c r="EPO45" s="164"/>
      <c r="EPP45" s="164"/>
      <c r="EPQ45" s="164"/>
      <c r="EPR45" s="164"/>
      <c r="EPS45" s="164"/>
      <c r="EPT45" s="164"/>
      <c r="EPU45" s="164"/>
      <c r="EPV45" s="164"/>
      <c r="EPW45" s="164"/>
      <c r="EPX45" s="164"/>
      <c r="EPY45" s="164"/>
      <c r="EPZ45" s="164"/>
      <c r="EQA45" s="164"/>
      <c r="EQB45" s="164"/>
      <c r="EQC45" s="164"/>
      <c r="EQD45" s="164"/>
      <c r="EQE45" s="164"/>
      <c r="EQF45" s="164"/>
      <c r="EQG45" s="164"/>
      <c r="EQH45" s="164"/>
      <c r="EQI45" s="164"/>
      <c r="EQJ45" s="164"/>
      <c r="EQK45" s="164"/>
      <c r="EQL45" s="164"/>
      <c r="EQM45" s="164"/>
      <c r="EQN45" s="164"/>
      <c r="EQO45" s="164"/>
      <c r="EQP45" s="164"/>
      <c r="EQQ45" s="164"/>
      <c r="EQR45" s="164"/>
      <c r="EQS45" s="164"/>
      <c r="EQT45" s="164"/>
      <c r="EQU45" s="164"/>
      <c r="EQV45" s="164"/>
      <c r="EQW45" s="164"/>
      <c r="EQX45" s="164"/>
      <c r="EQY45" s="164"/>
      <c r="EQZ45" s="164"/>
      <c r="ERA45" s="164"/>
      <c r="ERB45" s="164"/>
      <c r="ERC45" s="164"/>
      <c r="ERD45" s="164"/>
      <c r="ERE45" s="164"/>
      <c r="ERF45" s="164"/>
      <c r="ERG45" s="164"/>
      <c r="ERH45" s="164"/>
      <c r="ERI45" s="164"/>
      <c r="ERJ45" s="164"/>
      <c r="ERK45" s="164"/>
      <c r="ERL45" s="164"/>
      <c r="ERM45" s="164"/>
      <c r="ERN45" s="164"/>
      <c r="ERO45" s="164"/>
      <c r="ERP45" s="164"/>
      <c r="ERQ45" s="164"/>
      <c r="ERR45" s="164"/>
      <c r="ERS45" s="164"/>
      <c r="ERT45" s="164"/>
      <c r="ERU45" s="164"/>
      <c r="ERV45" s="164"/>
      <c r="ERW45" s="164"/>
      <c r="ERX45" s="164"/>
      <c r="ERY45" s="164"/>
      <c r="ERZ45" s="164"/>
      <c r="ESA45" s="164"/>
      <c r="ESB45" s="164"/>
      <c r="ESC45" s="164"/>
      <c r="ESD45" s="164"/>
      <c r="ESE45" s="164"/>
      <c r="ESF45" s="164"/>
      <c r="ESG45" s="164"/>
      <c r="ESH45" s="164"/>
      <c r="ESI45" s="164"/>
      <c r="ESJ45" s="164"/>
      <c r="ESK45" s="164"/>
      <c r="ESL45" s="164"/>
      <c r="ESM45" s="164"/>
      <c r="ESN45" s="164"/>
      <c r="ESO45" s="164"/>
      <c r="ESP45" s="164"/>
      <c r="ESQ45" s="164"/>
      <c r="ESR45" s="164"/>
      <c r="ESS45" s="164"/>
      <c r="EST45" s="164"/>
      <c r="ESU45" s="164"/>
      <c r="ESV45" s="164"/>
      <c r="ESW45" s="164"/>
      <c r="ESX45" s="164"/>
      <c r="ESY45" s="164"/>
      <c r="ESZ45" s="164"/>
      <c r="ETA45" s="164"/>
      <c r="ETB45" s="164"/>
      <c r="ETC45" s="164"/>
      <c r="ETD45" s="164"/>
      <c r="ETE45" s="164"/>
      <c r="ETF45" s="164"/>
      <c r="ETG45" s="164"/>
      <c r="ETH45" s="164"/>
      <c r="ETI45" s="164"/>
      <c r="ETJ45" s="164"/>
      <c r="ETK45" s="164"/>
      <c r="ETL45" s="164"/>
      <c r="ETM45" s="164"/>
      <c r="ETN45" s="164"/>
      <c r="ETO45" s="164"/>
      <c r="ETP45" s="164"/>
      <c r="ETQ45" s="164"/>
      <c r="ETR45" s="164"/>
      <c r="ETS45" s="164"/>
      <c r="ETT45" s="164"/>
      <c r="ETU45" s="164"/>
      <c r="ETV45" s="164"/>
      <c r="ETW45" s="164"/>
      <c r="ETX45" s="164"/>
      <c r="ETY45" s="164"/>
      <c r="ETZ45" s="164"/>
      <c r="EUA45" s="164"/>
      <c r="EUB45" s="164"/>
      <c r="EUC45" s="164"/>
      <c r="EUD45" s="164"/>
      <c r="EUE45" s="164"/>
      <c r="EUF45" s="164"/>
      <c r="EUG45" s="164"/>
      <c r="EUH45" s="164"/>
      <c r="EUI45" s="164"/>
      <c r="EUJ45" s="164"/>
      <c r="EUK45" s="164"/>
      <c r="EUL45" s="164"/>
      <c r="EUM45" s="164"/>
      <c r="EUN45" s="164"/>
      <c r="EUO45" s="164"/>
      <c r="EUP45" s="164"/>
      <c r="EUQ45" s="164"/>
      <c r="EUR45" s="164"/>
      <c r="EUS45" s="164"/>
      <c r="EUT45" s="164"/>
      <c r="EUU45" s="164"/>
      <c r="EUV45" s="164"/>
      <c r="EUW45" s="164"/>
      <c r="EUX45" s="164"/>
      <c r="EUY45" s="164"/>
      <c r="EUZ45" s="164"/>
      <c r="EVA45" s="164"/>
      <c r="EVB45" s="164"/>
      <c r="EVC45" s="164"/>
      <c r="EVD45" s="164"/>
      <c r="EVE45" s="164"/>
      <c r="EVF45" s="164"/>
      <c r="EVG45" s="164"/>
      <c r="EVH45" s="164"/>
      <c r="EVI45" s="164"/>
      <c r="EVJ45" s="164"/>
      <c r="EVK45" s="164"/>
      <c r="EVL45" s="164"/>
      <c r="EVM45" s="164"/>
      <c r="EVN45" s="164"/>
      <c r="EVO45" s="164"/>
      <c r="EVP45" s="164"/>
      <c r="EVQ45" s="164"/>
      <c r="EVR45" s="164"/>
      <c r="EVS45" s="164"/>
      <c r="EVT45" s="164"/>
      <c r="EVU45" s="164"/>
      <c r="EVV45" s="164"/>
      <c r="EVW45" s="164"/>
      <c r="EVX45" s="164"/>
      <c r="EVY45" s="164"/>
      <c r="EVZ45" s="164"/>
      <c r="EWA45" s="164"/>
      <c r="EWB45" s="164"/>
      <c r="EWC45" s="164"/>
      <c r="EWD45" s="164"/>
      <c r="EWE45" s="164"/>
      <c r="EWF45" s="164"/>
      <c r="EWG45" s="164"/>
      <c r="EWH45" s="164"/>
      <c r="EWI45" s="164"/>
      <c r="EWJ45" s="164"/>
      <c r="EWK45" s="164"/>
      <c r="EWL45" s="164"/>
      <c r="EWM45" s="164"/>
      <c r="EWN45" s="164"/>
      <c r="EWO45" s="164"/>
      <c r="EWP45" s="164"/>
      <c r="EWQ45" s="164"/>
      <c r="EWR45" s="164"/>
      <c r="EWS45" s="164"/>
      <c r="EWT45" s="164"/>
      <c r="EWU45" s="164"/>
      <c r="EWV45" s="164"/>
      <c r="EWW45" s="164"/>
      <c r="EWX45" s="164"/>
      <c r="EWY45" s="164"/>
      <c r="EWZ45" s="164"/>
      <c r="EXA45" s="164"/>
      <c r="EXB45" s="164"/>
      <c r="EXC45" s="164"/>
      <c r="EXD45" s="164"/>
      <c r="EXE45" s="164"/>
      <c r="EXF45" s="164"/>
      <c r="EXG45" s="164"/>
      <c r="EXH45" s="164"/>
      <c r="EXI45" s="164"/>
      <c r="EXJ45" s="164"/>
      <c r="EXK45" s="164"/>
      <c r="EXL45" s="164"/>
      <c r="EXM45" s="164"/>
      <c r="EXN45" s="164"/>
      <c r="EXO45" s="164"/>
      <c r="EXP45" s="164"/>
      <c r="EXQ45" s="164"/>
      <c r="EXR45" s="164"/>
      <c r="EXS45" s="164"/>
      <c r="EXT45" s="164"/>
      <c r="EXU45" s="164"/>
      <c r="EXV45" s="164"/>
      <c r="EXW45" s="164"/>
      <c r="EXX45" s="164"/>
      <c r="EXY45" s="164"/>
      <c r="EXZ45" s="164"/>
      <c r="EYA45" s="164"/>
      <c r="EYB45" s="164"/>
      <c r="EYC45" s="164"/>
      <c r="EYD45" s="164"/>
      <c r="EYE45" s="164"/>
      <c r="EYF45" s="164"/>
      <c r="EYG45" s="164"/>
      <c r="EYH45" s="164"/>
      <c r="EYI45" s="164"/>
      <c r="EYJ45" s="164"/>
      <c r="EYK45" s="164"/>
      <c r="EYL45" s="164"/>
      <c r="EYM45" s="164"/>
      <c r="EYN45" s="164"/>
      <c r="EYO45" s="164"/>
      <c r="EYP45" s="164"/>
      <c r="EYQ45" s="164"/>
      <c r="EYR45" s="164"/>
      <c r="EYS45" s="164"/>
      <c r="EYT45" s="164"/>
      <c r="EYU45" s="164"/>
      <c r="EYV45" s="164"/>
      <c r="EYW45" s="164"/>
      <c r="EYX45" s="164"/>
      <c r="EYY45" s="164"/>
      <c r="EYZ45" s="164"/>
      <c r="EZA45" s="164"/>
      <c r="EZB45" s="164"/>
      <c r="EZC45" s="164"/>
      <c r="EZD45" s="164"/>
      <c r="EZE45" s="164"/>
      <c r="EZF45" s="164"/>
      <c r="EZG45" s="164"/>
      <c r="EZH45" s="164"/>
      <c r="EZI45" s="164"/>
      <c r="EZJ45" s="164"/>
      <c r="EZK45" s="164"/>
      <c r="EZL45" s="164"/>
      <c r="EZM45" s="164"/>
      <c r="EZN45" s="164"/>
      <c r="EZO45" s="164"/>
      <c r="EZP45" s="164"/>
      <c r="EZQ45" s="164"/>
      <c r="EZR45" s="164"/>
      <c r="EZS45" s="164"/>
      <c r="EZT45" s="164"/>
      <c r="EZU45" s="164"/>
      <c r="EZV45" s="164"/>
      <c r="EZW45" s="164"/>
      <c r="EZX45" s="164"/>
      <c r="EZY45" s="164"/>
      <c r="EZZ45" s="164"/>
      <c r="FAA45" s="164"/>
      <c r="FAB45" s="164"/>
      <c r="FAC45" s="164"/>
      <c r="FAD45" s="164"/>
      <c r="FAE45" s="164"/>
      <c r="FAF45" s="164"/>
      <c r="FAG45" s="164"/>
      <c r="FAH45" s="164"/>
      <c r="FAI45" s="164"/>
      <c r="FAJ45" s="164"/>
      <c r="FAK45" s="164"/>
      <c r="FAL45" s="164"/>
      <c r="FAM45" s="164"/>
      <c r="FAN45" s="164"/>
      <c r="FAO45" s="164"/>
      <c r="FAP45" s="164"/>
      <c r="FAQ45" s="164"/>
      <c r="FAR45" s="164"/>
      <c r="FAS45" s="164"/>
      <c r="FAT45" s="164"/>
      <c r="FAU45" s="164"/>
      <c r="FAV45" s="164"/>
      <c r="FAW45" s="164"/>
      <c r="FAX45" s="164"/>
      <c r="FAY45" s="164"/>
      <c r="FAZ45" s="164"/>
      <c r="FBA45" s="164"/>
      <c r="FBB45" s="164"/>
      <c r="FBC45" s="164"/>
      <c r="FBD45" s="164"/>
      <c r="FBE45" s="164"/>
      <c r="FBF45" s="164"/>
      <c r="FBG45" s="164"/>
      <c r="FBH45" s="164"/>
      <c r="FBI45" s="164"/>
      <c r="FBJ45" s="164"/>
      <c r="FBK45" s="164"/>
      <c r="FBL45" s="164"/>
      <c r="FBM45" s="164"/>
      <c r="FBN45" s="164"/>
      <c r="FBO45" s="164"/>
      <c r="FBP45" s="164"/>
      <c r="FBQ45" s="164"/>
      <c r="FBR45" s="164"/>
      <c r="FBS45" s="164"/>
      <c r="FBT45" s="164"/>
      <c r="FBU45" s="164"/>
      <c r="FBV45" s="164"/>
      <c r="FBW45" s="164"/>
      <c r="FBX45" s="164"/>
      <c r="FBY45" s="164"/>
      <c r="FBZ45" s="164"/>
      <c r="FCA45" s="164"/>
      <c r="FCB45" s="164"/>
      <c r="FCC45" s="164"/>
      <c r="FCD45" s="164"/>
      <c r="FCE45" s="164"/>
      <c r="FCF45" s="164"/>
      <c r="FCG45" s="164"/>
      <c r="FCH45" s="164"/>
      <c r="FCI45" s="164"/>
      <c r="FCJ45" s="164"/>
      <c r="FCK45" s="164"/>
      <c r="FCL45" s="164"/>
      <c r="FCM45" s="164"/>
      <c r="FCN45" s="164"/>
      <c r="FCO45" s="164"/>
      <c r="FCP45" s="164"/>
      <c r="FCQ45" s="164"/>
      <c r="FCR45" s="164"/>
      <c r="FCS45" s="164"/>
      <c r="FCT45" s="164"/>
      <c r="FCU45" s="164"/>
      <c r="FCV45" s="164"/>
      <c r="FCW45" s="164"/>
      <c r="FCX45" s="164"/>
      <c r="FCY45" s="164"/>
      <c r="FCZ45" s="164"/>
      <c r="FDA45" s="164"/>
      <c r="FDB45" s="164"/>
      <c r="FDC45" s="164"/>
      <c r="FDD45" s="164"/>
      <c r="FDE45" s="164"/>
      <c r="FDF45" s="164"/>
      <c r="FDG45" s="164"/>
      <c r="FDH45" s="164"/>
      <c r="FDI45" s="164"/>
      <c r="FDJ45" s="164"/>
      <c r="FDK45" s="164"/>
      <c r="FDL45" s="164"/>
      <c r="FDM45" s="164"/>
      <c r="FDN45" s="164"/>
      <c r="FDO45" s="164"/>
      <c r="FDP45" s="164"/>
      <c r="FDQ45" s="164"/>
      <c r="FDR45" s="164"/>
      <c r="FDS45" s="164"/>
      <c r="FDT45" s="164"/>
      <c r="FDU45" s="164"/>
      <c r="FDV45" s="164"/>
      <c r="FDW45" s="164"/>
      <c r="FDX45" s="164"/>
      <c r="FDY45" s="164"/>
      <c r="FDZ45" s="164"/>
      <c r="FEA45" s="164"/>
      <c r="FEB45" s="164"/>
      <c r="FEC45" s="164"/>
      <c r="FED45" s="164"/>
      <c r="FEE45" s="164"/>
      <c r="FEF45" s="164"/>
      <c r="FEG45" s="164"/>
      <c r="FEH45" s="164"/>
      <c r="FEI45" s="164"/>
      <c r="FEJ45" s="164"/>
      <c r="FEK45" s="164"/>
      <c r="FEL45" s="164"/>
      <c r="FEM45" s="164"/>
      <c r="FEN45" s="164"/>
      <c r="FEO45" s="164"/>
      <c r="FEP45" s="164"/>
      <c r="FEQ45" s="164"/>
      <c r="FER45" s="164"/>
      <c r="FES45" s="164"/>
      <c r="FET45" s="164"/>
      <c r="FEU45" s="164"/>
      <c r="FEV45" s="164"/>
      <c r="FEW45" s="164"/>
      <c r="FEX45" s="164"/>
      <c r="FEY45" s="164"/>
      <c r="FEZ45" s="164"/>
      <c r="FFA45" s="164"/>
      <c r="FFB45" s="164"/>
      <c r="FFC45" s="164"/>
      <c r="FFD45" s="164"/>
      <c r="FFE45" s="164"/>
      <c r="FFF45" s="164"/>
      <c r="FFG45" s="164"/>
      <c r="FFH45" s="164"/>
      <c r="FFI45" s="164"/>
      <c r="FFJ45" s="164"/>
      <c r="FFK45" s="164"/>
      <c r="FFL45" s="164"/>
      <c r="FFM45" s="164"/>
      <c r="FFN45" s="164"/>
      <c r="FFO45" s="164"/>
      <c r="FFP45" s="164"/>
      <c r="FFQ45" s="164"/>
      <c r="FFR45" s="164"/>
      <c r="FFS45" s="164"/>
      <c r="FFT45" s="164"/>
      <c r="FFU45" s="164"/>
      <c r="FFV45" s="164"/>
      <c r="FFW45" s="164"/>
      <c r="FFX45" s="164"/>
      <c r="FFY45" s="164"/>
      <c r="FFZ45" s="164"/>
      <c r="FGA45" s="164"/>
      <c r="FGB45" s="164"/>
      <c r="FGC45" s="164"/>
      <c r="FGD45" s="164"/>
      <c r="FGE45" s="164"/>
      <c r="FGF45" s="164"/>
      <c r="FGG45" s="164"/>
      <c r="FGH45" s="164"/>
      <c r="FGI45" s="164"/>
      <c r="FGJ45" s="164"/>
      <c r="FGK45" s="164"/>
      <c r="FGL45" s="164"/>
      <c r="FGM45" s="164"/>
      <c r="FGN45" s="164"/>
      <c r="FGO45" s="164"/>
      <c r="FGP45" s="164"/>
      <c r="FGQ45" s="164"/>
      <c r="FGR45" s="164"/>
      <c r="FGS45" s="164"/>
      <c r="FGT45" s="164"/>
      <c r="FGU45" s="164"/>
      <c r="FGV45" s="164"/>
      <c r="FGW45" s="164"/>
      <c r="FGX45" s="164"/>
      <c r="FGY45" s="164"/>
      <c r="FGZ45" s="164"/>
      <c r="FHA45" s="164"/>
      <c r="FHB45" s="164"/>
      <c r="FHC45" s="164"/>
      <c r="FHD45" s="164"/>
      <c r="FHE45" s="164"/>
      <c r="FHF45" s="164"/>
      <c r="FHG45" s="164"/>
      <c r="FHH45" s="164"/>
      <c r="FHI45" s="164"/>
      <c r="FHJ45" s="164"/>
      <c r="FHK45" s="164"/>
      <c r="FHL45" s="164"/>
      <c r="FHM45" s="164"/>
      <c r="FHN45" s="164"/>
      <c r="FHO45" s="164"/>
      <c r="FHP45" s="164"/>
      <c r="FHQ45" s="164"/>
      <c r="FHR45" s="164"/>
      <c r="FHS45" s="164"/>
      <c r="FHT45" s="164"/>
      <c r="FHU45" s="164"/>
      <c r="FHV45" s="164"/>
      <c r="FHW45" s="164"/>
      <c r="FHX45" s="164"/>
      <c r="FHY45" s="164"/>
      <c r="FHZ45" s="164"/>
      <c r="FIA45" s="164"/>
      <c r="FIB45" s="164"/>
      <c r="FIC45" s="164"/>
      <c r="FID45" s="164"/>
      <c r="FIE45" s="164"/>
      <c r="FIF45" s="164"/>
      <c r="FIG45" s="164"/>
      <c r="FIH45" s="164"/>
      <c r="FII45" s="164"/>
      <c r="FIJ45" s="164"/>
      <c r="FIK45" s="164"/>
      <c r="FIL45" s="164"/>
      <c r="FIM45" s="164"/>
      <c r="FIN45" s="164"/>
      <c r="FIO45" s="164"/>
      <c r="FIP45" s="164"/>
      <c r="FIQ45" s="164"/>
      <c r="FIR45" s="164"/>
      <c r="FIS45" s="164"/>
      <c r="FIT45" s="164"/>
      <c r="FIU45" s="164"/>
      <c r="FIV45" s="164"/>
      <c r="FIW45" s="164"/>
      <c r="FIX45" s="164"/>
      <c r="FIY45" s="164"/>
      <c r="FIZ45" s="164"/>
      <c r="FJA45" s="164"/>
      <c r="FJB45" s="164"/>
      <c r="FJC45" s="164"/>
      <c r="FJD45" s="164"/>
      <c r="FJE45" s="164"/>
      <c r="FJF45" s="164"/>
      <c r="FJG45" s="164"/>
      <c r="FJH45" s="164"/>
      <c r="FJI45" s="164"/>
      <c r="FJJ45" s="164"/>
      <c r="FJK45" s="164"/>
      <c r="FJL45" s="164"/>
      <c r="FJM45" s="164"/>
      <c r="FJN45" s="164"/>
      <c r="FJO45" s="164"/>
      <c r="FJP45" s="164"/>
      <c r="FJQ45" s="164"/>
      <c r="FJR45" s="164"/>
      <c r="FJS45" s="164"/>
      <c r="FJT45" s="164"/>
      <c r="FJU45" s="164"/>
      <c r="FJV45" s="164"/>
      <c r="FJW45" s="164"/>
      <c r="FJX45" s="164"/>
      <c r="FJY45" s="164"/>
      <c r="FJZ45" s="164"/>
      <c r="FKA45" s="164"/>
      <c r="FKB45" s="164"/>
      <c r="FKC45" s="164"/>
      <c r="FKD45" s="164"/>
      <c r="FKE45" s="164"/>
      <c r="FKF45" s="164"/>
      <c r="FKG45" s="164"/>
      <c r="FKH45" s="164"/>
      <c r="FKI45" s="164"/>
      <c r="FKJ45" s="164"/>
      <c r="FKK45" s="164"/>
      <c r="FKL45" s="164"/>
      <c r="FKM45" s="164"/>
      <c r="FKN45" s="164"/>
      <c r="FKO45" s="164"/>
      <c r="FKP45" s="164"/>
      <c r="FKQ45" s="164"/>
      <c r="FKR45" s="164"/>
      <c r="FKS45" s="164"/>
      <c r="FKT45" s="164"/>
      <c r="FKU45" s="164"/>
      <c r="FKV45" s="164"/>
      <c r="FKW45" s="164"/>
      <c r="FKX45" s="164"/>
      <c r="FKY45" s="164"/>
      <c r="FKZ45" s="164"/>
      <c r="FLA45" s="164"/>
      <c r="FLB45" s="164"/>
      <c r="FLC45" s="164"/>
      <c r="FLD45" s="164"/>
      <c r="FLE45" s="164"/>
      <c r="FLF45" s="164"/>
      <c r="FLG45" s="164"/>
      <c r="FLH45" s="164"/>
      <c r="FLI45" s="164"/>
      <c r="FLJ45" s="164"/>
      <c r="FLK45" s="164"/>
      <c r="FLL45" s="164"/>
      <c r="FLM45" s="164"/>
      <c r="FLN45" s="164"/>
      <c r="FLO45" s="164"/>
      <c r="FLP45" s="164"/>
      <c r="FLQ45" s="164"/>
      <c r="FLR45" s="164"/>
      <c r="FLS45" s="164"/>
      <c r="FLT45" s="164"/>
      <c r="FLU45" s="164"/>
      <c r="FLV45" s="164"/>
      <c r="FLW45" s="164"/>
      <c r="FLX45" s="164"/>
      <c r="FLY45" s="164"/>
      <c r="FLZ45" s="164"/>
      <c r="FMA45" s="164"/>
      <c r="FMB45" s="164"/>
      <c r="FMC45" s="164"/>
      <c r="FMD45" s="164"/>
      <c r="FME45" s="164"/>
      <c r="FMF45" s="164"/>
      <c r="FMG45" s="164"/>
      <c r="FMH45" s="164"/>
      <c r="FMI45" s="164"/>
      <c r="FMJ45" s="164"/>
      <c r="FMK45" s="164"/>
      <c r="FML45" s="164"/>
      <c r="FMM45" s="164"/>
      <c r="FMN45" s="164"/>
      <c r="FMO45" s="164"/>
      <c r="FMP45" s="164"/>
      <c r="FMQ45" s="164"/>
      <c r="FMR45" s="164"/>
      <c r="FMS45" s="164"/>
      <c r="FMT45" s="164"/>
      <c r="FMU45" s="164"/>
      <c r="FMV45" s="164"/>
      <c r="FMW45" s="164"/>
      <c r="FMX45" s="164"/>
      <c r="FMY45" s="164"/>
      <c r="FMZ45" s="164"/>
      <c r="FNA45" s="164"/>
      <c r="FNB45" s="164"/>
      <c r="FNC45" s="164"/>
      <c r="FND45" s="164"/>
      <c r="FNE45" s="164"/>
      <c r="FNF45" s="164"/>
      <c r="FNG45" s="164"/>
      <c r="FNH45" s="164"/>
      <c r="FNI45" s="164"/>
      <c r="FNJ45" s="164"/>
      <c r="FNK45" s="164"/>
      <c r="FNL45" s="164"/>
      <c r="FNM45" s="164"/>
      <c r="FNN45" s="164"/>
      <c r="FNO45" s="164"/>
      <c r="FNP45" s="164"/>
      <c r="FNQ45" s="164"/>
      <c r="FNR45" s="164"/>
      <c r="FNS45" s="164"/>
      <c r="FNT45" s="164"/>
      <c r="FNU45" s="164"/>
      <c r="FNV45" s="164"/>
      <c r="FNW45" s="164"/>
      <c r="FNX45" s="164"/>
      <c r="FNY45" s="164"/>
      <c r="FNZ45" s="164"/>
      <c r="FOA45" s="164"/>
      <c r="FOB45" s="164"/>
      <c r="FOC45" s="164"/>
      <c r="FOD45" s="164"/>
      <c r="FOE45" s="164"/>
      <c r="FOF45" s="164"/>
      <c r="FOG45" s="164"/>
      <c r="FOH45" s="164"/>
      <c r="FOI45" s="164"/>
      <c r="FOJ45" s="164"/>
      <c r="FOK45" s="164"/>
      <c r="FOL45" s="164"/>
      <c r="FOM45" s="164"/>
      <c r="FON45" s="164"/>
      <c r="FOO45" s="164"/>
      <c r="FOP45" s="164"/>
      <c r="FOQ45" s="164"/>
      <c r="FOR45" s="164"/>
      <c r="FOS45" s="164"/>
      <c r="FOT45" s="164"/>
      <c r="FOU45" s="164"/>
      <c r="FOV45" s="164"/>
      <c r="FOW45" s="164"/>
      <c r="FOX45" s="164"/>
      <c r="FOY45" s="164"/>
      <c r="FOZ45" s="164"/>
      <c r="FPA45" s="164"/>
      <c r="FPB45" s="164"/>
      <c r="FPC45" s="164"/>
      <c r="FPD45" s="164"/>
      <c r="FPE45" s="164"/>
      <c r="FPF45" s="164"/>
      <c r="FPG45" s="164"/>
      <c r="FPH45" s="164"/>
      <c r="FPI45" s="164"/>
      <c r="FPJ45" s="164"/>
      <c r="FPK45" s="164"/>
      <c r="FPL45" s="164"/>
      <c r="FPM45" s="164"/>
      <c r="FPN45" s="164"/>
      <c r="FPO45" s="164"/>
      <c r="FPP45" s="164"/>
      <c r="FPQ45" s="164"/>
      <c r="FPR45" s="164"/>
      <c r="FPS45" s="164"/>
      <c r="FPT45" s="164"/>
      <c r="FPU45" s="164"/>
      <c r="FPV45" s="164"/>
      <c r="FPW45" s="164"/>
      <c r="FPX45" s="164"/>
      <c r="FPY45" s="164"/>
      <c r="FPZ45" s="164"/>
      <c r="FQA45" s="164"/>
      <c r="FQB45" s="164"/>
      <c r="FQC45" s="164"/>
      <c r="FQD45" s="164"/>
      <c r="FQE45" s="164"/>
      <c r="FQF45" s="164"/>
      <c r="FQG45" s="164"/>
      <c r="FQH45" s="164"/>
      <c r="FQI45" s="164"/>
      <c r="FQJ45" s="164"/>
      <c r="FQK45" s="164"/>
      <c r="FQL45" s="164"/>
      <c r="FQM45" s="164"/>
      <c r="FQN45" s="164"/>
      <c r="FQO45" s="164"/>
      <c r="FQP45" s="164"/>
      <c r="FQQ45" s="164"/>
      <c r="FQR45" s="164"/>
      <c r="FQS45" s="164"/>
      <c r="FQT45" s="164"/>
      <c r="FQU45" s="164"/>
      <c r="FQV45" s="164"/>
      <c r="FQW45" s="164"/>
      <c r="FQX45" s="164"/>
      <c r="FQY45" s="164"/>
      <c r="FQZ45" s="164"/>
      <c r="FRA45" s="164"/>
      <c r="FRB45" s="164"/>
      <c r="FRC45" s="164"/>
      <c r="FRD45" s="164"/>
      <c r="FRE45" s="164"/>
      <c r="FRF45" s="164"/>
      <c r="FRG45" s="164"/>
      <c r="FRH45" s="164"/>
      <c r="FRI45" s="164"/>
      <c r="FRJ45" s="164"/>
      <c r="FRK45" s="164"/>
      <c r="FRL45" s="164"/>
      <c r="FRM45" s="164"/>
      <c r="FRN45" s="164"/>
      <c r="FRO45" s="164"/>
      <c r="FRP45" s="164"/>
      <c r="FRQ45" s="164"/>
      <c r="FRR45" s="164"/>
      <c r="FRS45" s="164"/>
      <c r="FRT45" s="164"/>
      <c r="FRU45" s="164"/>
      <c r="FRV45" s="164"/>
      <c r="FRW45" s="164"/>
      <c r="FRX45" s="164"/>
      <c r="FRY45" s="164"/>
      <c r="FRZ45" s="164"/>
      <c r="FSA45" s="164"/>
      <c r="FSB45" s="164"/>
      <c r="FSC45" s="164"/>
      <c r="FSD45" s="164"/>
      <c r="FSE45" s="164"/>
      <c r="FSF45" s="164"/>
      <c r="FSG45" s="164"/>
      <c r="FSH45" s="164"/>
      <c r="FSI45" s="164"/>
      <c r="FSJ45" s="164"/>
      <c r="FSK45" s="164"/>
      <c r="FSL45" s="164"/>
      <c r="FSM45" s="164"/>
      <c r="FSN45" s="164"/>
      <c r="FSO45" s="164"/>
      <c r="FSP45" s="164"/>
      <c r="FSQ45" s="164"/>
      <c r="FSR45" s="164"/>
      <c r="FSS45" s="164"/>
      <c r="FST45" s="164"/>
      <c r="FSU45" s="164"/>
      <c r="FSV45" s="164"/>
      <c r="FSW45" s="164"/>
      <c r="FSX45" s="164"/>
      <c r="FSY45" s="164"/>
      <c r="FSZ45" s="164"/>
      <c r="FTA45" s="164"/>
      <c r="FTB45" s="164"/>
      <c r="FTC45" s="164"/>
      <c r="FTD45" s="164"/>
      <c r="FTE45" s="164"/>
      <c r="FTF45" s="164"/>
      <c r="FTG45" s="164"/>
      <c r="FTH45" s="164"/>
      <c r="FTI45" s="164"/>
      <c r="FTJ45" s="164"/>
      <c r="FTK45" s="164"/>
      <c r="FTL45" s="164"/>
      <c r="FTM45" s="164"/>
      <c r="FTN45" s="164"/>
      <c r="FTO45" s="164"/>
      <c r="FTP45" s="164"/>
      <c r="FTQ45" s="164"/>
      <c r="FTR45" s="164"/>
      <c r="FTS45" s="164"/>
      <c r="FTT45" s="164"/>
      <c r="FTU45" s="164"/>
      <c r="FTV45" s="164"/>
      <c r="FTW45" s="164"/>
      <c r="FTX45" s="164"/>
      <c r="FTY45" s="164"/>
      <c r="FTZ45" s="164"/>
      <c r="FUA45" s="164"/>
      <c r="FUB45" s="164"/>
      <c r="FUC45" s="164"/>
      <c r="FUD45" s="164"/>
      <c r="FUE45" s="164"/>
      <c r="FUF45" s="164"/>
      <c r="FUG45" s="164"/>
      <c r="FUH45" s="164"/>
      <c r="FUI45" s="164"/>
      <c r="FUJ45" s="164"/>
      <c r="FUK45" s="164"/>
      <c r="FUL45" s="164"/>
      <c r="FUM45" s="164"/>
      <c r="FUN45" s="164"/>
      <c r="FUO45" s="164"/>
      <c r="FUP45" s="164"/>
      <c r="FUQ45" s="164"/>
      <c r="FUR45" s="164"/>
      <c r="FUS45" s="164"/>
      <c r="FUT45" s="164"/>
      <c r="FUU45" s="164"/>
      <c r="FUV45" s="164"/>
      <c r="FUW45" s="164"/>
      <c r="FUX45" s="164"/>
      <c r="FUY45" s="164"/>
      <c r="FUZ45" s="164"/>
      <c r="FVA45" s="164"/>
      <c r="FVB45" s="164"/>
      <c r="FVC45" s="164"/>
      <c r="FVD45" s="164"/>
      <c r="FVE45" s="164"/>
      <c r="FVF45" s="164"/>
      <c r="FVG45" s="164"/>
      <c r="FVH45" s="164"/>
      <c r="FVI45" s="164"/>
      <c r="FVJ45" s="164"/>
      <c r="FVK45" s="164"/>
      <c r="FVL45" s="164"/>
      <c r="FVM45" s="164"/>
      <c r="FVN45" s="164"/>
      <c r="FVO45" s="164"/>
      <c r="FVP45" s="164"/>
      <c r="FVQ45" s="164"/>
      <c r="FVR45" s="164"/>
      <c r="FVS45" s="164"/>
      <c r="FVT45" s="164"/>
      <c r="FVU45" s="164"/>
      <c r="FVV45" s="164"/>
      <c r="FVW45" s="164"/>
      <c r="FVX45" s="164"/>
      <c r="FVY45" s="164"/>
      <c r="FVZ45" s="164"/>
      <c r="FWA45" s="164"/>
      <c r="FWB45" s="164"/>
      <c r="FWC45" s="164"/>
      <c r="FWD45" s="164"/>
      <c r="FWE45" s="164"/>
      <c r="FWF45" s="164"/>
      <c r="FWG45" s="164"/>
      <c r="FWH45" s="164"/>
      <c r="FWI45" s="164"/>
      <c r="FWJ45" s="164"/>
      <c r="FWK45" s="164"/>
      <c r="FWL45" s="164"/>
      <c r="FWM45" s="164"/>
      <c r="FWN45" s="164"/>
      <c r="FWO45" s="164"/>
      <c r="FWP45" s="164"/>
      <c r="FWQ45" s="164"/>
      <c r="FWR45" s="164"/>
      <c r="FWS45" s="164"/>
      <c r="FWT45" s="164"/>
      <c r="FWU45" s="164"/>
      <c r="FWV45" s="164"/>
      <c r="FWW45" s="164"/>
      <c r="FWX45" s="164"/>
      <c r="FWY45" s="164"/>
      <c r="FWZ45" s="164"/>
      <c r="FXA45" s="164"/>
      <c r="FXB45" s="164"/>
      <c r="FXC45" s="164"/>
      <c r="FXD45" s="164"/>
      <c r="FXE45" s="164"/>
      <c r="FXF45" s="164"/>
      <c r="FXG45" s="164"/>
      <c r="FXH45" s="164"/>
      <c r="FXI45" s="164"/>
      <c r="FXJ45" s="164"/>
      <c r="FXK45" s="164"/>
      <c r="FXL45" s="164"/>
      <c r="FXM45" s="164"/>
      <c r="FXN45" s="164"/>
      <c r="FXO45" s="164"/>
      <c r="FXP45" s="164"/>
      <c r="FXQ45" s="164"/>
      <c r="FXR45" s="164"/>
      <c r="FXS45" s="164"/>
      <c r="FXT45" s="164"/>
      <c r="FXU45" s="164"/>
      <c r="FXV45" s="164"/>
      <c r="FXW45" s="164"/>
      <c r="FXX45" s="164"/>
      <c r="FXY45" s="164"/>
      <c r="FXZ45" s="164"/>
      <c r="FYA45" s="164"/>
      <c r="FYB45" s="164"/>
      <c r="FYC45" s="164"/>
      <c r="FYD45" s="164"/>
      <c r="FYE45" s="164"/>
      <c r="FYF45" s="164"/>
      <c r="FYG45" s="164"/>
      <c r="FYH45" s="164"/>
      <c r="FYI45" s="164"/>
      <c r="FYJ45" s="164"/>
      <c r="FYK45" s="164"/>
      <c r="FYL45" s="164"/>
      <c r="FYM45" s="164"/>
      <c r="FYN45" s="164"/>
      <c r="FYO45" s="164"/>
      <c r="FYP45" s="164"/>
      <c r="FYQ45" s="164"/>
      <c r="FYR45" s="164"/>
      <c r="FYS45" s="164"/>
      <c r="FYT45" s="164"/>
      <c r="FYU45" s="164"/>
      <c r="FYV45" s="164"/>
      <c r="FYW45" s="164"/>
      <c r="FYX45" s="164"/>
      <c r="FYY45" s="164"/>
      <c r="FYZ45" s="164"/>
      <c r="FZA45" s="164"/>
      <c r="FZB45" s="164"/>
      <c r="FZC45" s="164"/>
      <c r="FZD45" s="164"/>
      <c r="FZE45" s="164"/>
      <c r="FZF45" s="164"/>
      <c r="FZG45" s="164"/>
      <c r="FZH45" s="164"/>
      <c r="FZI45" s="164"/>
      <c r="FZJ45" s="164"/>
      <c r="FZK45" s="164"/>
      <c r="FZL45" s="164"/>
      <c r="FZM45" s="164"/>
      <c r="FZN45" s="164"/>
      <c r="FZO45" s="164"/>
      <c r="FZP45" s="164"/>
      <c r="FZQ45" s="164"/>
      <c r="FZR45" s="164"/>
      <c r="FZS45" s="164"/>
      <c r="FZT45" s="164"/>
      <c r="FZU45" s="164"/>
      <c r="FZV45" s="164"/>
      <c r="FZW45" s="164"/>
      <c r="FZX45" s="164"/>
      <c r="FZY45" s="164"/>
      <c r="FZZ45" s="164"/>
      <c r="GAA45" s="164"/>
      <c r="GAB45" s="164"/>
      <c r="GAC45" s="164"/>
      <c r="GAD45" s="164"/>
      <c r="GAE45" s="164"/>
      <c r="GAF45" s="164"/>
      <c r="GAG45" s="164"/>
      <c r="GAH45" s="164"/>
      <c r="GAI45" s="164"/>
      <c r="GAJ45" s="164"/>
      <c r="GAK45" s="164"/>
      <c r="GAL45" s="164"/>
      <c r="GAM45" s="164"/>
      <c r="GAN45" s="164"/>
      <c r="GAO45" s="164"/>
      <c r="GAP45" s="164"/>
      <c r="GAQ45" s="164"/>
      <c r="GAR45" s="164"/>
      <c r="GAS45" s="164"/>
      <c r="GAT45" s="164"/>
      <c r="GAU45" s="164"/>
      <c r="GAV45" s="164"/>
      <c r="GAW45" s="164"/>
      <c r="GAX45" s="164"/>
      <c r="GAY45" s="164"/>
      <c r="GAZ45" s="164"/>
      <c r="GBA45" s="164"/>
      <c r="GBB45" s="164"/>
      <c r="GBC45" s="164"/>
      <c r="GBD45" s="164"/>
      <c r="GBE45" s="164"/>
      <c r="GBF45" s="164"/>
      <c r="GBG45" s="164"/>
      <c r="GBH45" s="164"/>
      <c r="GBI45" s="164"/>
      <c r="GBJ45" s="164"/>
      <c r="GBK45" s="164"/>
      <c r="GBL45" s="164"/>
      <c r="GBM45" s="164"/>
      <c r="GBN45" s="164"/>
      <c r="GBO45" s="164"/>
      <c r="GBP45" s="164"/>
      <c r="GBQ45" s="164"/>
      <c r="GBR45" s="164"/>
      <c r="GBS45" s="164"/>
      <c r="GBT45" s="164"/>
      <c r="GBU45" s="164"/>
      <c r="GBV45" s="164"/>
      <c r="GBW45" s="164"/>
      <c r="GBX45" s="164"/>
      <c r="GBY45" s="164"/>
      <c r="GBZ45" s="164"/>
      <c r="GCA45" s="164"/>
      <c r="GCB45" s="164"/>
      <c r="GCC45" s="164"/>
      <c r="GCD45" s="164"/>
      <c r="GCE45" s="164"/>
      <c r="GCF45" s="164"/>
      <c r="GCG45" s="164"/>
      <c r="GCH45" s="164"/>
      <c r="GCI45" s="164"/>
      <c r="GCJ45" s="164"/>
      <c r="GCK45" s="164"/>
      <c r="GCL45" s="164"/>
      <c r="GCM45" s="164"/>
      <c r="GCN45" s="164"/>
      <c r="GCO45" s="164"/>
      <c r="GCP45" s="164"/>
      <c r="GCQ45" s="164"/>
      <c r="GCR45" s="164"/>
      <c r="GCS45" s="164"/>
      <c r="GCT45" s="164"/>
      <c r="GCU45" s="164"/>
      <c r="GCV45" s="164"/>
      <c r="GCW45" s="164"/>
      <c r="GCX45" s="164"/>
      <c r="GCY45" s="164"/>
      <c r="GCZ45" s="164"/>
      <c r="GDA45" s="164"/>
      <c r="GDB45" s="164"/>
      <c r="GDC45" s="164"/>
      <c r="GDD45" s="164"/>
      <c r="GDE45" s="164"/>
      <c r="GDF45" s="164"/>
      <c r="GDG45" s="164"/>
      <c r="GDH45" s="164"/>
      <c r="GDI45" s="164"/>
      <c r="GDJ45" s="164"/>
      <c r="GDK45" s="164"/>
      <c r="GDL45" s="164"/>
      <c r="GDM45" s="164"/>
      <c r="GDN45" s="164"/>
      <c r="GDO45" s="164"/>
      <c r="GDP45" s="164"/>
      <c r="GDQ45" s="164"/>
      <c r="GDR45" s="164"/>
      <c r="GDS45" s="164"/>
      <c r="GDT45" s="164"/>
      <c r="GDU45" s="164"/>
      <c r="GDV45" s="164"/>
      <c r="GDW45" s="164"/>
      <c r="GDX45" s="164"/>
      <c r="GDY45" s="164"/>
      <c r="GDZ45" s="164"/>
      <c r="GEA45" s="164"/>
      <c r="GEB45" s="164"/>
      <c r="GEC45" s="164"/>
      <c r="GED45" s="164"/>
      <c r="GEE45" s="164"/>
      <c r="GEF45" s="164"/>
      <c r="GEG45" s="164"/>
      <c r="GEH45" s="164"/>
      <c r="GEI45" s="164"/>
      <c r="GEJ45" s="164"/>
      <c r="GEK45" s="164"/>
      <c r="GEL45" s="164"/>
      <c r="GEM45" s="164"/>
      <c r="GEN45" s="164"/>
      <c r="GEO45" s="164"/>
      <c r="GEP45" s="164"/>
      <c r="GEQ45" s="164"/>
      <c r="GER45" s="164"/>
      <c r="GES45" s="164"/>
      <c r="GET45" s="164"/>
      <c r="GEU45" s="164"/>
      <c r="GEV45" s="164"/>
      <c r="GEW45" s="164"/>
      <c r="GEX45" s="164"/>
      <c r="GEY45" s="164"/>
      <c r="GEZ45" s="164"/>
      <c r="GFA45" s="164"/>
      <c r="GFB45" s="164"/>
      <c r="GFC45" s="164"/>
      <c r="GFD45" s="164"/>
      <c r="GFE45" s="164"/>
      <c r="GFF45" s="164"/>
      <c r="GFG45" s="164"/>
      <c r="GFH45" s="164"/>
      <c r="GFI45" s="164"/>
      <c r="GFJ45" s="164"/>
      <c r="GFK45" s="164"/>
      <c r="GFL45" s="164"/>
      <c r="GFM45" s="164"/>
      <c r="GFN45" s="164"/>
      <c r="GFO45" s="164"/>
      <c r="GFP45" s="164"/>
      <c r="GFQ45" s="164"/>
      <c r="GFR45" s="164"/>
      <c r="GFS45" s="164"/>
      <c r="GFT45" s="164"/>
      <c r="GFU45" s="164"/>
      <c r="GFV45" s="164"/>
      <c r="GFW45" s="164"/>
      <c r="GFX45" s="164"/>
      <c r="GFY45" s="164"/>
      <c r="GFZ45" s="164"/>
      <c r="GGA45" s="164"/>
      <c r="GGB45" s="164"/>
      <c r="GGC45" s="164"/>
      <c r="GGD45" s="164"/>
      <c r="GGE45" s="164"/>
      <c r="GGF45" s="164"/>
      <c r="GGG45" s="164"/>
      <c r="GGH45" s="164"/>
      <c r="GGI45" s="164"/>
      <c r="GGJ45" s="164"/>
      <c r="GGK45" s="164"/>
      <c r="GGL45" s="164"/>
      <c r="GGM45" s="164"/>
      <c r="GGN45" s="164"/>
      <c r="GGO45" s="164"/>
      <c r="GGP45" s="164"/>
      <c r="GGQ45" s="164"/>
      <c r="GGR45" s="164"/>
      <c r="GGS45" s="164"/>
      <c r="GGT45" s="164"/>
      <c r="GGU45" s="164"/>
      <c r="GGV45" s="164"/>
      <c r="GGW45" s="164"/>
      <c r="GGX45" s="164"/>
      <c r="GGY45" s="164"/>
      <c r="GGZ45" s="164"/>
      <c r="GHA45" s="164"/>
      <c r="GHB45" s="164"/>
      <c r="GHC45" s="164"/>
      <c r="GHD45" s="164"/>
      <c r="GHE45" s="164"/>
      <c r="GHF45" s="164"/>
      <c r="GHG45" s="164"/>
      <c r="GHH45" s="164"/>
      <c r="GHI45" s="164"/>
      <c r="GHJ45" s="164"/>
      <c r="GHK45" s="164"/>
      <c r="GHL45" s="164"/>
      <c r="GHM45" s="164"/>
      <c r="GHN45" s="164"/>
      <c r="GHO45" s="164"/>
      <c r="GHP45" s="164"/>
      <c r="GHQ45" s="164"/>
      <c r="GHR45" s="164"/>
      <c r="GHS45" s="164"/>
      <c r="GHT45" s="164"/>
      <c r="GHU45" s="164"/>
      <c r="GHV45" s="164"/>
      <c r="GHW45" s="164"/>
      <c r="GHX45" s="164"/>
      <c r="GHY45" s="164"/>
      <c r="GHZ45" s="164"/>
      <c r="GIA45" s="164"/>
      <c r="GIB45" s="164"/>
      <c r="GIC45" s="164"/>
      <c r="GID45" s="164"/>
      <c r="GIE45" s="164"/>
      <c r="GIF45" s="164"/>
      <c r="GIG45" s="164"/>
      <c r="GIH45" s="164"/>
      <c r="GII45" s="164"/>
      <c r="GIJ45" s="164"/>
      <c r="GIK45" s="164"/>
      <c r="GIL45" s="164"/>
      <c r="GIM45" s="164"/>
      <c r="GIN45" s="164"/>
      <c r="GIO45" s="164"/>
      <c r="GIP45" s="164"/>
      <c r="GIQ45" s="164"/>
      <c r="GIR45" s="164"/>
      <c r="GIS45" s="164"/>
      <c r="GIT45" s="164"/>
      <c r="GIU45" s="164"/>
      <c r="GIV45" s="164"/>
      <c r="GIW45" s="164"/>
      <c r="GIX45" s="164"/>
      <c r="GIY45" s="164"/>
      <c r="GIZ45" s="164"/>
      <c r="GJA45" s="164"/>
      <c r="GJB45" s="164"/>
      <c r="GJC45" s="164"/>
      <c r="GJD45" s="164"/>
      <c r="GJE45" s="164"/>
      <c r="GJF45" s="164"/>
      <c r="GJG45" s="164"/>
      <c r="GJH45" s="164"/>
      <c r="GJI45" s="164"/>
      <c r="GJJ45" s="164"/>
      <c r="GJK45" s="164"/>
      <c r="GJL45" s="164"/>
      <c r="GJM45" s="164"/>
      <c r="GJN45" s="164"/>
      <c r="GJO45" s="164"/>
      <c r="GJP45" s="164"/>
      <c r="GJQ45" s="164"/>
      <c r="GJR45" s="164"/>
      <c r="GJS45" s="164"/>
      <c r="GJT45" s="164"/>
      <c r="GJU45" s="164"/>
      <c r="GJV45" s="164"/>
      <c r="GJW45" s="164"/>
      <c r="GJX45" s="164"/>
      <c r="GJY45" s="164"/>
      <c r="GJZ45" s="164"/>
      <c r="GKA45" s="164"/>
      <c r="GKB45" s="164"/>
      <c r="GKC45" s="164"/>
      <c r="GKD45" s="164"/>
      <c r="GKE45" s="164"/>
      <c r="GKF45" s="164"/>
      <c r="GKG45" s="164"/>
      <c r="GKH45" s="164"/>
      <c r="GKI45" s="164"/>
      <c r="GKJ45" s="164"/>
      <c r="GKK45" s="164"/>
      <c r="GKL45" s="164"/>
      <c r="GKM45" s="164"/>
      <c r="GKN45" s="164"/>
      <c r="GKO45" s="164"/>
      <c r="GKP45" s="164"/>
      <c r="GKQ45" s="164"/>
      <c r="GKR45" s="164"/>
      <c r="GKS45" s="164"/>
      <c r="GKT45" s="164"/>
      <c r="GKU45" s="164"/>
      <c r="GKV45" s="164"/>
      <c r="GKW45" s="164"/>
      <c r="GKX45" s="164"/>
      <c r="GKY45" s="164"/>
      <c r="GKZ45" s="164"/>
      <c r="GLA45" s="164"/>
      <c r="GLB45" s="164"/>
      <c r="GLC45" s="164"/>
      <c r="GLD45" s="164"/>
      <c r="GLE45" s="164"/>
      <c r="GLF45" s="164"/>
      <c r="GLG45" s="164"/>
      <c r="GLH45" s="164"/>
      <c r="GLI45" s="164"/>
      <c r="GLJ45" s="164"/>
      <c r="GLK45" s="164"/>
      <c r="GLL45" s="164"/>
      <c r="GLM45" s="164"/>
      <c r="GLN45" s="164"/>
      <c r="GLO45" s="164"/>
      <c r="GLP45" s="164"/>
      <c r="GLQ45" s="164"/>
      <c r="GLR45" s="164"/>
      <c r="GLS45" s="164"/>
      <c r="GLT45" s="164"/>
      <c r="GLU45" s="164"/>
      <c r="GLV45" s="164"/>
      <c r="GLW45" s="164"/>
      <c r="GLX45" s="164"/>
      <c r="GLY45" s="164"/>
      <c r="GLZ45" s="164"/>
      <c r="GMA45" s="164"/>
      <c r="GMB45" s="164"/>
      <c r="GMC45" s="164"/>
      <c r="GMD45" s="164"/>
      <c r="GME45" s="164"/>
      <c r="GMF45" s="164"/>
      <c r="GMG45" s="164"/>
      <c r="GMH45" s="164"/>
      <c r="GMI45" s="164"/>
      <c r="GMJ45" s="164"/>
      <c r="GMK45" s="164"/>
      <c r="GML45" s="164"/>
      <c r="GMM45" s="164"/>
      <c r="GMN45" s="164"/>
      <c r="GMO45" s="164"/>
      <c r="GMP45" s="164"/>
      <c r="GMQ45" s="164"/>
      <c r="GMR45" s="164"/>
      <c r="GMS45" s="164"/>
      <c r="GMT45" s="164"/>
      <c r="GMU45" s="164"/>
      <c r="GMV45" s="164"/>
      <c r="GMW45" s="164"/>
      <c r="GMX45" s="164"/>
      <c r="GMY45" s="164"/>
      <c r="GMZ45" s="164"/>
      <c r="GNA45" s="164"/>
      <c r="GNB45" s="164"/>
      <c r="GNC45" s="164"/>
      <c r="GND45" s="164"/>
      <c r="GNE45" s="164"/>
      <c r="GNF45" s="164"/>
      <c r="GNG45" s="164"/>
      <c r="GNH45" s="164"/>
      <c r="GNI45" s="164"/>
      <c r="GNJ45" s="164"/>
      <c r="GNK45" s="164"/>
      <c r="GNL45" s="164"/>
      <c r="GNM45" s="164"/>
      <c r="GNN45" s="164"/>
      <c r="GNO45" s="164"/>
      <c r="GNP45" s="164"/>
      <c r="GNQ45" s="164"/>
      <c r="GNR45" s="164"/>
      <c r="GNS45" s="164"/>
      <c r="GNT45" s="164"/>
      <c r="GNU45" s="164"/>
      <c r="GNV45" s="164"/>
      <c r="GNW45" s="164"/>
      <c r="GNX45" s="164"/>
      <c r="GNY45" s="164"/>
      <c r="GNZ45" s="164"/>
      <c r="GOA45" s="164"/>
      <c r="GOB45" s="164"/>
      <c r="GOC45" s="164"/>
      <c r="GOD45" s="164"/>
      <c r="GOE45" s="164"/>
      <c r="GOF45" s="164"/>
      <c r="GOG45" s="164"/>
      <c r="GOH45" s="164"/>
      <c r="GOI45" s="164"/>
      <c r="GOJ45" s="164"/>
      <c r="GOK45" s="164"/>
      <c r="GOL45" s="164"/>
      <c r="GOM45" s="164"/>
      <c r="GON45" s="164"/>
      <c r="GOO45" s="164"/>
      <c r="GOP45" s="164"/>
      <c r="GOQ45" s="164"/>
      <c r="GOR45" s="164"/>
      <c r="GOS45" s="164"/>
      <c r="GOT45" s="164"/>
      <c r="GOU45" s="164"/>
      <c r="GOV45" s="164"/>
      <c r="GOW45" s="164"/>
      <c r="GOX45" s="164"/>
      <c r="GOY45" s="164"/>
      <c r="GOZ45" s="164"/>
      <c r="GPA45" s="164"/>
      <c r="GPB45" s="164"/>
      <c r="GPC45" s="164"/>
      <c r="GPD45" s="164"/>
      <c r="GPE45" s="164"/>
      <c r="GPF45" s="164"/>
      <c r="GPG45" s="164"/>
      <c r="GPH45" s="164"/>
      <c r="GPI45" s="164"/>
      <c r="GPJ45" s="164"/>
      <c r="GPK45" s="164"/>
      <c r="GPL45" s="164"/>
      <c r="GPM45" s="164"/>
      <c r="GPN45" s="164"/>
      <c r="GPO45" s="164"/>
      <c r="GPP45" s="164"/>
      <c r="GPQ45" s="164"/>
      <c r="GPR45" s="164"/>
      <c r="GPS45" s="164"/>
      <c r="GPT45" s="164"/>
      <c r="GPU45" s="164"/>
      <c r="GPV45" s="164"/>
      <c r="GPW45" s="164"/>
      <c r="GPX45" s="164"/>
      <c r="GPY45" s="164"/>
      <c r="GPZ45" s="164"/>
      <c r="GQA45" s="164"/>
      <c r="GQB45" s="164"/>
      <c r="GQC45" s="164"/>
      <c r="GQD45" s="164"/>
      <c r="GQE45" s="164"/>
      <c r="GQF45" s="164"/>
      <c r="GQG45" s="164"/>
      <c r="GQH45" s="164"/>
      <c r="GQI45" s="164"/>
      <c r="GQJ45" s="164"/>
      <c r="GQK45" s="164"/>
      <c r="GQL45" s="164"/>
      <c r="GQM45" s="164"/>
      <c r="GQN45" s="164"/>
      <c r="GQO45" s="164"/>
      <c r="GQP45" s="164"/>
      <c r="GQQ45" s="164"/>
      <c r="GQR45" s="164"/>
      <c r="GQS45" s="164"/>
      <c r="GQT45" s="164"/>
      <c r="GQU45" s="164"/>
      <c r="GQV45" s="164"/>
      <c r="GQW45" s="164"/>
      <c r="GQX45" s="164"/>
      <c r="GQY45" s="164"/>
      <c r="GQZ45" s="164"/>
      <c r="GRA45" s="164"/>
      <c r="GRB45" s="164"/>
      <c r="GRC45" s="164"/>
      <c r="GRD45" s="164"/>
      <c r="GRE45" s="164"/>
      <c r="GRF45" s="164"/>
      <c r="GRG45" s="164"/>
      <c r="GRH45" s="164"/>
      <c r="GRI45" s="164"/>
      <c r="GRJ45" s="164"/>
      <c r="GRK45" s="164"/>
      <c r="GRL45" s="164"/>
      <c r="GRM45" s="164"/>
      <c r="GRN45" s="164"/>
      <c r="GRO45" s="164"/>
      <c r="GRP45" s="164"/>
      <c r="GRQ45" s="164"/>
      <c r="GRR45" s="164"/>
      <c r="GRS45" s="164"/>
      <c r="GRT45" s="164"/>
      <c r="GRU45" s="164"/>
      <c r="GRV45" s="164"/>
      <c r="GRW45" s="164"/>
      <c r="GRX45" s="164"/>
      <c r="GRY45" s="164"/>
      <c r="GRZ45" s="164"/>
      <c r="GSA45" s="164"/>
      <c r="GSB45" s="164"/>
      <c r="GSC45" s="164"/>
      <c r="GSD45" s="164"/>
      <c r="GSE45" s="164"/>
      <c r="GSF45" s="164"/>
      <c r="GSG45" s="164"/>
      <c r="GSH45" s="164"/>
      <c r="GSI45" s="164"/>
      <c r="GSJ45" s="164"/>
      <c r="GSK45" s="164"/>
      <c r="GSL45" s="164"/>
      <c r="GSM45" s="164"/>
      <c r="GSN45" s="164"/>
      <c r="GSO45" s="164"/>
      <c r="GSP45" s="164"/>
      <c r="GSQ45" s="164"/>
      <c r="GSR45" s="164"/>
      <c r="GSS45" s="164"/>
      <c r="GST45" s="164"/>
      <c r="GSU45" s="164"/>
      <c r="GSV45" s="164"/>
      <c r="GSW45" s="164"/>
      <c r="GSX45" s="164"/>
      <c r="GSY45" s="164"/>
      <c r="GSZ45" s="164"/>
      <c r="GTA45" s="164"/>
      <c r="GTB45" s="164"/>
      <c r="GTC45" s="164"/>
      <c r="GTD45" s="164"/>
      <c r="GTE45" s="164"/>
      <c r="GTF45" s="164"/>
      <c r="GTG45" s="164"/>
      <c r="GTH45" s="164"/>
      <c r="GTI45" s="164"/>
      <c r="GTJ45" s="164"/>
      <c r="GTK45" s="164"/>
      <c r="GTL45" s="164"/>
      <c r="GTM45" s="164"/>
      <c r="GTN45" s="164"/>
      <c r="GTO45" s="164"/>
      <c r="GTP45" s="164"/>
      <c r="GTQ45" s="164"/>
      <c r="GTR45" s="164"/>
      <c r="GTS45" s="164"/>
      <c r="GTT45" s="164"/>
      <c r="GTU45" s="164"/>
      <c r="GTV45" s="164"/>
      <c r="GTW45" s="164"/>
      <c r="GTX45" s="164"/>
      <c r="GTY45" s="164"/>
      <c r="GTZ45" s="164"/>
      <c r="GUA45" s="164"/>
      <c r="GUB45" s="164"/>
      <c r="GUC45" s="164"/>
      <c r="GUD45" s="164"/>
      <c r="GUE45" s="164"/>
      <c r="GUF45" s="164"/>
      <c r="GUG45" s="164"/>
      <c r="GUH45" s="164"/>
      <c r="GUI45" s="164"/>
      <c r="GUJ45" s="164"/>
      <c r="GUK45" s="164"/>
      <c r="GUL45" s="164"/>
      <c r="GUM45" s="164"/>
      <c r="GUN45" s="164"/>
      <c r="GUO45" s="164"/>
      <c r="GUP45" s="164"/>
      <c r="GUQ45" s="164"/>
      <c r="GUR45" s="164"/>
      <c r="GUS45" s="164"/>
      <c r="GUT45" s="164"/>
      <c r="GUU45" s="164"/>
      <c r="GUV45" s="164"/>
      <c r="GUW45" s="164"/>
      <c r="GUX45" s="164"/>
      <c r="GUY45" s="164"/>
      <c r="GUZ45" s="164"/>
      <c r="GVA45" s="164"/>
      <c r="GVB45" s="164"/>
      <c r="GVC45" s="164"/>
      <c r="GVD45" s="164"/>
      <c r="GVE45" s="164"/>
      <c r="GVF45" s="164"/>
      <c r="GVG45" s="164"/>
      <c r="GVH45" s="164"/>
      <c r="GVI45" s="164"/>
      <c r="GVJ45" s="164"/>
      <c r="GVK45" s="164"/>
      <c r="GVL45" s="164"/>
      <c r="GVM45" s="164"/>
      <c r="GVN45" s="164"/>
      <c r="GVO45" s="164"/>
      <c r="GVP45" s="164"/>
      <c r="GVQ45" s="164"/>
      <c r="GVR45" s="164"/>
      <c r="GVS45" s="164"/>
      <c r="GVT45" s="164"/>
      <c r="GVU45" s="164"/>
      <c r="GVV45" s="164"/>
      <c r="GVW45" s="164"/>
      <c r="GVX45" s="164"/>
      <c r="GVY45" s="164"/>
      <c r="GVZ45" s="164"/>
      <c r="GWA45" s="164"/>
      <c r="GWB45" s="164"/>
      <c r="GWC45" s="164"/>
      <c r="GWD45" s="164"/>
      <c r="GWE45" s="164"/>
      <c r="GWF45" s="164"/>
      <c r="GWG45" s="164"/>
      <c r="GWH45" s="164"/>
      <c r="GWI45" s="164"/>
      <c r="GWJ45" s="164"/>
      <c r="GWK45" s="164"/>
      <c r="GWL45" s="164"/>
      <c r="GWM45" s="164"/>
      <c r="GWN45" s="164"/>
      <c r="GWO45" s="164"/>
      <c r="GWP45" s="164"/>
      <c r="GWQ45" s="164"/>
      <c r="GWR45" s="164"/>
      <c r="GWS45" s="164"/>
      <c r="GWT45" s="164"/>
      <c r="GWU45" s="164"/>
      <c r="GWV45" s="164"/>
      <c r="GWW45" s="164"/>
      <c r="GWX45" s="164"/>
      <c r="GWY45" s="164"/>
      <c r="GWZ45" s="164"/>
      <c r="GXA45" s="164"/>
      <c r="GXB45" s="164"/>
      <c r="GXC45" s="164"/>
      <c r="GXD45" s="164"/>
      <c r="GXE45" s="164"/>
      <c r="GXF45" s="164"/>
      <c r="GXG45" s="164"/>
      <c r="GXH45" s="164"/>
      <c r="GXI45" s="164"/>
      <c r="GXJ45" s="164"/>
      <c r="GXK45" s="164"/>
      <c r="GXL45" s="164"/>
      <c r="GXM45" s="164"/>
      <c r="GXN45" s="164"/>
      <c r="GXO45" s="164"/>
      <c r="GXP45" s="164"/>
      <c r="GXQ45" s="164"/>
      <c r="GXR45" s="164"/>
      <c r="GXS45" s="164"/>
      <c r="GXT45" s="164"/>
      <c r="GXU45" s="164"/>
      <c r="GXV45" s="164"/>
      <c r="GXW45" s="164"/>
      <c r="GXX45" s="164"/>
      <c r="GXY45" s="164"/>
      <c r="GXZ45" s="164"/>
      <c r="GYA45" s="164"/>
      <c r="GYB45" s="164"/>
      <c r="GYC45" s="164"/>
      <c r="GYD45" s="164"/>
      <c r="GYE45" s="164"/>
      <c r="GYF45" s="164"/>
      <c r="GYG45" s="164"/>
      <c r="GYH45" s="164"/>
      <c r="GYI45" s="164"/>
      <c r="GYJ45" s="164"/>
      <c r="GYK45" s="164"/>
      <c r="GYL45" s="164"/>
      <c r="GYM45" s="164"/>
      <c r="GYN45" s="164"/>
      <c r="GYO45" s="164"/>
      <c r="GYP45" s="164"/>
      <c r="GYQ45" s="164"/>
      <c r="GYR45" s="164"/>
      <c r="GYS45" s="164"/>
      <c r="GYT45" s="164"/>
      <c r="GYU45" s="164"/>
      <c r="GYV45" s="164"/>
      <c r="GYW45" s="164"/>
      <c r="GYX45" s="164"/>
      <c r="GYY45" s="164"/>
      <c r="GYZ45" s="164"/>
      <c r="GZA45" s="164"/>
      <c r="GZB45" s="164"/>
      <c r="GZC45" s="164"/>
      <c r="GZD45" s="164"/>
      <c r="GZE45" s="164"/>
      <c r="GZF45" s="164"/>
      <c r="GZG45" s="164"/>
      <c r="GZH45" s="164"/>
      <c r="GZI45" s="164"/>
      <c r="GZJ45" s="164"/>
      <c r="GZK45" s="164"/>
      <c r="GZL45" s="164"/>
      <c r="GZM45" s="164"/>
      <c r="GZN45" s="164"/>
      <c r="GZO45" s="164"/>
      <c r="GZP45" s="164"/>
      <c r="GZQ45" s="164"/>
      <c r="GZR45" s="164"/>
      <c r="GZS45" s="164"/>
      <c r="GZT45" s="164"/>
      <c r="GZU45" s="164"/>
      <c r="GZV45" s="164"/>
      <c r="GZW45" s="164"/>
      <c r="GZX45" s="164"/>
      <c r="GZY45" s="164"/>
      <c r="GZZ45" s="164"/>
      <c r="HAA45" s="164"/>
      <c r="HAB45" s="164"/>
      <c r="HAC45" s="164"/>
      <c r="HAD45" s="164"/>
      <c r="HAE45" s="164"/>
      <c r="HAF45" s="164"/>
      <c r="HAG45" s="164"/>
      <c r="HAH45" s="164"/>
      <c r="HAI45" s="164"/>
      <c r="HAJ45" s="164"/>
      <c r="HAK45" s="164"/>
      <c r="HAL45" s="164"/>
      <c r="HAM45" s="164"/>
      <c r="HAN45" s="164"/>
      <c r="HAO45" s="164"/>
      <c r="HAP45" s="164"/>
      <c r="HAQ45" s="164"/>
      <c r="HAR45" s="164"/>
      <c r="HAS45" s="164"/>
      <c r="HAT45" s="164"/>
      <c r="HAU45" s="164"/>
      <c r="HAV45" s="164"/>
      <c r="HAW45" s="164"/>
      <c r="HAX45" s="164"/>
      <c r="HAY45" s="164"/>
      <c r="HAZ45" s="164"/>
      <c r="HBA45" s="164"/>
      <c r="HBB45" s="164"/>
      <c r="HBC45" s="164"/>
      <c r="HBD45" s="164"/>
      <c r="HBE45" s="164"/>
      <c r="HBF45" s="164"/>
      <c r="HBG45" s="164"/>
      <c r="HBH45" s="164"/>
      <c r="HBI45" s="164"/>
      <c r="HBJ45" s="164"/>
      <c r="HBK45" s="164"/>
      <c r="HBL45" s="164"/>
      <c r="HBM45" s="164"/>
      <c r="HBN45" s="164"/>
      <c r="HBO45" s="164"/>
      <c r="HBP45" s="164"/>
      <c r="HBQ45" s="164"/>
      <c r="HBR45" s="164"/>
      <c r="HBS45" s="164"/>
      <c r="HBT45" s="164"/>
      <c r="HBU45" s="164"/>
      <c r="HBV45" s="164"/>
      <c r="HBW45" s="164"/>
      <c r="HBX45" s="164"/>
      <c r="HBY45" s="164"/>
      <c r="HBZ45" s="164"/>
      <c r="HCA45" s="164"/>
      <c r="HCB45" s="164"/>
      <c r="HCC45" s="164"/>
      <c r="HCD45" s="164"/>
      <c r="HCE45" s="164"/>
      <c r="HCF45" s="164"/>
      <c r="HCG45" s="164"/>
      <c r="HCH45" s="164"/>
      <c r="HCI45" s="164"/>
      <c r="HCJ45" s="164"/>
      <c r="HCK45" s="164"/>
      <c r="HCL45" s="164"/>
      <c r="HCM45" s="164"/>
      <c r="HCN45" s="164"/>
      <c r="HCO45" s="164"/>
      <c r="HCP45" s="164"/>
      <c r="HCQ45" s="164"/>
      <c r="HCR45" s="164"/>
      <c r="HCS45" s="164"/>
      <c r="HCT45" s="164"/>
      <c r="HCU45" s="164"/>
      <c r="HCV45" s="164"/>
      <c r="HCW45" s="164"/>
      <c r="HCX45" s="164"/>
      <c r="HCY45" s="164"/>
      <c r="HCZ45" s="164"/>
      <c r="HDA45" s="164"/>
      <c r="HDB45" s="164"/>
      <c r="HDC45" s="164"/>
      <c r="HDD45" s="164"/>
      <c r="HDE45" s="164"/>
      <c r="HDF45" s="164"/>
      <c r="HDG45" s="164"/>
      <c r="HDH45" s="164"/>
      <c r="HDI45" s="164"/>
      <c r="HDJ45" s="164"/>
      <c r="HDK45" s="164"/>
      <c r="HDL45" s="164"/>
      <c r="HDM45" s="164"/>
      <c r="HDN45" s="164"/>
      <c r="HDO45" s="164"/>
      <c r="HDP45" s="164"/>
      <c r="HDQ45" s="164"/>
      <c r="HDR45" s="164"/>
      <c r="HDS45" s="164"/>
      <c r="HDT45" s="164"/>
      <c r="HDU45" s="164"/>
      <c r="HDV45" s="164"/>
      <c r="HDW45" s="164"/>
      <c r="HDX45" s="164"/>
      <c r="HDY45" s="164"/>
      <c r="HDZ45" s="164"/>
      <c r="HEA45" s="164"/>
      <c r="HEB45" s="164"/>
      <c r="HEC45" s="164"/>
      <c r="HED45" s="164"/>
      <c r="HEE45" s="164"/>
      <c r="HEF45" s="164"/>
      <c r="HEG45" s="164"/>
      <c r="HEH45" s="164"/>
      <c r="HEI45" s="164"/>
      <c r="HEJ45" s="164"/>
      <c r="HEK45" s="164"/>
      <c r="HEL45" s="164"/>
      <c r="HEM45" s="164"/>
      <c r="HEN45" s="164"/>
      <c r="HEO45" s="164"/>
      <c r="HEP45" s="164"/>
      <c r="HEQ45" s="164"/>
      <c r="HER45" s="164"/>
      <c r="HES45" s="164"/>
      <c r="HET45" s="164"/>
      <c r="HEU45" s="164"/>
      <c r="HEV45" s="164"/>
      <c r="HEW45" s="164"/>
      <c r="HEX45" s="164"/>
      <c r="HEY45" s="164"/>
      <c r="HEZ45" s="164"/>
      <c r="HFA45" s="164"/>
      <c r="HFB45" s="164"/>
      <c r="HFC45" s="164"/>
      <c r="HFD45" s="164"/>
      <c r="HFE45" s="164"/>
      <c r="HFF45" s="164"/>
      <c r="HFG45" s="164"/>
      <c r="HFH45" s="164"/>
      <c r="HFI45" s="164"/>
      <c r="HFJ45" s="164"/>
      <c r="HFK45" s="164"/>
      <c r="HFL45" s="164"/>
      <c r="HFM45" s="164"/>
      <c r="HFN45" s="164"/>
      <c r="HFO45" s="164"/>
      <c r="HFP45" s="164"/>
      <c r="HFQ45" s="164"/>
      <c r="HFR45" s="164"/>
      <c r="HFS45" s="164"/>
      <c r="HFT45" s="164"/>
      <c r="HFU45" s="164"/>
      <c r="HFV45" s="164"/>
      <c r="HFW45" s="164"/>
      <c r="HFX45" s="164"/>
      <c r="HFY45" s="164"/>
      <c r="HFZ45" s="164"/>
      <c r="HGA45" s="164"/>
      <c r="HGB45" s="164"/>
      <c r="HGC45" s="164"/>
      <c r="HGD45" s="164"/>
      <c r="HGE45" s="164"/>
      <c r="HGF45" s="164"/>
      <c r="HGG45" s="164"/>
      <c r="HGH45" s="164"/>
      <c r="HGI45" s="164"/>
      <c r="HGJ45" s="164"/>
      <c r="HGK45" s="164"/>
      <c r="HGL45" s="164"/>
      <c r="HGM45" s="164"/>
      <c r="HGN45" s="164"/>
      <c r="HGO45" s="164"/>
      <c r="HGP45" s="164"/>
      <c r="HGQ45" s="164"/>
      <c r="HGR45" s="164"/>
      <c r="HGS45" s="164"/>
      <c r="HGT45" s="164"/>
      <c r="HGU45" s="164"/>
      <c r="HGV45" s="164"/>
      <c r="HGW45" s="164"/>
      <c r="HGX45" s="164"/>
      <c r="HGY45" s="164"/>
      <c r="HGZ45" s="164"/>
      <c r="HHA45" s="164"/>
      <c r="HHB45" s="164"/>
      <c r="HHC45" s="164"/>
      <c r="HHD45" s="164"/>
      <c r="HHE45" s="164"/>
      <c r="HHF45" s="164"/>
      <c r="HHG45" s="164"/>
      <c r="HHH45" s="164"/>
      <c r="HHI45" s="164"/>
      <c r="HHJ45" s="164"/>
      <c r="HHK45" s="164"/>
      <c r="HHL45" s="164"/>
      <c r="HHM45" s="164"/>
      <c r="HHN45" s="164"/>
      <c r="HHO45" s="164"/>
      <c r="HHP45" s="164"/>
      <c r="HHQ45" s="164"/>
      <c r="HHR45" s="164"/>
      <c r="HHS45" s="164"/>
      <c r="HHT45" s="164"/>
      <c r="HHU45" s="164"/>
      <c r="HHV45" s="164"/>
      <c r="HHW45" s="164"/>
      <c r="HHX45" s="164"/>
      <c r="HHY45" s="164"/>
      <c r="HHZ45" s="164"/>
      <c r="HIA45" s="164"/>
      <c r="HIB45" s="164"/>
      <c r="HIC45" s="164"/>
      <c r="HID45" s="164"/>
      <c r="HIE45" s="164"/>
      <c r="HIF45" s="164"/>
      <c r="HIG45" s="164"/>
      <c r="HIH45" s="164"/>
      <c r="HII45" s="164"/>
      <c r="HIJ45" s="164"/>
      <c r="HIK45" s="164"/>
      <c r="HIL45" s="164"/>
      <c r="HIM45" s="164"/>
      <c r="HIN45" s="164"/>
      <c r="HIO45" s="164"/>
      <c r="HIP45" s="164"/>
      <c r="HIQ45" s="164"/>
      <c r="HIR45" s="164"/>
      <c r="HIS45" s="164"/>
      <c r="HIT45" s="164"/>
      <c r="HIU45" s="164"/>
      <c r="HIV45" s="164"/>
      <c r="HIW45" s="164"/>
      <c r="HIX45" s="164"/>
      <c r="HIY45" s="164"/>
      <c r="HIZ45" s="164"/>
      <c r="HJA45" s="164"/>
      <c r="HJB45" s="164"/>
      <c r="HJC45" s="164"/>
      <c r="HJD45" s="164"/>
      <c r="HJE45" s="164"/>
      <c r="HJF45" s="164"/>
      <c r="HJG45" s="164"/>
      <c r="HJH45" s="164"/>
      <c r="HJI45" s="164"/>
      <c r="HJJ45" s="164"/>
      <c r="HJK45" s="164"/>
      <c r="HJL45" s="164"/>
      <c r="HJM45" s="164"/>
      <c r="HJN45" s="164"/>
      <c r="HJO45" s="164"/>
      <c r="HJP45" s="164"/>
      <c r="HJQ45" s="164"/>
      <c r="HJR45" s="164"/>
      <c r="HJS45" s="164"/>
      <c r="HJT45" s="164"/>
      <c r="HJU45" s="164"/>
      <c r="HJV45" s="164"/>
      <c r="HJW45" s="164"/>
      <c r="HJX45" s="164"/>
      <c r="HJY45" s="164"/>
      <c r="HJZ45" s="164"/>
      <c r="HKA45" s="164"/>
      <c r="HKB45" s="164"/>
      <c r="HKC45" s="164"/>
      <c r="HKD45" s="164"/>
      <c r="HKE45" s="164"/>
      <c r="HKF45" s="164"/>
      <c r="HKG45" s="164"/>
      <c r="HKH45" s="164"/>
      <c r="HKI45" s="164"/>
      <c r="HKJ45" s="164"/>
      <c r="HKK45" s="164"/>
      <c r="HKL45" s="164"/>
      <c r="HKM45" s="164"/>
      <c r="HKN45" s="164"/>
      <c r="HKO45" s="164"/>
      <c r="HKP45" s="164"/>
      <c r="HKQ45" s="164"/>
      <c r="HKR45" s="164"/>
      <c r="HKS45" s="164"/>
      <c r="HKT45" s="164"/>
      <c r="HKU45" s="164"/>
      <c r="HKV45" s="164"/>
      <c r="HKW45" s="164"/>
      <c r="HKX45" s="164"/>
      <c r="HKY45" s="164"/>
      <c r="HKZ45" s="164"/>
      <c r="HLA45" s="164"/>
      <c r="HLB45" s="164"/>
      <c r="HLC45" s="164"/>
      <c r="HLD45" s="164"/>
      <c r="HLE45" s="164"/>
      <c r="HLF45" s="164"/>
      <c r="HLG45" s="164"/>
      <c r="HLH45" s="164"/>
      <c r="HLI45" s="164"/>
      <c r="HLJ45" s="164"/>
      <c r="HLK45" s="164"/>
      <c r="HLL45" s="164"/>
      <c r="HLM45" s="164"/>
      <c r="HLN45" s="164"/>
      <c r="HLO45" s="164"/>
      <c r="HLP45" s="164"/>
      <c r="HLQ45" s="164"/>
      <c r="HLR45" s="164"/>
      <c r="HLS45" s="164"/>
      <c r="HLT45" s="164"/>
      <c r="HLU45" s="164"/>
      <c r="HLV45" s="164"/>
      <c r="HLW45" s="164"/>
      <c r="HLX45" s="164"/>
      <c r="HLY45" s="164"/>
      <c r="HLZ45" s="164"/>
      <c r="HMA45" s="164"/>
      <c r="HMB45" s="164"/>
      <c r="HMC45" s="164"/>
      <c r="HMD45" s="164"/>
      <c r="HME45" s="164"/>
      <c r="HMF45" s="164"/>
      <c r="HMG45" s="164"/>
      <c r="HMH45" s="164"/>
      <c r="HMI45" s="164"/>
      <c r="HMJ45" s="164"/>
      <c r="HMK45" s="164"/>
      <c r="HML45" s="164"/>
      <c r="HMM45" s="164"/>
      <c r="HMN45" s="164"/>
      <c r="HMO45" s="164"/>
      <c r="HMP45" s="164"/>
      <c r="HMQ45" s="164"/>
      <c r="HMR45" s="164"/>
      <c r="HMS45" s="164"/>
      <c r="HMT45" s="164"/>
      <c r="HMU45" s="164"/>
      <c r="HMV45" s="164"/>
      <c r="HMW45" s="164"/>
      <c r="HMX45" s="164"/>
      <c r="HMY45" s="164"/>
      <c r="HMZ45" s="164"/>
      <c r="HNA45" s="164"/>
      <c r="HNB45" s="164"/>
      <c r="HNC45" s="164"/>
      <c r="HND45" s="164"/>
      <c r="HNE45" s="164"/>
      <c r="HNF45" s="164"/>
      <c r="HNG45" s="164"/>
      <c r="HNH45" s="164"/>
      <c r="HNI45" s="164"/>
      <c r="HNJ45" s="164"/>
      <c r="HNK45" s="164"/>
      <c r="HNL45" s="164"/>
      <c r="HNM45" s="164"/>
      <c r="HNN45" s="164"/>
      <c r="HNO45" s="164"/>
      <c r="HNP45" s="164"/>
      <c r="HNQ45" s="164"/>
      <c r="HNR45" s="164"/>
      <c r="HNS45" s="164"/>
      <c r="HNT45" s="164"/>
      <c r="HNU45" s="164"/>
      <c r="HNV45" s="164"/>
      <c r="HNW45" s="164"/>
      <c r="HNX45" s="164"/>
      <c r="HNY45" s="164"/>
      <c r="HNZ45" s="164"/>
      <c r="HOA45" s="164"/>
      <c r="HOB45" s="164"/>
      <c r="HOC45" s="164"/>
      <c r="HOD45" s="164"/>
      <c r="HOE45" s="164"/>
      <c r="HOF45" s="164"/>
      <c r="HOG45" s="164"/>
      <c r="HOH45" s="164"/>
      <c r="HOI45" s="164"/>
      <c r="HOJ45" s="164"/>
      <c r="HOK45" s="164"/>
      <c r="HOL45" s="164"/>
      <c r="HOM45" s="164"/>
      <c r="HON45" s="164"/>
      <c r="HOO45" s="164"/>
      <c r="HOP45" s="164"/>
      <c r="HOQ45" s="164"/>
      <c r="HOR45" s="164"/>
      <c r="HOS45" s="164"/>
      <c r="HOT45" s="164"/>
      <c r="HOU45" s="164"/>
      <c r="HOV45" s="164"/>
      <c r="HOW45" s="164"/>
      <c r="HOX45" s="164"/>
      <c r="HOY45" s="164"/>
      <c r="HOZ45" s="164"/>
      <c r="HPA45" s="164"/>
      <c r="HPB45" s="164"/>
      <c r="HPC45" s="164"/>
      <c r="HPD45" s="164"/>
      <c r="HPE45" s="164"/>
      <c r="HPF45" s="164"/>
      <c r="HPG45" s="164"/>
      <c r="HPH45" s="164"/>
      <c r="HPI45" s="164"/>
      <c r="HPJ45" s="164"/>
      <c r="HPK45" s="164"/>
      <c r="HPL45" s="164"/>
      <c r="HPM45" s="164"/>
      <c r="HPN45" s="164"/>
      <c r="HPO45" s="164"/>
      <c r="HPP45" s="164"/>
      <c r="HPQ45" s="164"/>
      <c r="HPR45" s="164"/>
      <c r="HPS45" s="164"/>
      <c r="HPT45" s="164"/>
      <c r="HPU45" s="164"/>
      <c r="HPV45" s="164"/>
      <c r="HPW45" s="164"/>
      <c r="HPX45" s="164"/>
      <c r="HPY45" s="164"/>
      <c r="HPZ45" s="164"/>
      <c r="HQA45" s="164"/>
      <c r="HQB45" s="164"/>
      <c r="HQC45" s="164"/>
      <c r="HQD45" s="164"/>
      <c r="HQE45" s="164"/>
      <c r="HQF45" s="164"/>
      <c r="HQG45" s="164"/>
      <c r="HQH45" s="164"/>
      <c r="HQI45" s="164"/>
      <c r="HQJ45" s="164"/>
      <c r="HQK45" s="164"/>
      <c r="HQL45" s="164"/>
      <c r="HQM45" s="164"/>
      <c r="HQN45" s="164"/>
      <c r="HQO45" s="164"/>
      <c r="HQP45" s="164"/>
      <c r="HQQ45" s="164"/>
      <c r="HQR45" s="164"/>
      <c r="HQS45" s="164"/>
      <c r="HQT45" s="164"/>
      <c r="HQU45" s="164"/>
      <c r="HQV45" s="164"/>
      <c r="HQW45" s="164"/>
      <c r="HQX45" s="164"/>
      <c r="HQY45" s="164"/>
      <c r="HQZ45" s="164"/>
      <c r="HRA45" s="164"/>
      <c r="HRB45" s="164"/>
      <c r="HRC45" s="164"/>
      <c r="HRD45" s="164"/>
      <c r="HRE45" s="164"/>
      <c r="HRF45" s="164"/>
      <c r="HRG45" s="164"/>
      <c r="HRH45" s="164"/>
      <c r="HRI45" s="164"/>
      <c r="HRJ45" s="164"/>
      <c r="HRK45" s="164"/>
      <c r="HRL45" s="164"/>
      <c r="HRM45" s="164"/>
      <c r="HRN45" s="164"/>
      <c r="HRO45" s="164"/>
      <c r="HRP45" s="164"/>
      <c r="HRQ45" s="164"/>
      <c r="HRR45" s="164"/>
      <c r="HRS45" s="164"/>
      <c r="HRT45" s="164"/>
      <c r="HRU45" s="164"/>
      <c r="HRV45" s="164"/>
      <c r="HRW45" s="164"/>
      <c r="HRX45" s="164"/>
      <c r="HRY45" s="164"/>
      <c r="HRZ45" s="164"/>
      <c r="HSA45" s="164"/>
      <c r="HSB45" s="164"/>
      <c r="HSC45" s="164"/>
      <c r="HSD45" s="164"/>
      <c r="HSE45" s="164"/>
      <c r="HSF45" s="164"/>
      <c r="HSG45" s="164"/>
      <c r="HSH45" s="164"/>
      <c r="HSI45" s="164"/>
      <c r="HSJ45" s="164"/>
      <c r="HSK45" s="164"/>
      <c r="HSL45" s="164"/>
      <c r="HSM45" s="164"/>
      <c r="HSN45" s="164"/>
      <c r="HSO45" s="164"/>
      <c r="HSP45" s="164"/>
      <c r="HSQ45" s="164"/>
      <c r="HSR45" s="164"/>
      <c r="HSS45" s="164"/>
      <c r="HST45" s="164"/>
      <c r="HSU45" s="164"/>
      <c r="HSV45" s="164"/>
      <c r="HSW45" s="164"/>
      <c r="HSX45" s="164"/>
      <c r="HSY45" s="164"/>
      <c r="HSZ45" s="164"/>
      <c r="HTA45" s="164"/>
      <c r="HTB45" s="164"/>
      <c r="HTC45" s="164"/>
      <c r="HTD45" s="164"/>
      <c r="HTE45" s="164"/>
      <c r="HTF45" s="164"/>
      <c r="HTG45" s="164"/>
      <c r="HTH45" s="164"/>
      <c r="HTI45" s="164"/>
      <c r="HTJ45" s="164"/>
      <c r="HTK45" s="164"/>
      <c r="HTL45" s="164"/>
      <c r="HTM45" s="164"/>
      <c r="HTN45" s="164"/>
      <c r="HTO45" s="164"/>
      <c r="HTP45" s="164"/>
      <c r="HTQ45" s="164"/>
      <c r="HTR45" s="164"/>
      <c r="HTS45" s="164"/>
      <c r="HTT45" s="164"/>
      <c r="HTU45" s="164"/>
      <c r="HTV45" s="164"/>
      <c r="HTW45" s="164"/>
      <c r="HTX45" s="164"/>
      <c r="HTY45" s="164"/>
      <c r="HTZ45" s="164"/>
      <c r="HUA45" s="164"/>
      <c r="HUB45" s="164"/>
      <c r="HUC45" s="164"/>
      <c r="HUD45" s="164"/>
      <c r="HUE45" s="164"/>
      <c r="HUF45" s="164"/>
      <c r="HUG45" s="164"/>
      <c r="HUH45" s="164"/>
      <c r="HUI45" s="164"/>
      <c r="HUJ45" s="164"/>
      <c r="HUK45" s="164"/>
      <c r="HUL45" s="164"/>
      <c r="HUM45" s="164"/>
      <c r="HUN45" s="164"/>
      <c r="HUO45" s="164"/>
      <c r="HUP45" s="164"/>
      <c r="HUQ45" s="164"/>
      <c r="HUR45" s="164"/>
      <c r="HUS45" s="164"/>
      <c r="HUT45" s="164"/>
      <c r="HUU45" s="164"/>
      <c r="HUV45" s="164"/>
      <c r="HUW45" s="164"/>
      <c r="HUX45" s="164"/>
      <c r="HUY45" s="164"/>
      <c r="HUZ45" s="164"/>
      <c r="HVA45" s="164"/>
      <c r="HVB45" s="164"/>
      <c r="HVC45" s="164"/>
      <c r="HVD45" s="164"/>
      <c r="HVE45" s="164"/>
      <c r="HVF45" s="164"/>
      <c r="HVG45" s="164"/>
      <c r="HVH45" s="164"/>
      <c r="HVI45" s="164"/>
      <c r="HVJ45" s="164"/>
      <c r="HVK45" s="164"/>
      <c r="HVL45" s="164"/>
      <c r="HVM45" s="164"/>
      <c r="HVN45" s="164"/>
      <c r="HVO45" s="164"/>
      <c r="HVP45" s="164"/>
      <c r="HVQ45" s="164"/>
      <c r="HVR45" s="164"/>
      <c r="HVS45" s="164"/>
      <c r="HVT45" s="164"/>
      <c r="HVU45" s="164"/>
      <c r="HVV45" s="164"/>
      <c r="HVW45" s="164"/>
      <c r="HVX45" s="164"/>
      <c r="HVY45" s="164"/>
      <c r="HVZ45" s="164"/>
      <c r="HWA45" s="164"/>
      <c r="HWB45" s="164"/>
      <c r="HWC45" s="164"/>
      <c r="HWD45" s="164"/>
      <c r="HWE45" s="164"/>
      <c r="HWF45" s="164"/>
      <c r="HWG45" s="164"/>
      <c r="HWH45" s="164"/>
      <c r="HWI45" s="164"/>
      <c r="HWJ45" s="164"/>
      <c r="HWK45" s="164"/>
      <c r="HWL45" s="164"/>
      <c r="HWM45" s="164"/>
      <c r="HWN45" s="164"/>
      <c r="HWO45" s="164"/>
      <c r="HWP45" s="164"/>
      <c r="HWQ45" s="164"/>
      <c r="HWR45" s="164"/>
      <c r="HWS45" s="164"/>
      <c r="HWT45" s="164"/>
      <c r="HWU45" s="164"/>
      <c r="HWV45" s="164"/>
      <c r="HWW45" s="164"/>
      <c r="HWX45" s="164"/>
      <c r="HWY45" s="164"/>
      <c r="HWZ45" s="164"/>
      <c r="HXA45" s="164"/>
      <c r="HXB45" s="164"/>
      <c r="HXC45" s="164"/>
      <c r="HXD45" s="164"/>
      <c r="HXE45" s="164"/>
      <c r="HXF45" s="164"/>
      <c r="HXG45" s="164"/>
      <c r="HXH45" s="164"/>
      <c r="HXI45" s="164"/>
      <c r="HXJ45" s="164"/>
      <c r="HXK45" s="164"/>
      <c r="HXL45" s="164"/>
      <c r="HXM45" s="164"/>
      <c r="HXN45" s="164"/>
      <c r="HXO45" s="164"/>
      <c r="HXP45" s="164"/>
      <c r="HXQ45" s="164"/>
      <c r="HXR45" s="164"/>
      <c r="HXS45" s="164"/>
      <c r="HXT45" s="164"/>
      <c r="HXU45" s="164"/>
      <c r="HXV45" s="164"/>
      <c r="HXW45" s="164"/>
      <c r="HXX45" s="164"/>
      <c r="HXY45" s="164"/>
      <c r="HXZ45" s="164"/>
      <c r="HYA45" s="164"/>
      <c r="HYB45" s="164"/>
      <c r="HYC45" s="164"/>
      <c r="HYD45" s="164"/>
      <c r="HYE45" s="164"/>
      <c r="HYF45" s="164"/>
      <c r="HYG45" s="164"/>
      <c r="HYH45" s="164"/>
      <c r="HYI45" s="164"/>
      <c r="HYJ45" s="164"/>
      <c r="HYK45" s="164"/>
      <c r="HYL45" s="164"/>
      <c r="HYM45" s="164"/>
      <c r="HYN45" s="164"/>
      <c r="HYO45" s="164"/>
      <c r="HYP45" s="164"/>
      <c r="HYQ45" s="164"/>
      <c r="HYR45" s="164"/>
      <c r="HYS45" s="164"/>
      <c r="HYT45" s="164"/>
      <c r="HYU45" s="164"/>
      <c r="HYV45" s="164"/>
      <c r="HYW45" s="164"/>
      <c r="HYX45" s="164"/>
      <c r="HYY45" s="164"/>
      <c r="HYZ45" s="164"/>
      <c r="HZA45" s="164"/>
      <c r="HZB45" s="164"/>
      <c r="HZC45" s="164"/>
      <c r="HZD45" s="164"/>
      <c r="HZE45" s="164"/>
      <c r="HZF45" s="164"/>
      <c r="HZG45" s="164"/>
      <c r="HZH45" s="164"/>
      <c r="HZI45" s="164"/>
      <c r="HZJ45" s="164"/>
      <c r="HZK45" s="164"/>
      <c r="HZL45" s="164"/>
      <c r="HZM45" s="164"/>
      <c r="HZN45" s="164"/>
      <c r="HZO45" s="164"/>
      <c r="HZP45" s="164"/>
      <c r="HZQ45" s="164"/>
      <c r="HZR45" s="164"/>
      <c r="HZS45" s="164"/>
      <c r="HZT45" s="164"/>
      <c r="HZU45" s="164"/>
      <c r="HZV45" s="164"/>
      <c r="HZW45" s="164"/>
      <c r="HZX45" s="164"/>
      <c r="HZY45" s="164"/>
      <c r="HZZ45" s="164"/>
      <c r="IAA45" s="164"/>
      <c r="IAB45" s="164"/>
      <c r="IAC45" s="164"/>
      <c r="IAD45" s="164"/>
      <c r="IAE45" s="164"/>
      <c r="IAF45" s="164"/>
      <c r="IAG45" s="164"/>
      <c r="IAH45" s="164"/>
      <c r="IAI45" s="164"/>
      <c r="IAJ45" s="164"/>
      <c r="IAK45" s="164"/>
      <c r="IAL45" s="164"/>
      <c r="IAM45" s="164"/>
      <c r="IAN45" s="164"/>
      <c r="IAO45" s="164"/>
      <c r="IAP45" s="164"/>
      <c r="IAQ45" s="164"/>
      <c r="IAR45" s="164"/>
      <c r="IAS45" s="164"/>
      <c r="IAT45" s="164"/>
      <c r="IAU45" s="164"/>
      <c r="IAV45" s="164"/>
      <c r="IAW45" s="164"/>
      <c r="IAX45" s="164"/>
      <c r="IAY45" s="164"/>
      <c r="IAZ45" s="164"/>
      <c r="IBA45" s="164"/>
      <c r="IBB45" s="164"/>
      <c r="IBC45" s="164"/>
      <c r="IBD45" s="164"/>
      <c r="IBE45" s="164"/>
      <c r="IBF45" s="164"/>
      <c r="IBG45" s="164"/>
      <c r="IBH45" s="164"/>
      <c r="IBI45" s="164"/>
      <c r="IBJ45" s="164"/>
      <c r="IBK45" s="164"/>
      <c r="IBL45" s="164"/>
      <c r="IBM45" s="164"/>
      <c r="IBN45" s="164"/>
      <c r="IBO45" s="164"/>
      <c r="IBP45" s="164"/>
      <c r="IBQ45" s="164"/>
      <c r="IBR45" s="164"/>
      <c r="IBS45" s="164"/>
      <c r="IBT45" s="164"/>
      <c r="IBU45" s="164"/>
      <c r="IBV45" s="164"/>
      <c r="IBW45" s="164"/>
      <c r="IBX45" s="164"/>
      <c r="IBY45" s="164"/>
      <c r="IBZ45" s="164"/>
      <c r="ICA45" s="164"/>
      <c r="ICB45" s="164"/>
      <c r="ICC45" s="164"/>
      <c r="ICD45" s="164"/>
      <c r="ICE45" s="164"/>
      <c r="ICF45" s="164"/>
      <c r="ICG45" s="164"/>
      <c r="ICH45" s="164"/>
      <c r="ICI45" s="164"/>
      <c r="ICJ45" s="164"/>
      <c r="ICK45" s="164"/>
      <c r="ICL45" s="164"/>
      <c r="ICM45" s="164"/>
      <c r="ICN45" s="164"/>
      <c r="ICO45" s="164"/>
      <c r="ICP45" s="164"/>
      <c r="ICQ45" s="164"/>
      <c r="ICR45" s="164"/>
      <c r="ICS45" s="164"/>
      <c r="ICT45" s="164"/>
      <c r="ICU45" s="164"/>
      <c r="ICV45" s="164"/>
      <c r="ICW45" s="164"/>
      <c r="ICX45" s="164"/>
      <c r="ICY45" s="164"/>
      <c r="ICZ45" s="164"/>
      <c r="IDA45" s="164"/>
      <c r="IDB45" s="164"/>
      <c r="IDC45" s="164"/>
      <c r="IDD45" s="164"/>
      <c r="IDE45" s="164"/>
      <c r="IDF45" s="164"/>
      <c r="IDG45" s="164"/>
      <c r="IDH45" s="164"/>
      <c r="IDI45" s="164"/>
      <c r="IDJ45" s="164"/>
      <c r="IDK45" s="164"/>
      <c r="IDL45" s="164"/>
      <c r="IDM45" s="164"/>
      <c r="IDN45" s="164"/>
      <c r="IDO45" s="164"/>
      <c r="IDP45" s="164"/>
      <c r="IDQ45" s="164"/>
      <c r="IDR45" s="164"/>
      <c r="IDS45" s="164"/>
      <c r="IDT45" s="164"/>
      <c r="IDU45" s="164"/>
      <c r="IDV45" s="164"/>
      <c r="IDW45" s="164"/>
      <c r="IDX45" s="164"/>
      <c r="IDY45" s="164"/>
      <c r="IDZ45" s="164"/>
      <c r="IEA45" s="164"/>
      <c r="IEB45" s="164"/>
      <c r="IEC45" s="164"/>
      <c r="IED45" s="164"/>
      <c r="IEE45" s="164"/>
      <c r="IEF45" s="164"/>
      <c r="IEG45" s="164"/>
      <c r="IEH45" s="164"/>
      <c r="IEI45" s="164"/>
      <c r="IEJ45" s="164"/>
      <c r="IEK45" s="164"/>
      <c r="IEL45" s="164"/>
      <c r="IEM45" s="164"/>
      <c r="IEN45" s="164"/>
      <c r="IEO45" s="164"/>
      <c r="IEP45" s="164"/>
      <c r="IEQ45" s="164"/>
      <c r="IER45" s="164"/>
      <c r="IES45" s="164"/>
      <c r="IET45" s="164"/>
      <c r="IEU45" s="164"/>
      <c r="IEV45" s="164"/>
      <c r="IEW45" s="164"/>
      <c r="IEX45" s="164"/>
      <c r="IEY45" s="164"/>
      <c r="IEZ45" s="164"/>
      <c r="IFA45" s="164"/>
      <c r="IFB45" s="164"/>
      <c r="IFC45" s="164"/>
      <c r="IFD45" s="164"/>
      <c r="IFE45" s="164"/>
      <c r="IFF45" s="164"/>
      <c r="IFG45" s="164"/>
      <c r="IFH45" s="164"/>
      <c r="IFI45" s="164"/>
      <c r="IFJ45" s="164"/>
      <c r="IFK45" s="164"/>
      <c r="IFL45" s="164"/>
      <c r="IFM45" s="164"/>
      <c r="IFN45" s="164"/>
      <c r="IFO45" s="164"/>
      <c r="IFP45" s="164"/>
      <c r="IFQ45" s="164"/>
      <c r="IFR45" s="164"/>
      <c r="IFS45" s="164"/>
      <c r="IFT45" s="164"/>
      <c r="IFU45" s="164"/>
      <c r="IFV45" s="164"/>
      <c r="IFW45" s="164"/>
      <c r="IFX45" s="164"/>
      <c r="IFY45" s="164"/>
      <c r="IFZ45" s="164"/>
      <c r="IGA45" s="164"/>
      <c r="IGB45" s="164"/>
      <c r="IGC45" s="164"/>
      <c r="IGD45" s="164"/>
      <c r="IGE45" s="164"/>
      <c r="IGF45" s="164"/>
      <c r="IGG45" s="164"/>
      <c r="IGH45" s="164"/>
      <c r="IGI45" s="164"/>
      <c r="IGJ45" s="164"/>
      <c r="IGK45" s="164"/>
      <c r="IGL45" s="164"/>
      <c r="IGM45" s="164"/>
      <c r="IGN45" s="164"/>
      <c r="IGO45" s="164"/>
      <c r="IGP45" s="164"/>
      <c r="IGQ45" s="164"/>
      <c r="IGR45" s="164"/>
      <c r="IGS45" s="164"/>
      <c r="IGT45" s="164"/>
      <c r="IGU45" s="164"/>
      <c r="IGV45" s="164"/>
      <c r="IGW45" s="164"/>
      <c r="IGX45" s="164"/>
      <c r="IGY45" s="164"/>
      <c r="IGZ45" s="164"/>
      <c r="IHA45" s="164"/>
      <c r="IHB45" s="164"/>
      <c r="IHC45" s="164"/>
      <c r="IHD45" s="164"/>
      <c r="IHE45" s="164"/>
      <c r="IHF45" s="164"/>
      <c r="IHG45" s="164"/>
      <c r="IHH45" s="164"/>
      <c r="IHI45" s="164"/>
      <c r="IHJ45" s="164"/>
      <c r="IHK45" s="164"/>
      <c r="IHL45" s="164"/>
      <c r="IHM45" s="164"/>
      <c r="IHN45" s="164"/>
      <c r="IHO45" s="164"/>
      <c r="IHP45" s="164"/>
      <c r="IHQ45" s="164"/>
      <c r="IHR45" s="164"/>
      <c r="IHS45" s="164"/>
      <c r="IHT45" s="164"/>
      <c r="IHU45" s="164"/>
      <c r="IHV45" s="164"/>
      <c r="IHW45" s="164"/>
      <c r="IHX45" s="164"/>
      <c r="IHY45" s="164"/>
      <c r="IHZ45" s="164"/>
      <c r="IIA45" s="164"/>
      <c r="IIB45" s="164"/>
      <c r="IIC45" s="164"/>
      <c r="IID45" s="164"/>
      <c r="IIE45" s="164"/>
      <c r="IIF45" s="164"/>
      <c r="IIG45" s="164"/>
      <c r="IIH45" s="164"/>
      <c r="III45" s="164"/>
      <c r="IIJ45" s="164"/>
      <c r="IIK45" s="164"/>
      <c r="IIL45" s="164"/>
      <c r="IIM45" s="164"/>
      <c r="IIN45" s="164"/>
      <c r="IIO45" s="164"/>
      <c r="IIP45" s="164"/>
      <c r="IIQ45" s="164"/>
      <c r="IIR45" s="164"/>
      <c r="IIS45" s="164"/>
      <c r="IIT45" s="164"/>
      <c r="IIU45" s="164"/>
      <c r="IIV45" s="164"/>
      <c r="IIW45" s="164"/>
      <c r="IIX45" s="164"/>
      <c r="IIY45" s="164"/>
      <c r="IIZ45" s="164"/>
      <c r="IJA45" s="164"/>
      <c r="IJB45" s="164"/>
      <c r="IJC45" s="164"/>
      <c r="IJD45" s="164"/>
      <c r="IJE45" s="164"/>
      <c r="IJF45" s="164"/>
      <c r="IJG45" s="164"/>
      <c r="IJH45" s="164"/>
      <c r="IJI45" s="164"/>
      <c r="IJJ45" s="164"/>
      <c r="IJK45" s="164"/>
      <c r="IJL45" s="164"/>
      <c r="IJM45" s="164"/>
      <c r="IJN45" s="164"/>
      <c r="IJO45" s="164"/>
      <c r="IJP45" s="164"/>
      <c r="IJQ45" s="164"/>
      <c r="IJR45" s="164"/>
      <c r="IJS45" s="164"/>
      <c r="IJT45" s="164"/>
      <c r="IJU45" s="164"/>
      <c r="IJV45" s="164"/>
      <c r="IJW45" s="164"/>
      <c r="IJX45" s="164"/>
      <c r="IJY45" s="164"/>
      <c r="IJZ45" s="164"/>
      <c r="IKA45" s="164"/>
      <c r="IKB45" s="164"/>
      <c r="IKC45" s="164"/>
      <c r="IKD45" s="164"/>
      <c r="IKE45" s="164"/>
      <c r="IKF45" s="164"/>
      <c r="IKG45" s="164"/>
      <c r="IKH45" s="164"/>
      <c r="IKI45" s="164"/>
      <c r="IKJ45" s="164"/>
      <c r="IKK45" s="164"/>
      <c r="IKL45" s="164"/>
      <c r="IKM45" s="164"/>
      <c r="IKN45" s="164"/>
      <c r="IKO45" s="164"/>
      <c r="IKP45" s="164"/>
      <c r="IKQ45" s="164"/>
      <c r="IKR45" s="164"/>
      <c r="IKS45" s="164"/>
      <c r="IKT45" s="164"/>
      <c r="IKU45" s="164"/>
      <c r="IKV45" s="164"/>
      <c r="IKW45" s="164"/>
      <c r="IKX45" s="164"/>
      <c r="IKY45" s="164"/>
      <c r="IKZ45" s="164"/>
      <c r="ILA45" s="164"/>
      <c r="ILB45" s="164"/>
      <c r="ILC45" s="164"/>
      <c r="ILD45" s="164"/>
      <c r="ILE45" s="164"/>
      <c r="ILF45" s="164"/>
      <c r="ILG45" s="164"/>
      <c r="ILH45" s="164"/>
      <c r="ILI45" s="164"/>
      <c r="ILJ45" s="164"/>
      <c r="ILK45" s="164"/>
      <c r="ILL45" s="164"/>
      <c r="ILM45" s="164"/>
      <c r="ILN45" s="164"/>
      <c r="ILO45" s="164"/>
      <c r="ILP45" s="164"/>
      <c r="ILQ45" s="164"/>
      <c r="ILR45" s="164"/>
      <c r="ILS45" s="164"/>
      <c r="ILT45" s="164"/>
      <c r="ILU45" s="164"/>
      <c r="ILV45" s="164"/>
      <c r="ILW45" s="164"/>
      <c r="ILX45" s="164"/>
      <c r="ILY45" s="164"/>
      <c r="ILZ45" s="164"/>
      <c r="IMA45" s="164"/>
      <c r="IMB45" s="164"/>
      <c r="IMC45" s="164"/>
      <c r="IMD45" s="164"/>
      <c r="IME45" s="164"/>
      <c r="IMF45" s="164"/>
      <c r="IMG45" s="164"/>
      <c r="IMH45" s="164"/>
      <c r="IMI45" s="164"/>
      <c r="IMJ45" s="164"/>
      <c r="IMK45" s="164"/>
      <c r="IML45" s="164"/>
      <c r="IMM45" s="164"/>
      <c r="IMN45" s="164"/>
      <c r="IMO45" s="164"/>
      <c r="IMP45" s="164"/>
      <c r="IMQ45" s="164"/>
      <c r="IMR45" s="164"/>
      <c r="IMS45" s="164"/>
      <c r="IMT45" s="164"/>
      <c r="IMU45" s="164"/>
      <c r="IMV45" s="164"/>
      <c r="IMW45" s="164"/>
      <c r="IMX45" s="164"/>
      <c r="IMY45" s="164"/>
      <c r="IMZ45" s="164"/>
      <c r="INA45" s="164"/>
      <c r="INB45" s="164"/>
      <c r="INC45" s="164"/>
      <c r="IND45" s="164"/>
      <c r="INE45" s="164"/>
      <c r="INF45" s="164"/>
      <c r="ING45" s="164"/>
      <c r="INH45" s="164"/>
      <c r="INI45" s="164"/>
      <c r="INJ45" s="164"/>
      <c r="INK45" s="164"/>
      <c r="INL45" s="164"/>
      <c r="INM45" s="164"/>
      <c r="INN45" s="164"/>
      <c r="INO45" s="164"/>
      <c r="INP45" s="164"/>
      <c r="INQ45" s="164"/>
      <c r="INR45" s="164"/>
      <c r="INS45" s="164"/>
      <c r="INT45" s="164"/>
      <c r="INU45" s="164"/>
      <c r="INV45" s="164"/>
      <c r="INW45" s="164"/>
      <c r="INX45" s="164"/>
      <c r="INY45" s="164"/>
      <c r="INZ45" s="164"/>
      <c r="IOA45" s="164"/>
      <c r="IOB45" s="164"/>
      <c r="IOC45" s="164"/>
      <c r="IOD45" s="164"/>
      <c r="IOE45" s="164"/>
      <c r="IOF45" s="164"/>
      <c r="IOG45" s="164"/>
      <c r="IOH45" s="164"/>
      <c r="IOI45" s="164"/>
      <c r="IOJ45" s="164"/>
      <c r="IOK45" s="164"/>
      <c r="IOL45" s="164"/>
      <c r="IOM45" s="164"/>
      <c r="ION45" s="164"/>
      <c r="IOO45" s="164"/>
      <c r="IOP45" s="164"/>
      <c r="IOQ45" s="164"/>
      <c r="IOR45" s="164"/>
      <c r="IOS45" s="164"/>
      <c r="IOT45" s="164"/>
      <c r="IOU45" s="164"/>
      <c r="IOV45" s="164"/>
      <c r="IOW45" s="164"/>
      <c r="IOX45" s="164"/>
      <c r="IOY45" s="164"/>
      <c r="IOZ45" s="164"/>
      <c r="IPA45" s="164"/>
      <c r="IPB45" s="164"/>
      <c r="IPC45" s="164"/>
      <c r="IPD45" s="164"/>
      <c r="IPE45" s="164"/>
      <c r="IPF45" s="164"/>
      <c r="IPG45" s="164"/>
      <c r="IPH45" s="164"/>
      <c r="IPI45" s="164"/>
      <c r="IPJ45" s="164"/>
      <c r="IPK45" s="164"/>
      <c r="IPL45" s="164"/>
      <c r="IPM45" s="164"/>
      <c r="IPN45" s="164"/>
      <c r="IPO45" s="164"/>
      <c r="IPP45" s="164"/>
      <c r="IPQ45" s="164"/>
      <c r="IPR45" s="164"/>
      <c r="IPS45" s="164"/>
      <c r="IPT45" s="164"/>
      <c r="IPU45" s="164"/>
      <c r="IPV45" s="164"/>
      <c r="IPW45" s="164"/>
      <c r="IPX45" s="164"/>
      <c r="IPY45" s="164"/>
      <c r="IPZ45" s="164"/>
      <c r="IQA45" s="164"/>
      <c r="IQB45" s="164"/>
      <c r="IQC45" s="164"/>
      <c r="IQD45" s="164"/>
      <c r="IQE45" s="164"/>
      <c r="IQF45" s="164"/>
      <c r="IQG45" s="164"/>
      <c r="IQH45" s="164"/>
      <c r="IQI45" s="164"/>
      <c r="IQJ45" s="164"/>
      <c r="IQK45" s="164"/>
      <c r="IQL45" s="164"/>
      <c r="IQM45" s="164"/>
      <c r="IQN45" s="164"/>
      <c r="IQO45" s="164"/>
      <c r="IQP45" s="164"/>
      <c r="IQQ45" s="164"/>
      <c r="IQR45" s="164"/>
      <c r="IQS45" s="164"/>
      <c r="IQT45" s="164"/>
      <c r="IQU45" s="164"/>
      <c r="IQV45" s="164"/>
      <c r="IQW45" s="164"/>
      <c r="IQX45" s="164"/>
      <c r="IQY45" s="164"/>
      <c r="IQZ45" s="164"/>
      <c r="IRA45" s="164"/>
      <c r="IRB45" s="164"/>
      <c r="IRC45" s="164"/>
      <c r="IRD45" s="164"/>
      <c r="IRE45" s="164"/>
      <c r="IRF45" s="164"/>
      <c r="IRG45" s="164"/>
      <c r="IRH45" s="164"/>
      <c r="IRI45" s="164"/>
      <c r="IRJ45" s="164"/>
      <c r="IRK45" s="164"/>
      <c r="IRL45" s="164"/>
      <c r="IRM45" s="164"/>
      <c r="IRN45" s="164"/>
      <c r="IRO45" s="164"/>
      <c r="IRP45" s="164"/>
      <c r="IRQ45" s="164"/>
      <c r="IRR45" s="164"/>
      <c r="IRS45" s="164"/>
      <c r="IRT45" s="164"/>
      <c r="IRU45" s="164"/>
      <c r="IRV45" s="164"/>
      <c r="IRW45" s="164"/>
      <c r="IRX45" s="164"/>
      <c r="IRY45" s="164"/>
      <c r="IRZ45" s="164"/>
      <c r="ISA45" s="164"/>
      <c r="ISB45" s="164"/>
      <c r="ISC45" s="164"/>
      <c r="ISD45" s="164"/>
      <c r="ISE45" s="164"/>
      <c r="ISF45" s="164"/>
      <c r="ISG45" s="164"/>
      <c r="ISH45" s="164"/>
      <c r="ISI45" s="164"/>
      <c r="ISJ45" s="164"/>
      <c r="ISK45" s="164"/>
      <c r="ISL45" s="164"/>
      <c r="ISM45" s="164"/>
      <c r="ISN45" s="164"/>
      <c r="ISO45" s="164"/>
      <c r="ISP45" s="164"/>
      <c r="ISQ45" s="164"/>
      <c r="ISR45" s="164"/>
      <c r="ISS45" s="164"/>
      <c r="IST45" s="164"/>
      <c r="ISU45" s="164"/>
      <c r="ISV45" s="164"/>
      <c r="ISW45" s="164"/>
      <c r="ISX45" s="164"/>
      <c r="ISY45" s="164"/>
      <c r="ISZ45" s="164"/>
      <c r="ITA45" s="164"/>
      <c r="ITB45" s="164"/>
      <c r="ITC45" s="164"/>
      <c r="ITD45" s="164"/>
      <c r="ITE45" s="164"/>
      <c r="ITF45" s="164"/>
      <c r="ITG45" s="164"/>
      <c r="ITH45" s="164"/>
      <c r="ITI45" s="164"/>
      <c r="ITJ45" s="164"/>
      <c r="ITK45" s="164"/>
      <c r="ITL45" s="164"/>
      <c r="ITM45" s="164"/>
      <c r="ITN45" s="164"/>
      <c r="ITO45" s="164"/>
      <c r="ITP45" s="164"/>
      <c r="ITQ45" s="164"/>
      <c r="ITR45" s="164"/>
      <c r="ITS45" s="164"/>
      <c r="ITT45" s="164"/>
      <c r="ITU45" s="164"/>
      <c r="ITV45" s="164"/>
      <c r="ITW45" s="164"/>
      <c r="ITX45" s="164"/>
      <c r="ITY45" s="164"/>
      <c r="ITZ45" s="164"/>
      <c r="IUA45" s="164"/>
      <c r="IUB45" s="164"/>
      <c r="IUC45" s="164"/>
      <c r="IUD45" s="164"/>
      <c r="IUE45" s="164"/>
      <c r="IUF45" s="164"/>
      <c r="IUG45" s="164"/>
      <c r="IUH45" s="164"/>
      <c r="IUI45" s="164"/>
      <c r="IUJ45" s="164"/>
      <c r="IUK45" s="164"/>
      <c r="IUL45" s="164"/>
      <c r="IUM45" s="164"/>
      <c r="IUN45" s="164"/>
      <c r="IUO45" s="164"/>
      <c r="IUP45" s="164"/>
      <c r="IUQ45" s="164"/>
      <c r="IUR45" s="164"/>
      <c r="IUS45" s="164"/>
      <c r="IUT45" s="164"/>
      <c r="IUU45" s="164"/>
      <c r="IUV45" s="164"/>
      <c r="IUW45" s="164"/>
      <c r="IUX45" s="164"/>
      <c r="IUY45" s="164"/>
      <c r="IUZ45" s="164"/>
      <c r="IVA45" s="164"/>
      <c r="IVB45" s="164"/>
      <c r="IVC45" s="164"/>
      <c r="IVD45" s="164"/>
      <c r="IVE45" s="164"/>
      <c r="IVF45" s="164"/>
      <c r="IVG45" s="164"/>
      <c r="IVH45" s="164"/>
      <c r="IVI45" s="164"/>
      <c r="IVJ45" s="164"/>
      <c r="IVK45" s="164"/>
      <c r="IVL45" s="164"/>
      <c r="IVM45" s="164"/>
      <c r="IVN45" s="164"/>
      <c r="IVO45" s="164"/>
      <c r="IVP45" s="164"/>
      <c r="IVQ45" s="164"/>
      <c r="IVR45" s="164"/>
      <c r="IVS45" s="164"/>
      <c r="IVT45" s="164"/>
      <c r="IVU45" s="164"/>
      <c r="IVV45" s="164"/>
      <c r="IVW45" s="164"/>
      <c r="IVX45" s="164"/>
      <c r="IVY45" s="164"/>
      <c r="IVZ45" s="164"/>
      <c r="IWA45" s="164"/>
      <c r="IWB45" s="164"/>
      <c r="IWC45" s="164"/>
      <c r="IWD45" s="164"/>
      <c r="IWE45" s="164"/>
      <c r="IWF45" s="164"/>
      <c r="IWG45" s="164"/>
      <c r="IWH45" s="164"/>
      <c r="IWI45" s="164"/>
      <c r="IWJ45" s="164"/>
      <c r="IWK45" s="164"/>
      <c r="IWL45" s="164"/>
      <c r="IWM45" s="164"/>
      <c r="IWN45" s="164"/>
      <c r="IWO45" s="164"/>
      <c r="IWP45" s="164"/>
      <c r="IWQ45" s="164"/>
      <c r="IWR45" s="164"/>
      <c r="IWS45" s="164"/>
      <c r="IWT45" s="164"/>
      <c r="IWU45" s="164"/>
      <c r="IWV45" s="164"/>
      <c r="IWW45" s="164"/>
      <c r="IWX45" s="164"/>
      <c r="IWY45" s="164"/>
      <c r="IWZ45" s="164"/>
      <c r="IXA45" s="164"/>
      <c r="IXB45" s="164"/>
      <c r="IXC45" s="164"/>
      <c r="IXD45" s="164"/>
      <c r="IXE45" s="164"/>
      <c r="IXF45" s="164"/>
      <c r="IXG45" s="164"/>
      <c r="IXH45" s="164"/>
      <c r="IXI45" s="164"/>
      <c r="IXJ45" s="164"/>
      <c r="IXK45" s="164"/>
      <c r="IXL45" s="164"/>
      <c r="IXM45" s="164"/>
      <c r="IXN45" s="164"/>
      <c r="IXO45" s="164"/>
      <c r="IXP45" s="164"/>
      <c r="IXQ45" s="164"/>
      <c r="IXR45" s="164"/>
      <c r="IXS45" s="164"/>
      <c r="IXT45" s="164"/>
      <c r="IXU45" s="164"/>
      <c r="IXV45" s="164"/>
      <c r="IXW45" s="164"/>
      <c r="IXX45" s="164"/>
      <c r="IXY45" s="164"/>
      <c r="IXZ45" s="164"/>
      <c r="IYA45" s="164"/>
      <c r="IYB45" s="164"/>
      <c r="IYC45" s="164"/>
      <c r="IYD45" s="164"/>
      <c r="IYE45" s="164"/>
      <c r="IYF45" s="164"/>
      <c r="IYG45" s="164"/>
      <c r="IYH45" s="164"/>
      <c r="IYI45" s="164"/>
      <c r="IYJ45" s="164"/>
      <c r="IYK45" s="164"/>
      <c r="IYL45" s="164"/>
      <c r="IYM45" s="164"/>
      <c r="IYN45" s="164"/>
      <c r="IYO45" s="164"/>
      <c r="IYP45" s="164"/>
      <c r="IYQ45" s="164"/>
      <c r="IYR45" s="164"/>
      <c r="IYS45" s="164"/>
      <c r="IYT45" s="164"/>
      <c r="IYU45" s="164"/>
      <c r="IYV45" s="164"/>
      <c r="IYW45" s="164"/>
      <c r="IYX45" s="164"/>
      <c r="IYY45" s="164"/>
      <c r="IYZ45" s="164"/>
      <c r="IZA45" s="164"/>
      <c r="IZB45" s="164"/>
      <c r="IZC45" s="164"/>
      <c r="IZD45" s="164"/>
      <c r="IZE45" s="164"/>
      <c r="IZF45" s="164"/>
      <c r="IZG45" s="164"/>
      <c r="IZH45" s="164"/>
      <c r="IZI45" s="164"/>
      <c r="IZJ45" s="164"/>
      <c r="IZK45" s="164"/>
      <c r="IZL45" s="164"/>
      <c r="IZM45" s="164"/>
      <c r="IZN45" s="164"/>
      <c r="IZO45" s="164"/>
      <c r="IZP45" s="164"/>
      <c r="IZQ45" s="164"/>
      <c r="IZR45" s="164"/>
      <c r="IZS45" s="164"/>
      <c r="IZT45" s="164"/>
      <c r="IZU45" s="164"/>
      <c r="IZV45" s="164"/>
      <c r="IZW45" s="164"/>
      <c r="IZX45" s="164"/>
      <c r="IZY45" s="164"/>
      <c r="IZZ45" s="164"/>
      <c r="JAA45" s="164"/>
      <c r="JAB45" s="164"/>
      <c r="JAC45" s="164"/>
      <c r="JAD45" s="164"/>
      <c r="JAE45" s="164"/>
      <c r="JAF45" s="164"/>
      <c r="JAG45" s="164"/>
      <c r="JAH45" s="164"/>
      <c r="JAI45" s="164"/>
      <c r="JAJ45" s="164"/>
      <c r="JAK45" s="164"/>
      <c r="JAL45" s="164"/>
      <c r="JAM45" s="164"/>
      <c r="JAN45" s="164"/>
      <c r="JAO45" s="164"/>
      <c r="JAP45" s="164"/>
      <c r="JAQ45" s="164"/>
      <c r="JAR45" s="164"/>
      <c r="JAS45" s="164"/>
      <c r="JAT45" s="164"/>
      <c r="JAU45" s="164"/>
      <c r="JAV45" s="164"/>
      <c r="JAW45" s="164"/>
      <c r="JAX45" s="164"/>
      <c r="JAY45" s="164"/>
      <c r="JAZ45" s="164"/>
      <c r="JBA45" s="164"/>
      <c r="JBB45" s="164"/>
      <c r="JBC45" s="164"/>
      <c r="JBD45" s="164"/>
      <c r="JBE45" s="164"/>
      <c r="JBF45" s="164"/>
      <c r="JBG45" s="164"/>
      <c r="JBH45" s="164"/>
      <c r="JBI45" s="164"/>
      <c r="JBJ45" s="164"/>
      <c r="JBK45" s="164"/>
      <c r="JBL45" s="164"/>
      <c r="JBM45" s="164"/>
      <c r="JBN45" s="164"/>
      <c r="JBO45" s="164"/>
      <c r="JBP45" s="164"/>
      <c r="JBQ45" s="164"/>
      <c r="JBR45" s="164"/>
      <c r="JBS45" s="164"/>
      <c r="JBT45" s="164"/>
      <c r="JBU45" s="164"/>
      <c r="JBV45" s="164"/>
      <c r="JBW45" s="164"/>
      <c r="JBX45" s="164"/>
      <c r="JBY45" s="164"/>
      <c r="JBZ45" s="164"/>
      <c r="JCA45" s="164"/>
      <c r="JCB45" s="164"/>
      <c r="JCC45" s="164"/>
      <c r="JCD45" s="164"/>
      <c r="JCE45" s="164"/>
      <c r="JCF45" s="164"/>
      <c r="JCG45" s="164"/>
      <c r="JCH45" s="164"/>
      <c r="JCI45" s="164"/>
      <c r="JCJ45" s="164"/>
      <c r="JCK45" s="164"/>
      <c r="JCL45" s="164"/>
      <c r="JCM45" s="164"/>
      <c r="JCN45" s="164"/>
      <c r="JCO45" s="164"/>
      <c r="JCP45" s="164"/>
      <c r="JCQ45" s="164"/>
      <c r="JCR45" s="164"/>
      <c r="JCS45" s="164"/>
      <c r="JCT45" s="164"/>
      <c r="JCU45" s="164"/>
      <c r="JCV45" s="164"/>
      <c r="JCW45" s="164"/>
      <c r="JCX45" s="164"/>
      <c r="JCY45" s="164"/>
      <c r="JCZ45" s="164"/>
      <c r="JDA45" s="164"/>
      <c r="JDB45" s="164"/>
      <c r="JDC45" s="164"/>
      <c r="JDD45" s="164"/>
      <c r="JDE45" s="164"/>
      <c r="JDF45" s="164"/>
      <c r="JDG45" s="164"/>
      <c r="JDH45" s="164"/>
      <c r="JDI45" s="164"/>
      <c r="JDJ45" s="164"/>
      <c r="JDK45" s="164"/>
      <c r="JDL45" s="164"/>
      <c r="JDM45" s="164"/>
      <c r="JDN45" s="164"/>
      <c r="JDO45" s="164"/>
      <c r="JDP45" s="164"/>
      <c r="JDQ45" s="164"/>
      <c r="JDR45" s="164"/>
      <c r="JDS45" s="164"/>
      <c r="JDT45" s="164"/>
      <c r="JDU45" s="164"/>
      <c r="JDV45" s="164"/>
      <c r="JDW45" s="164"/>
      <c r="JDX45" s="164"/>
      <c r="JDY45" s="164"/>
      <c r="JDZ45" s="164"/>
      <c r="JEA45" s="164"/>
      <c r="JEB45" s="164"/>
      <c r="JEC45" s="164"/>
      <c r="JED45" s="164"/>
      <c r="JEE45" s="164"/>
      <c r="JEF45" s="164"/>
      <c r="JEG45" s="164"/>
      <c r="JEH45" s="164"/>
      <c r="JEI45" s="164"/>
      <c r="JEJ45" s="164"/>
      <c r="JEK45" s="164"/>
      <c r="JEL45" s="164"/>
      <c r="JEM45" s="164"/>
      <c r="JEN45" s="164"/>
      <c r="JEO45" s="164"/>
      <c r="JEP45" s="164"/>
      <c r="JEQ45" s="164"/>
      <c r="JER45" s="164"/>
      <c r="JES45" s="164"/>
      <c r="JET45" s="164"/>
      <c r="JEU45" s="164"/>
      <c r="JEV45" s="164"/>
      <c r="JEW45" s="164"/>
      <c r="JEX45" s="164"/>
      <c r="JEY45" s="164"/>
      <c r="JEZ45" s="164"/>
      <c r="JFA45" s="164"/>
      <c r="JFB45" s="164"/>
      <c r="JFC45" s="164"/>
      <c r="JFD45" s="164"/>
      <c r="JFE45" s="164"/>
      <c r="JFF45" s="164"/>
      <c r="JFG45" s="164"/>
      <c r="JFH45" s="164"/>
      <c r="JFI45" s="164"/>
      <c r="JFJ45" s="164"/>
      <c r="JFK45" s="164"/>
      <c r="JFL45" s="164"/>
      <c r="JFM45" s="164"/>
      <c r="JFN45" s="164"/>
      <c r="JFO45" s="164"/>
      <c r="JFP45" s="164"/>
      <c r="JFQ45" s="164"/>
      <c r="JFR45" s="164"/>
      <c r="JFS45" s="164"/>
      <c r="JFT45" s="164"/>
      <c r="JFU45" s="164"/>
      <c r="JFV45" s="164"/>
      <c r="JFW45" s="164"/>
      <c r="JFX45" s="164"/>
      <c r="JFY45" s="164"/>
      <c r="JFZ45" s="164"/>
      <c r="JGA45" s="164"/>
      <c r="JGB45" s="164"/>
      <c r="JGC45" s="164"/>
      <c r="JGD45" s="164"/>
      <c r="JGE45" s="164"/>
      <c r="JGF45" s="164"/>
      <c r="JGG45" s="164"/>
      <c r="JGH45" s="164"/>
      <c r="JGI45" s="164"/>
      <c r="JGJ45" s="164"/>
      <c r="JGK45" s="164"/>
      <c r="JGL45" s="164"/>
      <c r="JGM45" s="164"/>
      <c r="JGN45" s="164"/>
      <c r="JGO45" s="164"/>
      <c r="JGP45" s="164"/>
      <c r="JGQ45" s="164"/>
      <c r="JGR45" s="164"/>
      <c r="JGS45" s="164"/>
      <c r="JGT45" s="164"/>
      <c r="JGU45" s="164"/>
      <c r="JGV45" s="164"/>
      <c r="JGW45" s="164"/>
      <c r="JGX45" s="164"/>
      <c r="JGY45" s="164"/>
      <c r="JGZ45" s="164"/>
      <c r="JHA45" s="164"/>
      <c r="JHB45" s="164"/>
      <c r="JHC45" s="164"/>
      <c r="JHD45" s="164"/>
      <c r="JHE45" s="164"/>
      <c r="JHF45" s="164"/>
      <c r="JHG45" s="164"/>
      <c r="JHH45" s="164"/>
      <c r="JHI45" s="164"/>
      <c r="JHJ45" s="164"/>
      <c r="JHK45" s="164"/>
      <c r="JHL45" s="164"/>
      <c r="JHM45" s="164"/>
      <c r="JHN45" s="164"/>
      <c r="JHO45" s="164"/>
      <c r="JHP45" s="164"/>
      <c r="JHQ45" s="164"/>
      <c r="JHR45" s="164"/>
      <c r="JHS45" s="164"/>
      <c r="JHT45" s="164"/>
      <c r="JHU45" s="164"/>
      <c r="JHV45" s="164"/>
      <c r="JHW45" s="164"/>
      <c r="JHX45" s="164"/>
      <c r="JHY45" s="164"/>
      <c r="JHZ45" s="164"/>
      <c r="JIA45" s="164"/>
      <c r="JIB45" s="164"/>
      <c r="JIC45" s="164"/>
      <c r="JID45" s="164"/>
      <c r="JIE45" s="164"/>
      <c r="JIF45" s="164"/>
      <c r="JIG45" s="164"/>
      <c r="JIH45" s="164"/>
      <c r="JII45" s="164"/>
      <c r="JIJ45" s="164"/>
      <c r="JIK45" s="164"/>
      <c r="JIL45" s="164"/>
      <c r="JIM45" s="164"/>
      <c r="JIN45" s="164"/>
      <c r="JIO45" s="164"/>
      <c r="JIP45" s="164"/>
      <c r="JIQ45" s="164"/>
      <c r="JIR45" s="164"/>
      <c r="JIS45" s="164"/>
      <c r="JIT45" s="164"/>
      <c r="JIU45" s="164"/>
      <c r="JIV45" s="164"/>
      <c r="JIW45" s="164"/>
      <c r="JIX45" s="164"/>
      <c r="JIY45" s="164"/>
      <c r="JIZ45" s="164"/>
      <c r="JJA45" s="164"/>
      <c r="JJB45" s="164"/>
      <c r="JJC45" s="164"/>
      <c r="JJD45" s="164"/>
      <c r="JJE45" s="164"/>
      <c r="JJF45" s="164"/>
      <c r="JJG45" s="164"/>
      <c r="JJH45" s="164"/>
      <c r="JJI45" s="164"/>
      <c r="JJJ45" s="164"/>
      <c r="JJK45" s="164"/>
      <c r="JJL45" s="164"/>
      <c r="JJM45" s="164"/>
      <c r="JJN45" s="164"/>
      <c r="JJO45" s="164"/>
      <c r="JJP45" s="164"/>
      <c r="JJQ45" s="164"/>
      <c r="JJR45" s="164"/>
      <c r="JJS45" s="164"/>
      <c r="JJT45" s="164"/>
      <c r="JJU45" s="164"/>
      <c r="JJV45" s="164"/>
      <c r="JJW45" s="164"/>
      <c r="JJX45" s="164"/>
      <c r="JJY45" s="164"/>
      <c r="JJZ45" s="164"/>
      <c r="JKA45" s="164"/>
      <c r="JKB45" s="164"/>
      <c r="JKC45" s="164"/>
      <c r="JKD45" s="164"/>
      <c r="JKE45" s="164"/>
      <c r="JKF45" s="164"/>
      <c r="JKG45" s="164"/>
      <c r="JKH45" s="164"/>
      <c r="JKI45" s="164"/>
      <c r="JKJ45" s="164"/>
      <c r="JKK45" s="164"/>
      <c r="JKL45" s="164"/>
      <c r="JKM45" s="164"/>
      <c r="JKN45" s="164"/>
      <c r="JKO45" s="164"/>
      <c r="JKP45" s="164"/>
      <c r="JKQ45" s="164"/>
      <c r="JKR45" s="164"/>
      <c r="JKS45" s="164"/>
      <c r="JKT45" s="164"/>
      <c r="JKU45" s="164"/>
      <c r="JKV45" s="164"/>
      <c r="JKW45" s="164"/>
      <c r="JKX45" s="164"/>
      <c r="JKY45" s="164"/>
      <c r="JKZ45" s="164"/>
      <c r="JLA45" s="164"/>
      <c r="JLB45" s="164"/>
      <c r="JLC45" s="164"/>
      <c r="JLD45" s="164"/>
      <c r="JLE45" s="164"/>
      <c r="JLF45" s="164"/>
      <c r="JLG45" s="164"/>
      <c r="JLH45" s="164"/>
      <c r="JLI45" s="164"/>
      <c r="JLJ45" s="164"/>
      <c r="JLK45" s="164"/>
      <c r="JLL45" s="164"/>
      <c r="JLM45" s="164"/>
      <c r="JLN45" s="164"/>
      <c r="JLO45" s="164"/>
      <c r="JLP45" s="164"/>
      <c r="JLQ45" s="164"/>
      <c r="JLR45" s="164"/>
      <c r="JLS45" s="164"/>
      <c r="JLT45" s="164"/>
      <c r="JLU45" s="164"/>
      <c r="JLV45" s="164"/>
      <c r="JLW45" s="164"/>
      <c r="JLX45" s="164"/>
      <c r="JLY45" s="164"/>
      <c r="JLZ45" s="164"/>
      <c r="JMA45" s="164"/>
      <c r="JMB45" s="164"/>
      <c r="JMC45" s="164"/>
      <c r="JMD45" s="164"/>
      <c r="JME45" s="164"/>
      <c r="JMF45" s="164"/>
      <c r="JMG45" s="164"/>
      <c r="JMH45" s="164"/>
      <c r="JMI45" s="164"/>
      <c r="JMJ45" s="164"/>
      <c r="JMK45" s="164"/>
      <c r="JML45" s="164"/>
      <c r="JMM45" s="164"/>
      <c r="JMN45" s="164"/>
      <c r="JMO45" s="164"/>
      <c r="JMP45" s="164"/>
      <c r="JMQ45" s="164"/>
      <c r="JMR45" s="164"/>
      <c r="JMS45" s="164"/>
      <c r="JMT45" s="164"/>
      <c r="JMU45" s="164"/>
      <c r="JMV45" s="164"/>
      <c r="JMW45" s="164"/>
      <c r="JMX45" s="164"/>
      <c r="JMY45" s="164"/>
      <c r="JMZ45" s="164"/>
      <c r="JNA45" s="164"/>
      <c r="JNB45" s="164"/>
      <c r="JNC45" s="164"/>
      <c r="JND45" s="164"/>
      <c r="JNE45" s="164"/>
      <c r="JNF45" s="164"/>
      <c r="JNG45" s="164"/>
      <c r="JNH45" s="164"/>
      <c r="JNI45" s="164"/>
      <c r="JNJ45" s="164"/>
      <c r="JNK45" s="164"/>
      <c r="JNL45" s="164"/>
      <c r="JNM45" s="164"/>
      <c r="JNN45" s="164"/>
      <c r="JNO45" s="164"/>
      <c r="JNP45" s="164"/>
      <c r="JNQ45" s="164"/>
      <c r="JNR45" s="164"/>
      <c r="JNS45" s="164"/>
      <c r="JNT45" s="164"/>
      <c r="JNU45" s="164"/>
      <c r="JNV45" s="164"/>
      <c r="JNW45" s="164"/>
      <c r="JNX45" s="164"/>
      <c r="JNY45" s="164"/>
      <c r="JNZ45" s="164"/>
      <c r="JOA45" s="164"/>
      <c r="JOB45" s="164"/>
      <c r="JOC45" s="164"/>
      <c r="JOD45" s="164"/>
      <c r="JOE45" s="164"/>
      <c r="JOF45" s="164"/>
      <c r="JOG45" s="164"/>
      <c r="JOH45" s="164"/>
      <c r="JOI45" s="164"/>
      <c r="JOJ45" s="164"/>
      <c r="JOK45" s="164"/>
      <c r="JOL45" s="164"/>
      <c r="JOM45" s="164"/>
      <c r="JON45" s="164"/>
      <c r="JOO45" s="164"/>
      <c r="JOP45" s="164"/>
      <c r="JOQ45" s="164"/>
      <c r="JOR45" s="164"/>
      <c r="JOS45" s="164"/>
      <c r="JOT45" s="164"/>
      <c r="JOU45" s="164"/>
      <c r="JOV45" s="164"/>
      <c r="JOW45" s="164"/>
      <c r="JOX45" s="164"/>
      <c r="JOY45" s="164"/>
      <c r="JOZ45" s="164"/>
      <c r="JPA45" s="164"/>
      <c r="JPB45" s="164"/>
      <c r="JPC45" s="164"/>
      <c r="JPD45" s="164"/>
      <c r="JPE45" s="164"/>
      <c r="JPF45" s="164"/>
      <c r="JPG45" s="164"/>
      <c r="JPH45" s="164"/>
      <c r="JPI45" s="164"/>
      <c r="JPJ45" s="164"/>
      <c r="JPK45" s="164"/>
      <c r="JPL45" s="164"/>
      <c r="JPM45" s="164"/>
      <c r="JPN45" s="164"/>
      <c r="JPO45" s="164"/>
      <c r="JPP45" s="164"/>
      <c r="JPQ45" s="164"/>
      <c r="JPR45" s="164"/>
      <c r="JPS45" s="164"/>
      <c r="JPT45" s="164"/>
      <c r="JPU45" s="164"/>
      <c r="JPV45" s="164"/>
      <c r="JPW45" s="164"/>
      <c r="JPX45" s="164"/>
      <c r="JPY45" s="164"/>
      <c r="JPZ45" s="164"/>
      <c r="JQA45" s="164"/>
      <c r="JQB45" s="164"/>
      <c r="JQC45" s="164"/>
      <c r="JQD45" s="164"/>
      <c r="JQE45" s="164"/>
      <c r="JQF45" s="164"/>
      <c r="JQG45" s="164"/>
      <c r="JQH45" s="164"/>
      <c r="JQI45" s="164"/>
      <c r="JQJ45" s="164"/>
      <c r="JQK45" s="164"/>
      <c r="JQL45" s="164"/>
      <c r="JQM45" s="164"/>
      <c r="JQN45" s="164"/>
      <c r="JQO45" s="164"/>
      <c r="JQP45" s="164"/>
      <c r="JQQ45" s="164"/>
      <c r="JQR45" s="164"/>
      <c r="JQS45" s="164"/>
      <c r="JQT45" s="164"/>
      <c r="JQU45" s="164"/>
      <c r="JQV45" s="164"/>
      <c r="JQW45" s="164"/>
      <c r="JQX45" s="164"/>
      <c r="JQY45" s="164"/>
      <c r="JQZ45" s="164"/>
      <c r="JRA45" s="164"/>
      <c r="JRB45" s="164"/>
      <c r="JRC45" s="164"/>
      <c r="JRD45" s="164"/>
      <c r="JRE45" s="164"/>
      <c r="JRF45" s="164"/>
      <c r="JRG45" s="164"/>
      <c r="JRH45" s="164"/>
      <c r="JRI45" s="164"/>
      <c r="JRJ45" s="164"/>
      <c r="JRK45" s="164"/>
      <c r="JRL45" s="164"/>
      <c r="JRM45" s="164"/>
      <c r="JRN45" s="164"/>
      <c r="JRO45" s="164"/>
      <c r="JRP45" s="164"/>
      <c r="JRQ45" s="164"/>
      <c r="JRR45" s="164"/>
      <c r="JRS45" s="164"/>
      <c r="JRT45" s="164"/>
      <c r="JRU45" s="164"/>
      <c r="JRV45" s="164"/>
      <c r="JRW45" s="164"/>
      <c r="JRX45" s="164"/>
      <c r="JRY45" s="164"/>
      <c r="JRZ45" s="164"/>
      <c r="JSA45" s="164"/>
      <c r="JSB45" s="164"/>
      <c r="JSC45" s="164"/>
      <c r="JSD45" s="164"/>
      <c r="JSE45" s="164"/>
      <c r="JSF45" s="164"/>
      <c r="JSG45" s="164"/>
      <c r="JSH45" s="164"/>
      <c r="JSI45" s="164"/>
      <c r="JSJ45" s="164"/>
      <c r="JSK45" s="164"/>
      <c r="JSL45" s="164"/>
      <c r="JSM45" s="164"/>
      <c r="JSN45" s="164"/>
      <c r="JSO45" s="164"/>
      <c r="JSP45" s="164"/>
      <c r="JSQ45" s="164"/>
      <c r="JSR45" s="164"/>
      <c r="JSS45" s="164"/>
      <c r="JST45" s="164"/>
      <c r="JSU45" s="164"/>
      <c r="JSV45" s="164"/>
      <c r="JSW45" s="164"/>
      <c r="JSX45" s="164"/>
      <c r="JSY45" s="164"/>
      <c r="JSZ45" s="164"/>
      <c r="JTA45" s="164"/>
      <c r="JTB45" s="164"/>
      <c r="JTC45" s="164"/>
      <c r="JTD45" s="164"/>
      <c r="JTE45" s="164"/>
      <c r="JTF45" s="164"/>
      <c r="JTG45" s="164"/>
      <c r="JTH45" s="164"/>
      <c r="JTI45" s="164"/>
      <c r="JTJ45" s="164"/>
      <c r="JTK45" s="164"/>
      <c r="JTL45" s="164"/>
      <c r="JTM45" s="164"/>
      <c r="JTN45" s="164"/>
      <c r="JTO45" s="164"/>
      <c r="JTP45" s="164"/>
      <c r="JTQ45" s="164"/>
      <c r="JTR45" s="164"/>
      <c r="JTS45" s="164"/>
      <c r="JTT45" s="164"/>
      <c r="JTU45" s="164"/>
      <c r="JTV45" s="164"/>
      <c r="JTW45" s="164"/>
      <c r="JTX45" s="164"/>
      <c r="JTY45" s="164"/>
      <c r="JTZ45" s="164"/>
      <c r="JUA45" s="164"/>
      <c r="JUB45" s="164"/>
      <c r="JUC45" s="164"/>
      <c r="JUD45" s="164"/>
      <c r="JUE45" s="164"/>
      <c r="JUF45" s="164"/>
      <c r="JUG45" s="164"/>
      <c r="JUH45" s="164"/>
      <c r="JUI45" s="164"/>
      <c r="JUJ45" s="164"/>
      <c r="JUK45" s="164"/>
      <c r="JUL45" s="164"/>
      <c r="JUM45" s="164"/>
      <c r="JUN45" s="164"/>
      <c r="JUO45" s="164"/>
      <c r="JUP45" s="164"/>
      <c r="JUQ45" s="164"/>
      <c r="JUR45" s="164"/>
      <c r="JUS45" s="164"/>
      <c r="JUT45" s="164"/>
      <c r="JUU45" s="164"/>
      <c r="JUV45" s="164"/>
      <c r="JUW45" s="164"/>
      <c r="JUX45" s="164"/>
      <c r="JUY45" s="164"/>
      <c r="JUZ45" s="164"/>
      <c r="JVA45" s="164"/>
      <c r="JVB45" s="164"/>
      <c r="JVC45" s="164"/>
      <c r="JVD45" s="164"/>
      <c r="JVE45" s="164"/>
      <c r="JVF45" s="164"/>
      <c r="JVG45" s="164"/>
      <c r="JVH45" s="164"/>
      <c r="JVI45" s="164"/>
      <c r="JVJ45" s="164"/>
      <c r="JVK45" s="164"/>
      <c r="JVL45" s="164"/>
      <c r="JVM45" s="164"/>
      <c r="JVN45" s="164"/>
      <c r="JVO45" s="164"/>
      <c r="JVP45" s="164"/>
      <c r="JVQ45" s="164"/>
      <c r="JVR45" s="164"/>
      <c r="JVS45" s="164"/>
      <c r="JVT45" s="164"/>
      <c r="JVU45" s="164"/>
      <c r="JVV45" s="164"/>
      <c r="JVW45" s="164"/>
      <c r="JVX45" s="164"/>
      <c r="JVY45" s="164"/>
      <c r="JVZ45" s="164"/>
      <c r="JWA45" s="164"/>
      <c r="JWB45" s="164"/>
      <c r="JWC45" s="164"/>
      <c r="JWD45" s="164"/>
      <c r="JWE45" s="164"/>
      <c r="JWF45" s="164"/>
      <c r="JWG45" s="164"/>
      <c r="JWH45" s="164"/>
      <c r="JWI45" s="164"/>
      <c r="JWJ45" s="164"/>
      <c r="JWK45" s="164"/>
      <c r="JWL45" s="164"/>
      <c r="JWM45" s="164"/>
      <c r="JWN45" s="164"/>
      <c r="JWO45" s="164"/>
      <c r="JWP45" s="164"/>
      <c r="JWQ45" s="164"/>
      <c r="JWR45" s="164"/>
      <c r="JWS45" s="164"/>
      <c r="JWT45" s="164"/>
      <c r="JWU45" s="164"/>
      <c r="JWV45" s="164"/>
      <c r="JWW45" s="164"/>
      <c r="JWX45" s="164"/>
      <c r="JWY45" s="164"/>
      <c r="JWZ45" s="164"/>
      <c r="JXA45" s="164"/>
      <c r="JXB45" s="164"/>
      <c r="JXC45" s="164"/>
      <c r="JXD45" s="164"/>
      <c r="JXE45" s="164"/>
      <c r="JXF45" s="164"/>
      <c r="JXG45" s="164"/>
      <c r="JXH45" s="164"/>
      <c r="JXI45" s="164"/>
      <c r="JXJ45" s="164"/>
      <c r="JXK45" s="164"/>
      <c r="JXL45" s="164"/>
      <c r="JXM45" s="164"/>
      <c r="JXN45" s="164"/>
      <c r="JXO45" s="164"/>
      <c r="JXP45" s="164"/>
      <c r="JXQ45" s="164"/>
      <c r="JXR45" s="164"/>
      <c r="JXS45" s="164"/>
      <c r="JXT45" s="164"/>
      <c r="JXU45" s="164"/>
      <c r="JXV45" s="164"/>
      <c r="JXW45" s="164"/>
      <c r="JXX45" s="164"/>
      <c r="JXY45" s="164"/>
      <c r="JXZ45" s="164"/>
      <c r="JYA45" s="164"/>
      <c r="JYB45" s="164"/>
      <c r="JYC45" s="164"/>
      <c r="JYD45" s="164"/>
      <c r="JYE45" s="164"/>
      <c r="JYF45" s="164"/>
      <c r="JYG45" s="164"/>
      <c r="JYH45" s="164"/>
      <c r="JYI45" s="164"/>
      <c r="JYJ45" s="164"/>
      <c r="JYK45" s="164"/>
      <c r="JYL45" s="164"/>
      <c r="JYM45" s="164"/>
      <c r="JYN45" s="164"/>
      <c r="JYO45" s="164"/>
      <c r="JYP45" s="164"/>
      <c r="JYQ45" s="164"/>
      <c r="JYR45" s="164"/>
      <c r="JYS45" s="164"/>
      <c r="JYT45" s="164"/>
      <c r="JYU45" s="164"/>
      <c r="JYV45" s="164"/>
      <c r="JYW45" s="164"/>
      <c r="JYX45" s="164"/>
      <c r="JYY45" s="164"/>
      <c r="JYZ45" s="164"/>
      <c r="JZA45" s="164"/>
      <c r="JZB45" s="164"/>
      <c r="JZC45" s="164"/>
      <c r="JZD45" s="164"/>
      <c r="JZE45" s="164"/>
      <c r="JZF45" s="164"/>
      <c r="JZG45" s="164"/>
      <c r="JZH45" s="164"/>
      <c r="JZI45" s="164"/>
      <c r="JZJ45" s="164"/>
      <c r="JZK45" s="164"/>
      <c r="JZL45" s="164"/>
      <c r="JZM45" s="164"/>
      <c r="JZN45" s="164"/>
      <c r="JZO45" s="164"/>
      <c r="JZP45" s="164"/>
      <c r="JZQ45" s="164"/>
      <c r="JZR45" s="164"/>
      <c r="JZS45" s="164"/>
      <c r="JZT45" s="164"/>
      <c r="JZU45" s="164"/>
      <c r="JZV45" s="164"/>
      <c r="JZW45" s="164"/>
      <c r="JZX45" s="164"/>
      <c r="JZY45" s="164"/>
      <c r="JZZ45" s="164"/>
      <c r="KAA45" s="164"/>
      <c r="KAB45" s="164"/>
      <c r="KAC45" s="164"/>
      <c r="KAD45" s="164"/>
      <c r="KAE45" s="164"/>
      <c r="KAF45" s="164"/>
      <c r="KAG45" s="164"/>
      <c r="KAH45" s="164"/>
      <c r="KAI45" s="164"/>
      <c r="KAJ45" s="164"/>
      <c r="KAK45" s="164"/>
      <c r="KAL45" s="164"/>
      <c r="KAM45" s="164"/>
      <c r="KAN45" s="164"/>
      <c r="KAO45" s="164"/>
      <c r="KAP45" s="164"/>
      <c r="KAQ45" s="164"/>
      <c r="KAR45" s="164"/>
      <c r="KAS45" s="164"/>
      <c r="KAT45" s="164"/>
      <c r="KAU45" s="164"/>
      <c r="KAV45" s="164"/>
      <c r="KAW45" s="164"/>
      <c r="KAX45" s="164"/>
      <c r="KAY45" s="164"/>
      <c r="KAZ45" s="164"/>
      <c r="KBA45" s="164"/>
      <c r="KBB45" s="164"/>
      <c r="KBC45" s="164"/>
      <c r="KBD45" s="164"/>
      <c r="KBE45" s="164"/>
      <c r="KBF45" s="164"/>
      <c r="KBG45" s="164"/>
      <c r="KBH45" s="164"/>
      <c r="KBI45" s="164"/>
      <c r="KBJ45" s="164"/>
      <c r="KBK45" s="164"/>
      <c r="KBL45" s="164"/>
      <c r="KBM45" s="164"/>
      <c r="KBN45" s="164"/>
      <c r="KBO45" s="164"/>
      <c r="KBP45" s="164"/>
      <c r="KBQ45" s="164"/>
      <c r="KBR45" s="164"/>
      <c r="KBS45" s="164"/>
      <c r="KBT45" s="164"/>
      <c r="KBU45" s="164"/>
      <c r="KBV45" s="164"/>
      <c r="KBW45" s="164"/>
      <c r="KBX45" s="164"/>
      <c r="KBY45" s="164"/>
      <c r="KBZ45" s="164"/>
      <c r="KCA45" s="164"/>
      <c r="KCB45" s="164"/>
      <c r="KCC45" s="164"/>
      <c r="KCD45" s="164"/>
      <c r="KCE45" s="164"/>
      <c r="KCF45" s="164"/>
      <c r="KCG45" s="164"/>
      <c r="KCH45" s="164"/>
      <c r="KCI45" s="164"/>
      <c r="KCJ45" s="164"/>
      <c r="KCK45" s="164"/>
      <c r="KCL45" s="164"/>
      <c r="KCM45" s="164"/>
      <c r="KCN45" s="164"/>
      <c r="KCO45" s="164"/>
      <c r="KCP45" s="164"/>
      <c r="KCQ45" s="164"/>
      <c r="KCR45" s="164"/>
      <c r="KCS45" s="164"/>
      <c r="KCT45" s="164"/>
      <c r="KCU45" s="164"/>
      <c r="KCV45" s="164"/>
      <c r="KCW45" s="164"/>
      <c r="KCX45" s="164"/>
      <c r="KCY45" s="164"/>
      <c r="KCZ45" s="164"/>
      <c r="KDA45" s="164"/>
      <c r="KDB45" s="164"/>
      <c r="KDC45" s="164"/>
      <c r="KDD45" s="164"/>
      <c r="KDE45" s="164"/>
      <c r="KDF45" s="164"/>
      <c r="KDG45" s="164"/>
      <c r="KDH45" s="164"/>
      <c r="KDI45" s="164"/>
      <c r="KDJ45" s="164"/>
      <c r="KDK45" s="164"/>
      <c r="KDL45" s="164"/>
      <c r="KDM45" s="164"/>
      <c r="KDN45" s="164"/>
      <c r="KDO45" s="164"/>
      <c r="KDP45" s="164"/>
      <c r="KDQ45" s="164"/>
      <c r="KDR45" s="164"/>
      <c r="KDS45" s="164"/>
      <c r="KDT45" s="164"/>
      <c r="KDU45" s="164"/>
      <c r="KDV45" s="164"/>
      <c r="KDW45" s="164"/>
      <c r="KDX45" s="164"/>
      <c r="KDY45" s="164"/>
      <c r="KDZ45" s="164"/>
      <c r="KEA45" s="164"/>
      <c r="KEB45" s="164"/>
      <c r="KEC45" s="164"/>
      <c r="KED45" s="164"/>
      <c r="KEE45" s="164"/>
      <c r="KEF45" s="164"/>
      <c r="KEG45" s="164"/>
      <c r="KEH45" s="164"/>
      <c r="KEI45" s="164"/>
      <c r="KEJ45" s="164"/>
      <c r="KEK45" s="164"/>
      <c r="KEL45" s="164"/>
      <c r="KEM45" s="164"/>
      <c r="KEN45" s="164"/>
      <c r="KEO45" s="164"/>
      <c r="KEP45" s="164"/>
      <c r="KEQ45" s="164"/>
      <c r="KER45" s="164"/>
      <c r="KES45" s="164"/>
      <c r="KET45" s="164"/>
      <c r="KEU45" s="164"/>
      <c r="KEV45" s="164"/>
      <c r="KEW45" s="164"/>
      <c r="KEX45" s="164"/>
      <c r="KEY45" s="164"/>
      <c r="KEZ45" s="164"/>
      <c r="KFA45" s="164"/>
      <c r="KFB45" s="164"/>
      <c r="KFC45" s="164"/>
      <c r="KFD45" s="164"/>
      <c r="KFE45" s="164"/>
      <c r="KFF45" s="164"/>
      <c r="KFG45" s="164"/>
      <c r="KFH45" s="164"/>
      <c r="KFI45" s="164"/>
      <c r="KFJ45" s="164"/>
      <c r="KFK45" s="164"/>
      <c r="KFL45" s="164"/>
      <c r="KFM45" s="164"/>
      <c r="KFN45" s="164"/>
      <c r="KFO45" s="164"/>
      <c r="KFP45" s="164"/>
      <c r="KFQ45" s="164"/>
      <c r="KFR45" s="164"/>
      <c r="KFS45" s="164"/>
      <c r="KFT45" s="164"/>
      <c r="KFU45" s="164"/>
      <c r="KFV45" s="164"/>
      <c r="KFW45" s="164"/>
      <c r="KFX45" s="164"/>
      <c r="KFY45" s="164"/>
      <c r="KFZ45" s="164"/>
      <c r="KGA45" s="164"/>
      <c r="KGB45" s="164"/>
      <c r="KGC45" s="164"/>
      <c r="KGD45" s="164"/>
      <c r="KGE45" s="164"/>
      <c r="KGF45" s="164"/>
      <c r="KGG45" s="164"/>
      <c r="KGH45" s="164"/>
      <c r="KGI45" s="164"/>
      <c r="KGJ45" s="164"/>
      <c r="KGK45" s="164"/>
      <c r="KGL45" s="164"/>
      <c r="KGM45" s="164"/>
      <c r="KGN45" s="164"/>
      <c r="KGO45" s="164"/>
      <c r="KGP45" s="164"/>
      <c r="KGQ45" s="164"/>
      <c r="KGR45" s="164"/>
      <c r="KGS45" s="164"/>
      <c r="KGT45" s="164"/>
      <c r="KGU45" s="164"/>
      <c r="KGV45" s="164"/>
      <c r="KGW45" s="164"/>
      <c r="KGX45" s="164"/>
      <c r="KGY45" s="164"/>
      <c r="KGZ45" s="164"/>
      <c r="KHA45" s="164"/>
      <c r="KHB45" s="164"/>
      <c r="KHC45" s="164"/>
      <c r="KHD45" s="164"/>
      <c r="KHE45" s="164"/>
      <c r="KHF45" s="164"/>
      <c r="KHG45" s="164"/>
      <c r="KHH45" s="164"/>
      <c r="KHI45" s="164"/>
      <c r="KHJ45" s="164"/>
      <c r="KHK45" s="164"/>
      <c r="KHL45" s="164"/>
      <c r="KHM45" s="164"/>
      <c r="KHN45" s="164"/>
      <c r="KHO45" s="164"/>
      <c r="KHP45" s="164"/>
      <c r="KHQ45" s="164"/>
      <c r="KHR45" s="164"/>
      <c r="KHS45" s="164"/>
      <c r="KHT45" s="164"/>
      <c r="KHU45" s="164"/>
      <c r="KHV45" s="164"/>
      <c r="KHW45" s="164"/>
      <c r="KHX45" s="164"/>
      <c r="KHY45" s="164"/>
      <c r="KHZ45" s="164"/>
      <c r="KIA45" s="164"/>
      <c r="KIB45" s="164"/>
      <c r="KIC45" s="164"/>
      <c r="KID45" s="164"/>
      <c r="KIE45" s="164"/>
      <c r="KIF45" s="164"/>
      <c r="KIG45" s="164"/>
      <c r="KIH45" s="164"/>
      <c r="KII45" s="164"/>
      <c r="KIJ45" s="164"/>
      <c r="KIK45" s="164"/>
      <c r="KIL45" s="164"/>
      <c r="KIM45" s="164"/>
      <c r="KIN45" s="164"/>
      <c r="KIO45" s="164"/>
      <c r="KIP45" s="164"/>
      <c r="KIQ45" s="164"/>
      <c r="KIR45" s="164"/>
      <c r="KIS45" s="164"/>
      <c r="KIT45" s="164"/>
      <c r="KIU45" s="164"/>
      <c r="KIV45" s="164"/>
      <c r="KIW45" s="164"/>
      <c r="KIX45" s="164"/>
      <c r="KIY45" s="164"/>
      <c r="KIZ45" s="164"/>
      <c r="KJA45" s="164"/>
      <c r="KJB45" s="164"/>
      <c r="KJC45" s="164"/>
      <c r="KJD45" s="164"/>
      <c r="KJE45" s="164"/>
      <c r="KJF45" s="164"/>
      <c r="KJG45" s="164"/>
      <c r="KJH45" s="164"/>
      <c r="KJI45" s="164"/>
      <c r="KJJ45" s="164"/>
      <c r="KJK45" s="164"/>
      <c r="KJL45" s="164"/>
      <c r="KJM45" s="164"/>
      <c r="KJN45" s="164"/>
      <c r="KJO45" s="164"/>
      <c r="KJP45" s="164"/>
      <c r="KJQ45" s="164"/>
      <c r="KJR45" s="164"/>
      <c r="KJS45" s="164"/>
      <c r="KJT45" s="164"/>
      <c r="KJU45" s="164"/>
      <c r="KJV45" s="164"/>
      <c r="KJW45" s="164"/>
      <c r="KJX45" s="164"/>
      <c r="KJY45" s="164"/>
      <c r="KJZ45" s="164"/>
      <c r="KKA45" s="164"/>
      <c r="KKB45" s="164"/>
      <c r="KKC45" s="164"/>
      <c r="KKD45" s="164"/>
      <c r="KKE45" s="164"/>
      <c r="KKF45" s="164"/>
      <c r="KKG45" s="164"/>
      <c r="KKH45" s="164"/>
      <c r="KKI45" s="164"/>
      <c r="KKJ45" s="164"/>
      <c r="KKK45" s="164"/>
      <c r="KKL45" s="164"/>
      <c r="KKM45" s="164"/>
      <c r="KKN45" s="164"/>
      <c r="KKO45" s="164"/>
      <c r="KKP45" s="164"/>
      <c r="KKQ45" s="164"/>
      <c r="KKR45" s="164"/>
      <c r="KKS45" s="164"/>
      <c r="KKT45" s="164"/>
      <c r="KKU45" s="164"/>
      <c r="KKV45" s="164"/>
      <c r="KKW45" s="164"/>
      <c r="KKX45" s="164"/>
      <c r="KKY45" s="164"/>
      <c r="KKZ45" s="164"/>
      <c r="KLA45" s="164"/>
      <c r="KLB45" s="164"/>
      <c r="KLC45" s="164"/>
      <c r="KLD45" s="164"/>
      <c r="KLE45" s="164"/>
      <c r="KLF45" s="164"/>
      <c r="KLG45" s="164"/>
      <c r="KLH45" s="164"/>
      <c r="KLI45" s="164"/>
      <c r="KLJ45" s="164"/>
      <c r="KLK45" s="164"/>
      <c r="KLL45" s="164"/>
      <c r="KLM45" s="164"/>
      <c r="KLN45" s="164"/>
      <c r="KLO45" s="164"/>
      <c r="KLP45" s="164"/>
      <c r="KLQ45" s="164"/>
      <c r="KLR45" s="164"/>
      <c r="KLS45" s="164"/>
      <c r="KLT45" s="164"/>
      <c r="KLU45" s="164"/>
      <c r="KLV45" s="164"/>
      <c r="KLW45" s="164"/>
      <c r="KLX45" s="164"/>
      <c r="KLY45" s="164"/>
      <c r="KLZ45" s="164"/>
      <c r="KMA45" s="164"/>
      <c r="KMB45" s="164"/>
      <c r="KMC45" s="164"/>
      <c r="KMD45" s="164"/>
      <c r="KME45" s="164"/>
      <c r="KMF45" s="164"/>
      <c r="KMG45" s="164"/>
      <c r="KMH45" s="164"/>
      <c r="KMI45" s="164"/>
      <c r="KMJ45" s="164"/>
      <c r="KMK45" s="164"/>
      <c r="KML45" s="164"/>
      <c r="KMM45" s="164"/>
      <c r="KMN45" s="164"/>
      <c r="KMO45" s="164"/>
      <c r="KMP45" s="164"/>
      <c r="KMQ45" s="164"/>
      <c r="KMR45" s="164"/>
      <c r="KMS45" s="164"/>
      <c r="KMT45" s="164"/>
      <c r="KMU45" s="164"/>
      <c r="KMV45" s="164"/>
      <c r="KMW45" s="164"/>
      <c r="KMX45" s="164"/>
      <c r="KMY45" s="164"/>
      <c r="KMZ45" s="164"/>
      <c r="KNA45" s="164"/>
      <c r="KNB45" s="164"/>
      <c r="KNC45" s="164"/>
      <c r="KND45" s="164"/>
      <c r="KNE45" s="164"/>
      <c r="KNF45" s="164"/>
      <c r="KNG45" s="164"/>
      <c r="KNH45" s="164"/>
      <c r="KNI45" s="164"/>
      <c r="KNJ45" s="164"/>
      <c r="KNK45" s="164"/>
      <c r="KNL45" s="164"/>
      <c r="KNM45" s="164"/>
      <c r="KNN45" s="164"/>
      <c r="KNO45" s="164"/>
      <c r="KNP45" s="164"/>
      <c r="KNQ45" s="164"/>
      <c r="KNR45" s="164"/>
      <c r="KNS45" s="164"/>
      <c r="KNT45" s="164"/>
      <c r="KNU45" s="164"/>
      <c r="KNV45" s="164"/>
      <c r="KNW45" s="164"/>
      <c r="KNX45" s="164"/>
      <c r="KNY45" s="164"/>
      <c r="KNZ45" s="164"/>
      <c r="KOA45" s="164"/>
      <c r="KOB45" s="164"/>
      <c r="KOC45" s="164"/>
      <c r="KOD45" s="164"/>
      <c r="KOE45" s="164"/>
      <c r="KOF45" s="164"/>
      <c r="KOG45" s="164"/>
      <c r="KOH45" s="164"/>
      <c r="KOI45" s="164"/>
      <c r="KOJ45" s="164"/>
      <c r="KOK45" s="164"/>
      <c r="KOL45" s="164"/>
      <c r="KOM45" s="164"/>
      <c r="KON45" s="164"/>
      <c r="KOO45" s="164"/>
      <c r="KOP45" s="164"/>
      <c r="KOQ45" s="164"/>
      <c r="KOR45" s="164"/>
      <c r="KOS45" s="164"/>
      <c r="KOT45" s="164"/>
      <c r="KOU45" s="164"/>
      <c r="KOV45" s="164"/>
      <c r="KOW45" s="164"/>
      <c r="KOX45" s="164"/>
      <c r="KOY45" s="164"/>
      <c r="KOZ45" s="164"/>
      <c r="KPA45" s="164"/>
      <c r="KPB45" s="164"/>
      <c r="KPC45" s="164"/>
      <c r="KPD45" s="164"/>
      <c r="KPE45" s="164"/>
      <c r="KPF45" s="164"/>
      <c r="KPG45" s="164"/>
      <c r="KPH45" s="164"/>
      <c r="KPI45" s="164"/>
      <c r="KPJ45" s="164"/>
      <c r="KPK45" s="164"/>
      <c r="KPL45" s="164"/>
      <c r="KPM45" s="164"/>
      <c r="KPN45" s="164"/>
      <c r="KPO45" s="164"/>
      <c r="KPP45" s="164"/>
      <c r="KPQ45" s="164"/>
      <c r="KPR45" s="164"/>
      <c r="KPS45" s="164"/>
      <c r="KPT45" s="164"/>
      <c r="KPU45" s="164"/>
      <c r="KPV45" s="164"/>
      <c r="KPW45" s="164"/>
      <c r="KPX45" s="164"/>
      <c r="KPY45" s="164"/>
      <c r="KPZ45" s="164"/>
      <c r="KQA45" s="164"/>
      <c r="KQB45" s="164"/>
      <c r="KQC45" s="164"/>
      <c r="KQD45" s="164"/>
      <c r="KQE45" s="164"/>
      <c r="KQF45" s="164"/>
      <c r="KQG45" s="164"/>
      <c r="KQH45" s="164"/>
      <c r="KQI45" s="164"/>
      <c r="KQJ45" s="164"/>
      <c r="KQK45" s="164"/>
      <c r="KQL45" s="164"/>
      <c r="KQM45" s="164"/>
      <c r="KQN45" s="164"/>
      <c r="KQO45" s="164"/>
      <c r="KQP45" s="164"/>
      <c r="KQQ45" s="164"/>
      <c r="KQR45" s="164"/>
      <c r="KQS45" s="164"/>
      <c r="KQT45" s="164"/>
      <c r="KQU45" s="164"/>
      <c r="KQV45" s="164"/>
      <c r="KQW45" s="164"/>
      <c r="KQX45" s="164"/>
      <c r="KQY45" s="164"/>
      <c r="KQZ45" s="164"/>
      <c r="KRA45" s="164"/>
      <c r="KRB45" s="164"/>
      <c r="KRC45" s="164"/>
      <c r="KRD45" s="164"/>
      <c r="KRE45" s="164"/>
      <c r="KRF45" s="164"/>
      <c r="KRG45" s="164"/>
      <c r="KRH45" s="164"/>
      <c r="KRI45" s="164"/>
      <c r="KRJ45" s="164"/>
      <c r="KRK45" s="164"/>
      <c r="KRL45" s="164"/>
      <c r="KRM45" s="164"/>
      <c r="KRN45" s="164"/>
      <c r="KRO45" s="164"/>
      <c r="KRP45" s="164"/>
      <c r="KRQ45" s="164"/>
      <c r="KRR45" s="164"/>
      <c r="KRS45" s="164"/>
      <c r="KRT45" s="164"/>
      <c r="KRU45" s="164"/>
      <c r="KRV45" s="164"/>
      <c r="KRW45" s="164"/>
      <c r="KRX45" s="164"/>
      <c r="KRY45" s="164"/>
      <c r="KRZ45" s="164"/>
      <c r="KSA45" s="164"/>
      <c r="KSB45" s="164"/>
      <c r="KSC45" s="164"/>
      <c r="KSD45" s="164"/>
      <c r="KSE45" s="164"/>
      <c r="KSF45" s="164"/>
      <c r="KSG45" s="164"/>
      <c r="KSH45" s="164"/>
      <c r="KSI45" s="164"/>
      <c r="KSJ45" s="164"/>
      <c r="KSK45" s="164"/>
      <c r="KSL45" s="164"/>
      <c r="KSM45" s="164"/>
      <c r="KSN45" s="164"/>
      <c r="KSO45" s="164"/>
      <c r="KSP45" s="164"/>
      <c r="KSQ45" s="164"/>
      <c r="KSR45" s="164"/>
      <c r="KSS45" s="164"/>
      <c r="KST45" s="164"/>
      <c r="KSU45" s="164"/>
      <c r="KSV45" s="164"/>
      <c r="KSW45" s="164"/>
      <c r="KSX45" s="164"/>
      <c r="KSY45" s="164"/>
      <c r="KSZ45" s="164"/>
      <c r="KTA45" s="164"/>
      <c r="KTB45" s="164"/>
      <c r="KTC45" s="164"/>
      <c r="KTD45" s="164"/>
      <c r="KTE45" s="164"/>
      <c r="KTF45" s="164"/>
      <c r="KTG45" s="164"/>
      <c r="KTH45" s="164"/>
      <c r="KTI45" s="164"/>
      <c r="KTJ45" s="164"/>
      <c r="KTK45" s="164"/>
      <c r="KTL45" s="164"/>
      <c r="KTM45" s="164"/>
      <c r="KTN45" s="164"/>
      <c r="KTO45" s="164"/>
      <c r="KTP45" s="164"/>
      <c r="KTQ45" s="164"/>
      <c r="KTR45" s="164"/>
      <c r="KTS45" s="164"/>
      <c r="KTT45" s="164"/>
      <c r="KTU45" s="164"/>
      <c r="KTV45" s="164"/>
      <c r="KTW45" s="164"/>
      <c r="KTX45" s="164"/>
      <c r="KTY45" s="164"/>
      <c r="KTZ45" s="164"/>
      <c r="KUA45" s="164"/>
      <c r="KUB45" s="164"/>
      <c r="KUC45" s="164"/>
      <c r="KUD45" s="164"/>
      <c r="KUE45" s="164"/>
      <c r="KUF45" s="164"/>
      <c r="KUG45" s="164"/>
      <c r="KUH45" s="164"/>
      <c r="KUI45" s="164"/>
      <c r="KUJ45" s="164"/>
      <c r="KUK45" s="164"/>
      <c r="KUL45" s="164"/>
      <c r="KUM45" s="164"/>
      <c r="KUN45" s="164"/>
      <c r="KUO45" s="164"/>
      <c r="KUP45" s="164"/>
      <c r="KUQ45" s="164"/>
      <c r="KUR45" s="164"/>
      <c r="KUS45" s="164"/>
      <c r="KUT45" s="164"/>
      <c r="KUU45" s="164"/>
      <c r="KUV45" s="164"/>
      <c r="KUW45" s="164"/>
      <c r="KUX45" s="164"/>
      <c r="KUY45" s="164"/>
      <c r="KUZ45" s="164"/>
      <c r="KVA45" s="164"/>
      <c r="KVB45" s="164"/>
      <c r="KVC45" s="164"/>
      <c r="KVD45" s="164"/>
      <c r="KVE45" s="164"/>
      <c r="KVF45" s="164"/>
      <c r="KVG45" s="164"/>
      <c r="KVH45" s="164"/>
      <c r="KVI45" s="164"/>
      <c r="KVJ45" s="164"/>
      <c r="KVK45" s="164"/>
      <c r="KVL45" s="164"/>
      <c r="KVM45" s="164"/>
      <c r="KVN45" s="164"/>
      <c r="KVO45" s="164"/>
      <c r="KVP45" s="164"/>
      <c r="KVQ45" s="164"/>
      <c r="KVR45" s="164"/>
      <c r="KVS45" s="164"/>
      <c r="KVT45" s="164"/>
      <c r="KVU45" s="164"/>
      <c r="KVV45" s="164"/>
      <c r="KVW45" s="164"/>
      <c r="KVX45" s="164"/>
      <c r="KVY45" s="164"/>
      <c r="KVZ45" s="164"/>
      <c r="KWA45" s="164"/>
      <c r="KWB45" s="164"/>
      <c r="KWC45" s="164"/>
      <c r="KWD45" s="164"/>
      <c r="KWE45" s="164"/>
      <c r="KWF45" s="164"/>
      <c r="KWG45" s="164"/>
      <c r="KWH45" s="164"/>
      <c r="KWI45" s="164"/>
      <c r="KWJ45" s="164"/>
      <c r="KWK45" s="164"/>
      <c r="KWL45" s="164"/>
      <c r="KWM45" s="164"/>
      <c r="KWN45" s="164"/>
      <c r="KWO45" s="164"/>
      <c r="KWP45" s="164"/>
      <c r="KWQ45" s="164"/>
      <c r="KWR45" s="164"/>
      <c r="KWS45" s="164"/>
      <c r="KWT45" s="164"/>
      <c r="KWU45" s="164"/>
      <c r="KWV45" s="164"/>
      <c r="KWW45" s="164"/>
      <c r="KWX45" s="164"/>
      <c r="KWY45" s="164"/>
      <c r="KWZ45" s="164"/>
      <c r="KXA45" s="164"/>
      <c r="KXB45" s="164"/>
      <c r="KXC45" s="164"/>
      <c r="KXD45" s="164"/>
      <c r="KXE45" s="164"/>
      <c r="KXF45" s="164"/>
      <c r="KXG45" s="164"/>
      <c r="KXH45" s="164"/>
      <c r="KXI45" s="164"/>
      <c r="KXJ45" s="164"/>
      <c r="KXK45" s="164"/>
      <c r="KXL45" s="164"/>
      <c r="KXM45" s="164"/>
      <c r="KXN45" s="164"/>
      <c r="KXO45" s="164"/>
      <c r="KXP45" s="164"/>
      <c r="KXQ45" s="164"/>
      <c r="KXR45" s="164"/>
      <c r="KXS45" s="164"/>
      <c r="KXT45" s="164"/>
      <c r="KXU45" s="164"/>
      <c r="KXV45" s="164"/>
      <c r="KXW45" s="164"/>
      <c r="KXX45" s="164"/>
      <c r="KXY45" s="164"/>
      <c r="KXZ45" s="164"/>
      <c r="KYA45" s="164"/>
      <c r="KYB45" s="164"/>
      <c r="KYC45" s="164"/>
      <c r="KYD45" s="164"/>
      <c r="KYE45" s="164"/>
      <c r="KYF45" s="164"/>
      <c r="KYG45" s="164"/>
      <c r="KYH45" s="164"/>
      <c r="KYI45" s="164"/>
      <c r="KYJ45" s="164"/>
      <c r="KYK45" s="164"/>
      <c r="KYL45" s="164"/>
      <c r="KYM45" s="164"/>
      <c r="KYN45" s="164"/>
      <c r="KYO45" s="164"/>
      <c r="KYP45" s="164"/>
      <c r="KYQ45" s="164"/>
      <c r="KYR45" s="164"/>
      <c r="KYS45" s="164"/>
      <c r="KYT45" s="164"/>
      <c r="KYU45" s="164"/>
      <c r="KYV45" s="164"/>
      <c r="KYW45" s="164"/>
      <c r="KYX45" s="164"/>
      <c r="KYY45" s="164"/>
      <c r="KYZ45" s="164"/>
      <c r="KZA45" s="164"/>
      <c r="KZB45" s="164"/>
      <c r="KZC45" s="164"/>
      <c r="KZD45" s="164"/>
      <c r="KZE45" s="164"/>
      <c r="KZF45" s="164"/>
      <c r="KZG45" s="164"/>
      <c r="KZH45" s="164"/>
      <c r="KZI45" s="164"/>
      <c r="KZJ45" s="164"/>
      <c r="KZK45" s="164"/>
      <c r="KZL45" s="164"/>
      <c r="KZM45" s="164"/>
      <c r="KZN45" s="164"/>
      <c r="KZO45" s="164"/>
      <c r="KZP45" s="164"/>
      <c r="KZQ45" s="164"/>
      <c r="KZR45" s="164"/>
      <c r="KZS45" s="164"/>
      <c r="KZT45" s="164"/>
      <c r="KZU45" s="164"/>
      <c r="KZV45" s="164"/>
      <c r="KZW45" s="164"/>
      <c r="KZX45" s="164"/>
      <c r="KZY45" s="164"/>
      <c r="KZZ45" s="164"/>
      <c r="LAA45" s="164"/>
      <c r="LAB45" s="164"/>
      <c r="LAC45" s="164"/>
      <c r="LAD45" s="164"/>
      <c r="LAE45" s="164"/>
      <c r="LAF45" s="164"/>
      <c r="LAG45" s="164"/>
      <c r="LAH45" s="164"/>
      <c r="LAI45" s="164"/>
      <c r="LAJ45" s="164"/>
      <c r="LAK45" s="164"/>
      <c r="LAL45" s="164"/>
      <c r="LAM45" s="164"/>
      <c r="LAN45" s="164"/>
      <c r="LAO45" s="164"/>
      <c r="LAP45" s="164"/>
      <c r="LAQ45" s="164"/>
      <c r="LAR45" s="164"/>
      <c r="LAS45" s="164"/>
      <c r="LAT45" s="164"/>
      <c r="LAU45" s="164"/>
      <c r="LAV45" s="164"/>
      <c r="LAW45" s="164"/>
      <c r="LAX45" s="164"/>
      <c r="LAY45" s="164"/>
      <c r="LAZ45" s="164"/>
      <c r="LBA45" s="164"/>
      <c r="LBB45" s="164"/>
      <c r="LBC45" s="164"/>
      <c r="LBD45" s="164"/>
      <c r="LBE45" s="164"/>
      <c r="LBF45" s="164"/>
      <c r="LBG45" s="164"/>
      <c r="LBH45" s="164"/>
      <c r="LBI45" s="164"/>
      <c r="LBJ45" s="164"/>
      <c r="LBK45" s="164"/>
      <c r="LBL45" s="164"/>
      <c r="LBM45" s="164"/>
      <c r="LBN45" s="164"/>
      <c r="LBO45" s="164"/>
      <c r="LBP45" s="164"/>
      <c r="LBQ45" s="164"/>
      <c r="LBR45" s="164"/>
      <c r="LBS45" s="164"/>
      <c r="LBT45" s="164"/>
      <c r="LBU45" s="164"/>
      <c r="LBV45" s="164"/>
      <c r="LBW45" s="164"/>
      <c r="LBX45" s="164"/>
      <c r="LBY45" s="164"/>
      <c r="LBZ45" s="164"/>
      <c r="LCA45" s="164"/>
      <c r="LCB45" s="164"/>
      <c r="LCC45" s="164"/>
      <c r="LCD45" s="164"/>
      <c r="LCE45" s="164"/>
      <c r="LCF45" s="164"/>
      <c r="LCG45" s="164"/>
      <c r="LCH45" s="164"/>
      <c r="LCI45" s="164"/>
      <c r="LCJ45" s="164"/>
      <c r="LCK45" s="164"/>
      <c r="LCL45" s="164"/>
      <c r="LCM45" s="164"/>
      <c r="LCN45" s="164"/>
      <c r="LCO45" s="164"/>
      <c r="LCP45" s="164"/>
      <c r="LCQ45" s="164"/>
      <c r="LCR45" s="164"/>
      <c r="LCS45" s="164"/>
      <c r="LCT45" s="164"/>
      <c r="LCU45" s="164"/>
      <c r="LCV45" s="164"/>
      <c r="LCW45" s="164"/>
      <c r="LCX45" s="164"/>
      <c r="LCY45" s="164"/>
      <c r="LCZ45" s="164"/>
      <c r="LDA45" s="164"/>
      <c r="LDB45" s="164"/>
      <c r="LDC45" s="164"/>
      <c r="LDD45" s="164"/>
      <c r="LDE45" s="164"/>
      <c r="LDF45" s="164"/>
      <c r="LDG45" s="164"/>
      <c r="LDH45" s="164"/>
      <c r="LDI45" s="164"/>
      <c r="LDJ45" s="164"/>
      <c r="LDK45" s="164"/>
      <c r="LDL45" s="164"/>
      <c r="LDM45" s="164"/>
      <c r="LDN45" s="164"/>
      <c r="LDO45" s="164"/>
      <c r="LDP45" s="164"/>
      <c r="LDQ45" s="164"/>
      <c r="LDR45" s="164"/>
      <c r="LDS45" s="164"/>
      <c r="LDT45" s="164"/>
      <c r="LDU45" s="164"/>
      <c r="LDV45" s="164"/>
      <c r="LDW45" s="164"/>
      <c r="LDX45" s="164"/>
      <c r="LDY45" s="164"/>
      <c r="LDZ45" s="164"/>
      <c r="LEA45" s="164"/>
      <c r="LEB45" s="164"/>
      <c r="LEC45" s="164"/>
      <c r="LED45" s="164"/>
      <c r="LEE45" s="164"/>
      <c r="LEF45" s="164"/>
      <c r="LEG45" s="164"/>
      <c r="LEH45" s="164"/>
      <c r="LEI45" s="164"/>
      <c r="LEJ45" s="164"/>
      <c r="LEK45" s="164"/>
      <c r="LEL45" s="164"/>
      <c r="LEM45" s="164"/>
      <c r="LEN45" s="164"/>
      <c r="LEO45" s="164"/>
      <c r="LEP45" s="164"/>
      <c r="LEQ45" s="164"/>
      <c r="LER45" s="164"/>
      <c r="LES45" s="164"/>
      <c r="LET45" s="164"/>
      <c r="LEU45" s="164"/>
      <c r="LEV45" s="164"/>
      <c r="LEW45" s="164"/>
      <c r="LEX45" s="164"/>
      <c r="LEY45" s="164"/>
      <c r="LEZ45" s="164"/>
      <c r="LFA45" s="164"/>
      <c r="LFB45" s="164"/>
      <c r="LFC45" s="164"/>
      <c r="LFD45" s="164"/>
      <c r="LFE45" s="164"/>
      <c r="LFF45" s="164"/>
      <c r="LFG45" s="164"/>
      <c r="LFH45" s="164"/>
      <c r="LFI45" s="164"/>
      <c r="LFJ45" s="164"/>
      <c r="LFK45" s="164"/>
      <c r="LFL45" s="164"/>
      <c r="LFM45" s="164"/>
      <c r="LFN45" s="164"/>
      <c r="LFO45" s="164"/>
      <c r="LFP45" s="164"/>
      <c r="LFQ45" s="164"/>
      <c r="LFR45" s="164"/>
      <c r="LFS45" s="164"/>
      <c r="LFT45" s="164"/>
      <c r="LFU45" s="164"/>
      <c r="LFV45" s="164"/>
      <c r="LFW45" s="164"/>
      <c r="LFX45" s="164"/>
      <c r="LFY45" s="164"/>
      <c r="LFZ45" s="164"/>
      <c r="LGA45" s="164"/>
      <c r="LGB45" s="164"/>
      <c r="LGC45" s="164"/>
      <c r="LGD45" s="164"/>
      <c r="LGE45" s="164"/>
      <c r="LGF45" s="164"/>
      <c r="LGG45" s="164"/>
      <c r="LGH45" s="164"/>
      <c r="LGI45" s="164"/>
      <c r="LGJ45" s="164"/>
      <c r="LGK45" s="164"/>
      <c r="LGL45" s="164"/>
      <c r="LGM45" s="164"/>
      <c r="LGN45" s="164"/>
      <c r="LGO45" s="164"/>
      <c r="LGP45" s="164"/>
      <c r="LGQ45" s="164"/>
      <c r="LGR45" s="164"/>
      <c r="LGS45" s="164"/>
      <c r="LGT45" s="164"/>
      <c r="LGU45" s="164"/>
      <c r="LGV45" s="164"/>
      <c r="LGW45" s="164"/>
      <c r="LGX45" s="164"/>
      <c r="LGY45" s="164"/>
      <c r="LGZ45" s="164"/>
      <c r="LHA45" s="164"/>
      <c r="LHB45" s="164"/>
      <c r="LHC45" s="164"/>
      <c r="LHD45" s="164"/>
      <c r="LHE45" s="164"/>
      <c r="LHF45" s="164"/>
      <c r="LHG45" s="164"/>
      <c r="LHH45" s="164"/>
      <c r="LHI45" s="164"/>
      <c r="LHJ45" s="164"/>
      <c r="LHK45" s="164"/>
      <c r="LHL45" s="164"/>
      <c r="LHM45" s="164"/>
      <c r="LHN45" s="164"/>
      <c r="LHO45" s="164"/>
      <c r="LHP45" s="164"/>
      <c r="LHQ45" s="164"/>
      <c r="LHR45" s="164"/>
      <c r="LHS45" s="164"/>
      <c r="LHT45" s="164"/>
      <c r="LHU45" s="164"/>
      <c r="LHV45" s="164"/>
      <c r="LHW45" s="164"/>
      <c r="LHX45" s="164"/>
      <c r="LHY45" s="164"/>
      <c r="LHZ45" s="164"/>
      <c r="LIA45" s="164"/>
      <c r="LIB45" s="164"/>
      <c r="LIC45" s="164"/>
      <c r="LID45" s="164"/>
      <c r="LIE45" s="164"/>
      <c r="LIF45" s="164"/>
      <c r="LIG45" s="164"/>
      <c r="LIH45" s="164"/>
      <c r="LII45" s="164"/>
      <c r="LIJ45" s="164"/>
      <c r="LIK45" s="164"/>
      <c r="LIL45" s="164"/>
      <c r="LIM45" s="164"/>
      <c r="LIN45" s="164"/>
      <c r="LIO45" s="164"/>
      <c r="LIP45" s="164"/>
      <c r="LIQ45" s="164"/>
      <c r="LIR45" s="164"/>
      <c r="LIS45" s="164"/>
      <c r="LIT45" s="164"/>
      <c r="LIU45" s="164"/>
      <c r="LIV45" s="164"/>
      <c r="LIW45" s="164"/>
      <c r="LIX45" s="164"/>
      <c r="LIY45" s="164"/>
      <c r="LIZ45" s="164"/>
      <c r="LJA45" s="164"/>
      <c r="LJB45" s="164"/>
      <c r="LJC45" s="164"/>
      <c r="LJD45" s="164"/>
      <c r="LJE45" s="164"/>
      <c r="LJF45" s="164"/>
      <c r="LJG45" s="164"/>
      <c r="LJH45" s="164"/>
      <c r="LJI45" s="164"/>
      <c r="LJJ45" s="164"/>
      <c r="LJK45" s="164"/>
      <c r="LJL45" s="164"/>
      <c r="LJM45" s="164"/>
      <c r="LJN45" s="164"/>
      <c r="LJO45" s="164"/>
      <c r="LJP45" s="164"/>
      <c r="LJQ45" s="164"/>
      <c r="LJR45" s="164"/>
      <c r="LJS45" s="164"/>
      <c r="LJT45" s="164"/>
      <c r="LJU45" s="164"/>
      <c r="LJV45" s="164"/>
      <c r="LJW45" s="164"/>
      <c r="LJX45" s="164"/>
      <c r="LJY45" s="164"/>
      <c r="LJZ45" s="164"/>
      <c r="LKA45" s="164"/>
      <c r="LKB45" s="164"/>
      <c r="LKC45" s="164"/>
      <c r="LKD45" s="164"/>
      <c r="LKE45" s="164"/>
      <c r="LKF45" s="164"/>
      <c r="LKG45" s="164"/>
      <c r="LKH45" s="164"/>
      <c r="LKI45" s="164"/>
      <c r="LKJ45" s="164"/>
      <c r="LKK45" s="164"/>
      <c r="LKL45" s="164"/>
      <c r="LKM45" s="164"/>
      <c r="LKN45" s="164"/>
      <c r="LKO45" s="164"/>
      <c r="LKP45" s="164"/>
      <c r="LKQ45" s="164"/>
      <c r="LKR45" s="164"/>
      <c r="LKS45" s="164"/>
      <c r="LKT45" s="164"/>
      <c r="LKU45" s="164"/>
      <c r="LKV45" s="164"/>
      <c r="LKW45" s="164"/>
      <c r="LKX45" s="164"/>
      <c r="LKY45" s="164"/>
      <c r="LKZ45" s="164"/>
      <c r="LLA45" s="164"/>
      <c r="LLB45" s="164"/>
      <c r="LLC45" s="164"/>
      <c r="LLD45" s="164"/>
      <c r="LLE45" s="164"/>
      <c r="LLF45" s="164"/>
      <c r="LLG45" s="164"/>
      <c r="LLH45" s="164"/>
      <c r="LLI45" s="164"/>
      <c r="LLJ45" s="164"/>
      <c r="LLK45" s="164"/>
      <c r="LLL45" s="164"/>
      <c r="LLM45" s="164"/>
      <c r="LLN45" s="164"/>
      <c r="LLO45" s="164"/>
      <c r="LLP45" s="164"/>
      <c r="LLQ45" s="164"/>
      <c r="LLR45" s="164"/>
      <c r="LLS45" s="164"/>
      <c r="LLT45" s="164"/>
      <c r="LLU45" s="164"/>
      <c r="LLV45" s="164"/>
      <c r="LLW45" s="164"/>
      <c r="LLX45" s="164"/>
      <c r="LLY45" s="164"/>
      <c r="LLZ45" s="164"/>
      <c r="LMA45" s="164"/>
      <c r="LMB45" s="164"/>
      <c r="LMC45" s="164"/>
      <c r="LMD45" s="164"/>
      <c r="LME45" s="164"/>
      <c r="LMF45" s="164"/>
      <c r="LMG45" s="164"/>
      <c r="LMH45" s="164"/>
      <c r="LMI45" s="164"/>
      <c r="LMJ45" s="164"/>
      <c r="LMK45" s="164"/>
      <c r="LML45" s="164"/>
      <c r="LMM45" s="164"/>
      <c r="LMN45" s="164"/>
      <c r="LMO45" s="164"/>
      <c r="LMP45" s="164"/>
      <c r="LMQ45" s="164"/>
      <c r="LMR45" s="164"/>
      <c r="LMS45" s="164"/>
      <c r="LMT45" s="164"/>
      <c r="LMU45" s="164"/>
      <c r="LMV45" s="164"/>
      <c r="LMW45" s="164"/>
      <c r="LMX45" s="164"/>
      <c r="LMY45" s="164"/>
      <c r="LMZ45" s="164"/>
      <c r="LNA45" s="164"/>
      <c r="LNB45" s="164"/>
      <c r="LNC45" s="164"/>
      <c r="LND45" s="164"/>
      <c r="LNE45" s="164"/>
      <c r="LNF45" s="164"/>
      <c r="LNG45" s="164"/>
      <c r="LNH45" s="164"/>
      <c r="LNI45" s="164"/>
      <c r="LNJ45" s="164"/>
      <c r="LNK45" s="164"/>
      <c r="LNL45" s="164"/>
      <c r="LNM45" s="164"/>
      <c r="LNN45" s="164"/>
      <c r="LNO45" s="164"/>
      <c r="LNP45" s="164"/>
      <c r="LNQ45" s="164"/>
      <c r="LNR45" s="164"/>
      <c r="LNS45" s="164"/>
      <c r="LNT45" s="164"/>
      <c r="LNU45" s="164"/>
      <c r="LNV45" s="164"/>
      <c r="LNW45" s="164"/>
      <c r="LNX45" s="164"/>
      <c r="LNY45" s="164"/>
      <c r="LNZ45" s="164"/>
      <c r="LOA45" s="164"/>
      <c r="LOB45" s="164"/>
      <c r="LOC45" s="164"/>
      <c r="LOD45" s="164"/>
      <c r="LOE45" s="164"/>
      <c r="LOF45" s="164"/>
      <c r="LOG45" s="164"/>
      <c r="LOH45" s="164"/>
      <c r="LOI45" s="164"/>
      <c r="LOJ45" s="164"/>
      <c r="LOK45" s="164"/>
      <c r="LOL45" s="164"/>
      <c r="LOM45" s="164"/>
      <c r="LON45" s="164"/>
      <c r="LOO45" s="164"/>
      <c r="LOP45" s="164"/>
      <c r="LOQ45" s="164"/>
      <c r="LOR45" s="164"/>
      <c r="LOS45" s="164"/>
      <c r="LOT45" s="164"/>
      <c r="LOU45" s="164"/>
      <c r="LOV45" s="164"/>
      <c r="LOW45" s="164"/>
      <c r="LOX45" s="164"/>
      <c r="LOY45" s="164"/>
      <c r="LOZ45" s="164"/>
      <c r="LPA45" s="164"/>
      <c r="LPB45" s="164"/>
      <c r="LPC45" s="164"/>
      <c r="LPD45" s="164"/>
      <c r="LPE45" s="164"/>
      <c r="LPF45" s="164"/>
      <c r="LPG45" s="164"/>
      <c r="LPH45" s="164"/>
      <c r="LPI45" s="164"/>
      <c r="LPJ45" s="164"/>
      <c r="LPK45" s="164"/>
      <c r="LPL45" s="164"/>
      <c r="LPM45" s="164"/>
      <c r="LPN45" s="164"/>
      <c r="LPO45" s="164"/>
      <c r="LPP45" s="164"/>
      <c r="LPQ45" s="164"/>
      <c r="LPR45" s="164"/>
      <c r="LPS45" s="164"/>
      <c r="LPT45" s="164"/>
      <c r="LPU45" s="164"/>
      <c r="LPV45" s="164"/>
      <c r="LPW45" s="164"/>
      <c r="LPX45" s="164"/>
      <c r="LPY45" s="164"/>
      <c r="LPZ45" s="164"/>
      <c r="LQA45" s="164"/>
      <c r="LQB45" s="164"/>
      <c r="LQC45" s="164"/>
      <c r="LQD45" s="164"/>
      <c r="LQE45" s="164"/>
      <c r="LQF45" s="164"/>
      <c r="LQG45" s="164"/>
      <c r="LQH45" s="164"/>
      <c r="LQI45" s="164"/>
      <c r="LQJ45" s="164"/>
      <c r="LQK45" s="164"/>
      <c r="LQL45" s="164"/>
      <c r="LQM45" s="164"/>
      <c r="LQN45" s="164"/>
      <c r="LQO45" s="164"/>
      <c r="LQP45" s="164"/>
      <c r="LQQ45" s="164"/>
      <c r="LQR45" s="164"/>
      <c r="LQS45" s="164"/>
      <c r="LQT45" s="164"/>
      <c r="LQU45" s="164"/>
      <c r="LQV45" s="164"/>
      <c r="LQW45" s="164"/>
      <c r="LQX45" s="164"/>
      <c r="LQY45" s="164"/>
      <c r="LQZ45" s="164"/>
      <c r="LRA45" s="164"/>
      <c r="LRB45" s="164"/>
      <c r="LRC45" s="164"/>
      <c r="LRD45" s="164"/>
      <c r="LRE45" s="164"/>
      <c r="LRF45" s="164"/>
      <c r="LRG45" s="164"/>
      <c r="LRH45" s="164"/>
      <c r="LRI45" s="164"/>
      <c r="LRJ45" s="164"/>
      <c r="LRK45" s="164"/>
      <c r="LRL45" s="164"/>
      <c r="LRM45" s="164"/>
      <c r="LRN45" s="164"/>
      <c r="LRO45" s="164"/>
      <c r="LRP45" s="164"/>
      <c r="LRQ45" s="164"/>
      <c r="LRR45" s="164"/>
      <c r="LRS45" s="164"/>
      <c r="LRT45" s="164"/>
      <c r="LRU45" s="164"/>
      <c r="LRV45" s="164"/>
      <c r="LRW45" s="164"/>
      <c r="LRX45" s="164"/>
      <c r="LRY45" s="164"/>
      <c r="LRZ45" s="164"/>
      <c r="LSA45" s="164"/>
      <c r="LSB45" s="164"/>
      <c r="LSC45" s="164"/>
      <c r="LSD45" s="164"/>
      <c r="LSE45" s="164"/>
      <c r="LSF45" s="164"/>
      <c r="LSG45" s="164"/>
      <c r="LSH45" s="164"/>
      <c r="LSI45" s="164"/>
      <c r="LSJ45" s="164"/>
      <c r="LSK45" s="164"/>
      <c r="LSL45" s="164"/>
      <c r="LSM45" s="164"/>
      <c r="LSN45" s="164"/>
      <c r="LSO45" s="164"/>
      <c r="LSP45" s="164"/>
      <c r="LSQ45" s="164"/>
      <c r="LSR45" s="164"/>
      <c r="LSS45" s="164"/>
      <c r="LST45" s="164"/>
      <c r="LSU45" s="164"/>
      <c r="LSV45" s="164"/>
      <c r="LSW45" s="164"/>
      <c r="LSX45" s="164"/>
      <c r="LSY45" s="164"/>
      <c r="LSZ45" s="164"/>
      <c r="LTA45" s="164"/>
      <c r="LTB45" s="164"/>
      <c r="LTC45" s="164"/>
      <c r="LTD45" s="164"/>
      <c r="LTE45" s="164"/>
      <c r="LTF45" s="164"/>
      <c r="LTG45" s="164"/>
      <c r="LTH45" s="164"/>
      <c r="LTI45" s="164"/>
      <c r="LTJ45" s="164"/>
      <c r="LTK45" s="164"/>
      <c r="LTL45" s="164"/>
      <c r="LTM45" s="164"/>
      <c r="LTN45" s="164"/>
      <c r="LTO45" s="164"/>
      <c r="LTP45" s="164"/>
      <c r="LTQ45" s="164"/>
      <c r="LTR45" s="164"/>
      <c r="LTS45" s="164"/>
      <c r="LTT45" s="164"/>
      <c r="LTU45" s="164"/>
      <c r="LTV45" s="164"/>
      <c r="LTW45" s="164"/>
      <c r="LTX45" s="164"/>
      <c r="LTY45" s="164"/>
      <c r="LTZ45" s="164"/>
      <c r="LUA45" s="164"/>
      <c r="LUB45" s="164"/>
      <c r="LUC45" s="164"/>
      <c r="LUD45" s="164"/>
      <c r="LUE45" s="164"/>
      <c r="LUF45" s="164"/>
      <c r="LUG45" s="164"/>
      <c r="LUH45" s="164"/>
      <c r="LUI45" s="164"/>
      <c r="LUJ45" s="164"/>
      <c r="LUK45" s="164"/>
      <c r="LUL45" s="164"/>
      <c r="LUM45" s="164"/>
      <c r="LUN45" s="164"/>
      <c r="LUO45" s="164"/>
      <c r="LUP45" s="164"/>
      <c r="LUQ45" s="164"/>
      <c r="LUR45" s="164"/>
      <c r="LUS45" s="164"/>
      <c r="LUT45" s="164"/>
      <c r="LUU45" s="164"/>
      <c r="LUV45" s="164"/>
      <c r="LUW45" s="164"/>
      <c r="LUX45" s="164"/>
      <c r="LUY45" s="164"/>
      <c r="LUZ45" s="164"/>
      <c r="LVA45" s="164"/>
      <c r="LVB45" s="164"/>
      <c r="LVC45" s="164"/>
      <c r="LVD45" s="164"/>
      <c r="LVE45" s="164"/>
      <c r="LVF45" s="164"/>
      <c r="LVG45" s="164"/>
      <c r="LVH45" s="164"/>
      <c r="LVI45" s="164"/>
      <c r="LVJ45" s="164"/>
      <c r="LVK45" s="164"/>
      <c r="LVL45" s="164"/>
      <c r="LVM45" s="164"/>
      <c r="LVN45" s="164"/>
      <c r="LVO45" s="164"/>
      <c r="LVP45" s="164"/>
      <c r="LVQ45" s="164"/>
      <c r="LVR45" s="164"/>
      <c r="LVS45" s="164"/>
      <c r="LVT45" s="164"/>
      <c r="LVU45" s="164"/>
      <c r="LVV45" s="164"/>
      <c r="LVW45" s="164"/>
      <c r="LVX45" s="164"/>
      <c r="LVY45" s="164"/>
      <c r="LVZ45" s="164"/>
      <c r="LWA45" s="164"/>
      <c r="LWB45" s="164"/>
      <c r="LWC45" s="164"/>
      <c r="LWD45" s="164"/>
      <c r="LWE45" s="164"/>
      <c r="LWF45" s="164"/>
      <c r="LWG45" s="164"/>
      <c r="LWH45" s="164"/>
      <c r="LWI45" s="164"/>
      <c r="LWJ45" s="164"/>
      <c r="LWK45" s="164"/>
      <c r="LWL45" s="164"/>
      <c r="LWM45" s="164"/>
      <c r="LWN45" s="164"/>
      <c r="LWO45" s="164"/>
      <c r="LWP45" s="164"/>
      <c r="LWQ45" s="164"/>
      <c r="LWR45" s="164"/>
      <c r="LWS45" s="164"/>
      <c r="LWT45" s="164"/>
      <c r="LWU45" s="164"/>
      <c r="LWV45" s="164"/>
      <c r="LWW45" s="164"/>
      <c r="LWX45" s="164"/>
      <c r="LWY45" s="164"/>
      <c r="LWZ45" s="164"/>
      <c r="LXA45" s="164"/>
      <c r="LXB45" s="164"/>
      <c r="LXC45" s="164"/>
      <c r="LXD45" s="164"/>
      <c r="LXE45" s="164"/>
      <c r="LXF45" s="164"/>
      <c r="LXG45" s="164"/>
      <c r="LXH45" s="164"/>
      <c r="LXI45" s="164"/>
      <c r="LXJ45" s="164"/>
      <c r="LXK45" s="164"/>
      <c r="LXL45" s="164"/>
      <c r="LXM45" s="164"/>
      <c r="LXN45" s="164"/>
      <c r="LXO45" s="164"/>
      <c r="LXP45" s="164"/>
      <c r="LXQ45" s="164"/>
      <c r="LXR45" s="164"/>
      <c r="LXS45" s="164"/>
      <c r="LXT45" s="164"/>
      <c r="LXU45" s="164"/>
      <c r="LXV45" s="164"/>
      <c r="LXW45" s="164"/>
      <c r="LXX45" s="164"/>
      <c r="LXY45" s="164"/>
      <c r="LXZ45" s="164"/>
      <c r="LYA45" s="164"/>
      <c r="LYB45" s="164"/>
      <c r="LYC45" s="164"/>
      <c r="LYD45" s="164"/>
      <c r="LYE45" s="164"/>
      <c r="LYF45" s="164"/>
      <c r="LYG45" s="164"/>
      <c r="LYH45" s="164"/>
      <c r="LYI45" s="164"/>
      <c r="LYJ45" s="164"/>
      <c r="LYK45" s="164"/>
      <c r="LYL45" s="164"/>
      <c r="LYM45" s="164"/>
      <c r="LYN45" s="164"/>
      <c r="LYO45" s="164"/>
      <c r="LYP45" s="164"/>
      <c r="LYQ45" s="164"/>
      <c r="LYR45" s="164"/>
      <c r="LYS45" s="164"/>
      <c r="LYT45" s="164"/>
      <c r="LYU45" s="164"/>
      <c r="LYV45" s="164"/>
      <c r="LYW45" s="164"/>
      <c r="LYX45" s="164"/>
      <c r="LYY45" s="164"/>
      <c r="LYZ45" s="164"/>
      <c r="LZA45" s="164"/>
      <c r="LZB45" s="164"/>
      <c r="LZC45" s="164"/>
      <c r="LZD45" s="164"/>
      <c r="LZE45" s="164"/>
      <c r="LZF45" s="164"/>
      <c r="LZG45" s="164"/>
      <c r="LZH45" s="164"/>
      <c r="LZI45" s="164"/>
      <c r="LZJ45" s="164"/>
      <c r="LZK45" s="164"/>
      <c r="LZL45" s="164"/>
      <c r="LZM45" s="164"/>
      <c r="LZN45" s="164"/>
      <c r="LZO45" s="164"/>
      <c r="LZP45" s="164"/>
      <c r="LZQ45" s="164"/>
      <c r="LZR45" s="164"/>
      <c r="LZS45" s="164"/>
      <c r="LZT45" s="164"/>
      <c r="LZU45" s="164"/>
      <c r="LZV45" s="164"/>
      <c r="LZW45" s="164"/>
      <c r="LZX45" s="164"/>
      <c r="LZY45" s="164"/>
      <c r="LZZ45" s="164"/>
      <c r="MAA45" s="164"/>
      <c r="MAB45" s="164"/>
      <c r="MAC45" s="164"/>
      <c r="MAD45" s="164"/>
      <c r="MAE45" s="164"/>
      <c r="MAF45" s="164"/>
      <c r="MAG45" s="164"/>
      <c r="MAH45" s="164"/>
      <c r="MAI45" s="164"/>
      <c r="MAJ45" s="164"/>
      <c r="MAK45" s="164"/>
      <c r="MAL45" s="164"/>
      <c r="MAM45" s="164"/>
      <c r="MAN45" s="164"/>
      <c r="MAO45" s="164"/>
      <c r="MAP45" s="164"/>
      <c r="MAQ45" s="164"/>
      <c r="MAR45" s="164"/>
      <c r="MAS45" s="164"/>
      <c r="MAT45" s="164"/>
      <c r="MAU45" s="164"/>
      <c r="MAV45" s="164"/>
      <c r="MAW45" s="164"/>
      <c r="MAX45" s="164"/>
      <c r="MAY45" s="164"/>
      <c r="MAZ45" s="164"/>
      <c r="MBA45" s="164"/>
      <c r="MBB45" s="164"/>
      <c r="MBC45" s="164"/>
      <c r="MBD45" s="164"/>
      <c r="MBE45" s="164"/>
      <c r="MBF45" s="164"/>
      <c r="MBG45" s="164"/>
      <c r="MBH45" s="164"/>
      <c r="MBI45" s="164"/>
      <c r="MBJ45" s="164"/>
      <c r="MBK45" s="164"/>
      <c r="MBL45" s="164"/>
      <c r="MBM45" s="164"/>
      <c r="MBN45" s="164"/>
      <c r="MBO45" s="164"/>
      <c r="MBP45" s="164"/>
      <c r="MBQ45" s="164"/>
      <c r="MBR45" s="164"/>
      <c r="MBS45" s="164"/>
      <c r="MBT45" s="164"/>
      <c r="MBU45" s="164"/>
      <c r="MBV45" s="164"/>
      <c r="MBW45" s="164"/>
      <c r="MBX45" s="164"/>
      <c r="MBY45" s="164"/>
      <c r="MBZ45" s="164"/>
      <c r="MCA45" s="164"/>
      <c r="MCB45" s="164"/>
      <c r="MCC45" s="164"/>
      <c r="MCD45" s="164"/>
      <c r="MCE45" s="164"/>
      <c r="MCF45" s="164"/>
      <c r="MCG45" s="164"/>
      <c r="MCH45" s="164"/>
      <c r="MCI45" s="164"/>
      <c r="MCJ45" s="164"/>
      <c r="MCK45" s="164"/>
      <c r="MCL45" s="164"/>
      <c r="MCM45" s="164"/>
      <c r="MCN45" s="164"/>
      <c r="MCO45" s="164"/>
      <c r="MCP45" s="164"/>
      <c r="MCQ45" s="164"/>
      <c r="MCR45" s="164"/>
      <c r="MCS45" s="164"/>
      <c r="MCT45" s="164"/>
      <c r="MCU45" s="164"/>
      <c r="MCV45" s="164"/>
      <c r="MCW45" s="164"/>
      <c r="MCX45" s="164"/>
      <c r="MCY45" s="164"/>
      <c r="MCZ45" s="164"/>
      <c r="MDA45" s="164"/>
      <c r="MDB45" s="164"/>
      <c r="MDC45" s="164"/>
      <c r="MDD45" s="164"/>
      <c r="MDE45" s="164"/>
      <c r="MDF45" s="164"/>
      <c r="MDG45" s="164"/>
      <c r="MDH45" s="164"/>
      <c r="MDI45" s="164"/>
      <c r="MDJ45" s="164"/>
      <c r="MDK45" s="164"/>
      <c r="MDL45" s="164"/>
      <c r="MDM45" s="164"/>
      <c r="MDN45" s="164"/>
      <c r="MDO45" s="164"/>
      <c r="MDP45" s="164"/>
      <c r="MDQ45" s="164"/>
      <c r="MDR45" s="164"/>
      <c r="MDS45" s="164"/>
      <c r="MDT45" s="164"/>
      <c r="MDU45" s="164"/>
      <c r="MDV45" s="164"/>
      <c r="MDW45" s="164"/>
      <c r="MDX45" s="164"/>
      <c r="MDY45" s="164"/>
      <c r="MDZ45" s="164"/>
      <c r="MEA45" s="164"/>
      <c r="MEB45" s="164"/>
      <c r="MEC45" s="164"/>
      <c r="MED45" s="164"/>
      <c r="MEE45" s="164"/>
      <c r="MEF45" s="164"/>
      <c r="MEG45" s="164"/>
      <c r="MEH45" s="164"/>
      <c r="MEI45" s="164"/>
      <c r="MEJ45" s="164"/>
      <c r="MEK45" s="164"/>
      <c r="MEL45" s="164"/>
      <c r="MEM45" s="164"/>
      <c r="MEN45" s="164"/>
      <c r="MEO45" s="164"/>
      <c r="MEP45" s="164"/>
      <c r="MEQ45" s="164"/>
      <c r="MER45" s="164"/>
      <c r="MES45" s="164"/>
      <c r="MET45" s="164"/>
      <c r="MEU45" s="164"/>
      <c r="MEV45" s="164"/>
      <c r="MEW45" s="164"/>
      <c r="MEX45" s="164"/>
      <c r="MEY45" s="164"/>
      <c r="MEZ45" s="164"/>
      <c r="MFA45" s="164"/>
      <c r="MFB45" s="164"/>
      <c r="MFC45" s="164"/>
      <c r="MFD45" s="164"/>
      <c r="MFE45" s="164"/>
      <c r="MFF45" s="164"/>
      <c r="MFG45" s="164"/>
      <c r="MFH45" s="164"/>
      <c r="MFI45" s="164"/>
      <c r="MFJ45" s="164"/>
      <c r="MFK45" s="164"/>
      <c r="MFL45" s="164"/>
      <c r="MFM45" s="164"/>
      <c r="MFN45" s="164"/>
      <c r="MFO45" s="164"/>
      <c r="MFP45" s="164"/>
      <c r="MFQ45" s="164"/>
      <c r="MFR45" s="164"/>
      <c r="MFS45" s="164"/>
      <c r="MFT45" s="164"/>
      <c r="MFU45" s="164"/>
      <c r="MFV45" s="164"/>
      <c r="MFW45" s="164"/>
      <c r="MFX45" s="164"/>
      <c r="MFY45" s="164"/>
      <c r="MFZ45" s="164"/>
      <c r="MGA45" s="164"/>
      <c r="MGB45" s="164"/>
      <c r="MGC45" s="164"/>
      <c r="MGD45" s="164"/>
      <c r="MGE45" s="164"/>
      <c r="MGF45" s="164"/>
      <c r="MGG45" s="164"/>
      <c r="MGH45" s="164"/>
      <c r="MGI45" s="164"/>
      <c r="MGJ45" s="164"/>
      <c r="MGK45" s="164"/>
      <c r="MGL45" s="164"/>
      <c r="MGM45" s="164"/>
      <c r="MGN45" s="164"/>
      <c r="MGO45" s="164"/>
      <c r="MGP45" s="164"/>
      <c r="MGQ45" s="164"/>
      <c r="MGR45" s="164"/>
      <c r="MGS45" s="164"/>
      <c r="MGT45" s="164"/>
      <c r="MGU45" s="164"/>
      <c r="MGV45" s="164"/>
      <c r="MGW45" s="164"/>
      <c r="MGX45" s="164"/>
      <c r="MGY45" s="164"/>
      <c r="MGZ45" s="164"/>
      <c r="MHA45" s="164"/>
      <c r="MHB45" s="164"/>
      <c r="MHC45" s="164"/>
      <c r="MHD45" s="164"/>
      <c r="MHE45" s="164"/>
      <c r="MHF45" s="164"/>
      <c r="MHG45" s="164"/>
      <c r="MHH45" s="164"/>
      <c r="MHI45" s="164"/>
      <c r="MHJ45" s="164"/>
      <c r="MHK45" s="164"/>
      <c r="MHL45" s="164"/>
      <c r="MHM45" s="164"/>
      <c r="MHN45" s="164"/>
      <c r="MHO45" s="164"/>
      <c r="MHP45" s="164"/>
      <c r="MHQ45" s="164"/>
      <c r="MHR45" s="164"/>
      <c r="MHS45" s="164"/>
      <c r="MHT45" s="164"/>
      <c r="MHU45" s="164"/>
      <c r="MHV45" s="164"/>
      <c r="MHW45" s="164"/>
      <c r="MHX45" s="164"/>
      <c r="MHY45" s="164"/>
      <c r="MHZ45" s="164"/>
      <c r="MIA45" s="164"/>
      <c r="MIB45" s="164"/>
      <c r="MIC45" s="164"/>
      <c r="MID45" s="164"/>
      <c r="MIE45" s="164"/>
      <c r="MIF45" s="164"/>
      <c r="MIG45" s="164"/>
      <c r="MIH45" s="164"/>
      <c r="MII45" s="164"/>
      <c r="MIJ45" s="164"/>
      <c r="MIK45" s="164"/>
      <c r="MIL45" s="164"/>
      <c r="MIM45" s="164"/>
      <c r="MIN45" s="164"/>
      <c r="MIO45" s="164"/>
      <c r="MIP45" s="164"/>
      <c r="MIQ45" s="164"/>
      <c r="MIR45" s="164"/>
      <c r="MIS45" s="164"/>
      <c r="MIT45" s="164"/>
      <c r="MIU45" s="164"/>
      <c r="MIV45" s="164"/>
      <c r="MIW45" s="164"/>
      <c r="MIX45" s="164"/>
      <c r="MIY45" s="164"/>
      <c r="MIZ45" s="164"/>
      <c r="MJA45" s="164"/>
      <c r="MJB45" s="164"/>
      <c r="MJC45" s="164"/>
      <c r="MJD45" s="164"/>
      <c r="MJE45" s="164"/>
      <c r="MJF45" s="164"/>
      <c r="MJG45" s="164"/>
      <c r="MJH45" s="164"/>
      <c r="MJI45" s="164"/>
      <c r="MJJ45" s="164"/>
      <c r="MJK45" s="164"/>
      <c r="MJL45" s="164"/>
      <c r="MJM45" s="164"/>
      <c r="MJN45" s="164"/>
      <c r="MJO45" s="164"/>
      <c r="MJP45" s="164"/>
      <c r="MJQ45" s="164"/>
      <c r="MJR45" s="164"/>
      <c r="MJS45" s="164"/>
      <c r="MJT45" s="164"/>
      <c r="MJU45" s="164"/>
      <c r="MJV45" s="164"/>
      <c r="MJW45" s="164"/>
      <c r="MJX45" s="164"/>
      <c r="MJY45" s="164"/>
      <c r="MJZ45" s="164"/>
      <c r="MKA45" s="164"/>
      <c r="MKB45" s="164"/>
      <c r="MKC45" s="164"/>
      <c r="MKD45" s="164"/>
      <c r="MKE45" s="164"/>
      <c r="MKF45" s="164"/>
      <c r="MKG45" s="164"/>
      <c r="MKH45" s="164"/>
      <c r="MKI45" s="164"/>
      <c r="MKJ45" s="164"/>
      <c r="MKK45" s="164"/>
      <c r="MKL45" s="164"/>
      <c r="MKM45" s="164"/>
      <c r="MKN45" s="164"/>
      <c r="MKO45" s="164"/>
      <c r="MKP45" s="164"/>
      <c r="MKQ45" s="164"/>
      <c r="MKR45" s="164"/>
      <c r="MKS45" s="164"/>
      <c r="MKT45" s="164"/>
      <c r="MKU45" s="164"/>
      <c r="MKV45" s="164"/>
      <c r="MKW45" s="164"/>
      <c r="MKX45" s="164"/>
      <c r="MKY45" s="164"/>
      <c r="MKZ45" s="164"/>
      <c r="MLA45" s="164"/>
      <c r="MLB45" s="164"/>
      <c r="MLC45" s="164"/>
      <c r="MLD45" s="164"/>
      <c r="MLE45" s="164"/>
      <c r="MLF45" s="164"/>
      <c r="MLG45" s="164"/>
      <c r="MLH45" s="164"/>
      <c r="MLI45" s="164"/>
      <c r="MLJ45" s="164"/>
      <c r="MLK45" s="164"/>
      <c r="MLL45" s="164"/>
      <c r="MLM45" s="164"/>
      <c r="MLN45" s="164"/>
      <c r="MLO45" s="164"/>
      <c r="MLP45" s="164"/>
      <c r="MLQ45" s="164"/>
      <c r="MLR45" s="164"/>
      <c r="MLS45" s="164"/>
      <c r="MLT45" s="164"/>
      <c r="MLU45" s="164"/>
      <c r="MLV45" s="164"/>
      <c r="MLW45" s="164"/>
      <c r="MLX45" s="164"/>
      <c r="MLY45" s="164"/>
      <c r="MLZ45" s="164"/>
      <c r="MMA45" s="164"/>
      <c r="MMB45" s="164"/>
      <c r="MMC45" s="164"/>
      <c r="MMD45" s="164"/>
      <c r="MME45" s="164"/>
      <c r="MMF45" s="164"/>
      <c r="MMG45" s="164"/>
      <c r="MMH45" s="164"/>
      <c r="MMI45" s="164"/>
      <c r="MMJ45" s="164"/>
      <c r="MMK45" s="164"/>
      <c r="MML45" s="164"/>
      <c r="MMM45" s="164"/>
      <c r="MMN45" s="164"/>
      <c r="MMO45" s="164"/>
      <c r="MMP45" s="164"/>
      <c r="MMQ45" s="164"/>
      <c r="MMR45" s="164"/>
      <c r="MMS45" s="164"/>
      <c r="MMT45" s="164"/>
      <c r="MMU45" s="164"/>
      <c r="MMV45" s="164"/>
      <c r="MMW45" s="164"/>
      <c r="MMX45" s="164"/>
      <c r="MMY45" s="164"/>
      <c r="MMZ45" s="164"/>
      <c r="MNA45" s="164"/>
      <c r="MNB45" s="164"/>
      <c r="MNC45" s="164"/>
      <c r="MND45" s="164"/>
      <c r="MNE45" s="164"/>
      <c r="MNF45" s="164"/>
      <c r="MNG45" s="164"/>
      <c r="MNH45" s="164"/>
      <c r="MNI45" s="164"/>
      <c r="MNJ45" s="164"/>
      <c r="MNK45" s="164"/>
      <c r="MNL45" s="164"/>
      <c r="MNM45" s="164"/>
      <c r="MNN45" s="164"/>
      <c r="MNO45" s="164"/>
      <c r="MNP45" s="164"/>
      <c r="MNQ45" s="164"/>
      <c r="MNR45" s="164"/>
      <c r="MNS45" s="164"/>
      <c r="MNT45" s="164"/>
      <c r="MNU45" s="164"/>
      <c r="MNV45" s="164"/>
      <c r="MNW45" s="164"/>
      <c r="MNX45" s="164"/>
      <c r="MNY45" s="164"/>
      <c r="MNZ45" s="164"/>
      <c r="MOA45" s="164"/>
      <c r="MOB45" s="164"/>
      <c r="MOC45" s="164"/>
      <c r="MOD45" s="164"/>
      <c r="MOE45" s="164"/>
      <c r="MOF45" s="164"/>
      <c r="MOG45" s="164"/>
      <c r="MOH45" s="164"/>
      <c r="MOI45" s="164"/>
      <c r="MOJ45" s="164"/>
      <c r="MOK45" s="164"/>
      <c r="MOL45" s="164"/>
      <c r="MOM45" s="164"/>
      <c r="MON45" s="164"/>
      <c r="MOO45" s="164"/>
      <c r="MOP45" s="164"/>
      <c r="MOQ45" s="164"/>
      <c r="MOR45" s="164"/>
      <c r="MOS45" s="164"/>
      <c r="MOT45" s="164"/>
      <c r="MOU45" s="164"/>
      <c r="MOV45" s="164"/>
      <c r="MOW45" s="164"/>
      <c r="MOX45" s="164"/>
      <c r="MOY45" s="164"/>
      <c r="MOZ45" s="164"/>
      <c r="MPA45" s="164"/>
      <c r="MPB45" s="164"/>
      <c r="MPC45" s="164"/>
      <c r="MPD45" s="164"/>
      <c r="MPE45" s="164"/>
      <c r="MPF45" s="164"/>
      <c r="MPG45" s="164"/>
      <c r="MPH45" s="164"/>
      <c r="MPI45" s="164"/>
      <c r="MPJ45" s="164"/>
      <c r="MPK45" s="164"/>
      <c r="MPL45" s="164"/>
      <c r="MPM45" s="164"/>
      <c r="MPN45" s="164"/>
      <c r="MPO45" s="164"/>
      <c r="MPP45" s="164"/>
      <c r="MPQ45" s="164"/>
      <c r="MPR45" s="164"/>
      <c r="MPS45" s="164"/>
      <c r="MPT45" s="164"/>
      <c r="MPU45" s="164"/>
      <c r="MPV45" s="164"/>
      <c r="MPW45" s="164"/>
      <c r="MPX45" s="164"/>
      <c r="MPY45" s="164"/>
      <c r="MPZ45" s="164"/>
      <c r="MQA45" s="164"/>
      <c r="MQB45" s="164"/>
      <c r="MQC45" s="164"/>
      <c r="MQD45" s="164"/>
      <c r="MQE45" s="164"/>
      <c r="MQF45" s="164"/>
      <c r="MQG45" s="164"/>
      <c r="MQH45" s="164"/>
      <c r="MQI45" s="164"/>
      <c r="MQJ45" s="164"/>
      <c r="MQK45" s="164"/>
      <c r="MQL45" s="164"/>
      <c r="MQM45" s="164"/>
      <c r="MQN45" s="164"/>
      <c r="MQO45" s="164"/>
      <c r="MQP45" s="164"/>
      <c r="MQQ45" s="164"/>
      <c r="MQR45" s="164"/>
      <c r="MQS45" s="164"/>
      <c r="MQT45" s="164"/>
      <c r="MQU45" s="164"/>
      <c r="MQV45" s="164"/>
      <c r="MQW45" s="164"/>
      <c r="MQX45" s="164"/>
      <c r="MQY45" s="164"/>
      <c r="MQZ45" s="164"/>
      <c r="MRA45" s="164"/>
      <c r="MRB45" s="164"/>
      <c r="MRC45" s="164"/>
      <c r="MRD45" s="164"/>
      <c r="MRE45" s="164"/>
      <c r="MRF45" s="164"/>
      <c r="MRG45" s="164"/>
      <c r="MRH45" s="164"/>
      <c r="MRI45" s="164"/>
      <c r="MRJ45" s="164"/>
      <c r="MRK45" s="164"/>
      <c r="MRL45" s="164"/>
      <c r="MRM45" s="164"/>
      <c r="MRN45" s="164"/>
      <c r="MRO45" s="164"/>
      <c r="MRP45" s="164"/>
      <c r="MRQ45" s="164"/>
      <c r="MRR45" s="164"/>
      <c r="MRS45" s="164"/>
      <c r="MRT45" s="164"/>
      <c r="MRU45" s="164"/>
      <c r="MRV45" s="164"/>
      <c r="MRW45" s="164"/>
      <c r="MRX45" s="164"/>
      <c r="MRY45" s="164"/>
      <c r="MRZ45" s="164"/>
      <c r="MSA45" s="164"/>
      <c r="MSB45" s="164"/>
      <c r="MSC45" s="164"/>
      <c r="MSD45" s="164"/>
      <c r="MSE45" s="164"/>
      <c r="MSF45" s="164"/>
      <c r="MSG45" s="164"/>
      <c r="MSH45" s="164"/>
      <c r="MSI45" s="164"/>
      <c r="MSJ45" s="164"/>
      <c r="MSK45" s="164"/>
      <c r="MSL45" s="164"/>
      <c r="MSM45" s="164"/>
      <c r="MSN45" s="164"/>
      <c r="MSO45" s="164"/>
      <c r="MSP45" s="164"/>
      <c r="MSQ45" s="164"/>
      <c r="MSR45" s="164"/>
      <c r="MSS45" s="164"/>
      <c r="MST45" s="164"/>
      <c r="MSU45" s="164"/>
      <c r="MSV45" s="164"/>
      <c r="MSW45" s="164"/>
      <c r="MSX45" s="164"/>
      <c r="MSY45" s="164"/>
      <c r="MSZ45" s="164"/>
      <c r="MTA45" s="164"/>
      <c r="MTB45" s="164"/>
      <c r="MTC45" s="164"/>
      <c r="MTD45" s="164"/>
      <c r="MTE45" s="164"/>
      <c r="MTF45" s="164"/>
      <c r="MTG45" s="164"/>
      <c r="MTH45" s="164"/>
      <c r="MTI45" s="164"/>
      <c r="MTJ45" s="164"/>
      <c r="MTK45" s="164"/>
      <c r="MTL45" s="164"/>
      <c r="MTM45" s="164"/>
      <c r="MTN45" s="164"/>
      <c r="MTO45" s="164"/>
      <c r="MTP45" s="164"/>
      <c r="MTQ45" s="164"/>
      <c r="MTR45" s="164"/>
      <c r="MTS45" s="164"/>
      <c r="MTT45" s="164"/>
      <c r="MTU45" s="164"/>
      <c r="MTV45" s="164"/>
      <c r="MTW45" s="164"/>
      <c r="MTX45" s="164"/>
      <c r="MTY45" s="164"/>
      <c r="MTZ45" s="164"/>
      <c r="MUA45" s="164"/>
      <c r="MUB45" s="164"/>
      <c r="MUC45" s="164"/>
      <c r="MUD45" s="164"/>
      <c r="MUE45" s="164"/>
      <c r="MUF45" s="164"/>
      <c r="MUG45" s="164"/>
      <c r="MUH45" s="164"/>
      <c r="MUI45" s="164"/>
      <c r="MUJ45" s="164"/>
      <c r="MUK45" s="164"/>
      <c r="MUL45" s="164"/>
      <c r="MUM45" s="164"/>
      <c r="MUN45" s="164"/>
      <c r="MUO45" s="164"/>
      <c r="MUP45" s="164"/>
      <c r="MUQ45" s="164"/>
      <c r="MUR45" s="164"/>
      <c r="MUS45" s="164"/>
      <c r="MUT45" s="164"/>
      <c r="MUU45" s="164"/>
      <c r="MUV45" s="164"/>
      <c r="MUW45" s="164"/>
      <c r="MUX45" s="164"/>
      <c r="MUY45" s="164"/>
      <c r="MUZ45" s="164"/>
      <c r="MVA45" s="164"/>
      <c r="MVB45" s="164"/>
      <c r="MVC45" s="164"/>
      <c r="MVD45" s="164"/>
      <c r="MVE45" s="164"/>
      <c r="MVF45" s="164"/>
      <c r="MVG45" s="164"/>
      <c r="MVH45" s="164"/>
      <c r="MVI45" s="164"/>
      <c r="MVJ45" s="164"/>
      <c r="MVK45" s="164"/>
      <c r="MVL45" s="164"/>
      <c r="MVM45" s="164"/>
      <c r="MVN45" s="164"/>
      <c r="MVO45" s="164"/>
      <c r="MVP45" s="164"/>
      <c r="MVQ45" s="164"/>
      <c r="MVR45" s="164"/>
      <c r="MVS45" s="164"/>
      <c r="MVT45" s="164"/>
      <c r="MVU45" s="164"/>
      <c r="MVV45" s="164"/>
      <c r="MVW45" s="164"/>
      <c r="MVX45" s="164"/>
      <c r="MVY45" s="164"/>
      <c r="MVZ45" s="164"/>
      <c r="MWA45" s="164"/>
      <c r="MWB45" s="164"/>
      <c r="MWC45" s="164"/>
      <c r="MWD45" s="164"/>
      <c r="MWE45" s="164"/>
      <c r="MWF45" s="164"/>
      <c r="MWG45" s="164"/>
      <c r="MWH45" s="164"/>
      <c r="MWI45" s="164"/>
      <c r="MWJ45" s="164"/>
      <c r="MWK45" s="164"/>
      <c r="MWL45" s="164"/>
      <c r="MWM45" s="164"/>
      <c r="MWN45" s="164"/>
      <c r="MWO45" s="164"/>
      <c r="MWP45" s="164"/>
      <c r="MWQ45" s="164"/>
      <c r="MWR45" s="164"/>
      <c r="MWS45" s="164"/>
      <c r="MWT45" s="164"/>
      <c r="MWU45" s="164"/>
      <c r="MWV45" s="164"/>
      <c r="MWW45" s="164"/>
      <c r="MWX45" s="164"/>
      <c r="MWY45" s="164"/>
      <c r="MWZ45" s="164"/>
      <c r="MXA45" s="164"/>
      <c r="MXB45" s="164"/>
      <c r="MXC45" s="164"/>
      <c r="MXD45" s="164"/>
      <c r="MXE45" s="164"/>
      <c r="MXF45" s="164"/>
      <c r="MXG45" s="164"/>
      <c r="MXH45" s="164"/>
      <c r="MXI45" s="164"/>
      <c r="MXJ45" s="164"/>
      <c r="MXK45" s="164"/>
      <c r="MXL45" s="164"/>
      <c r="MXM45" s="164"/>
      <c r="MXN45" s="164"/>
      <c r="MXO45" s="164"/>
      <c r="MXP45" s="164"/>
      <c r="MXQ45" s="164"/>
      <c r="MXR45" s="164"/>
      <c r="MXS45" s="164"/>
      <c r="MXT45" s="164"/>
      <c r="MXU45" s="164"/>
      <c r="MXV45" s="164"/>
      <c r="MXW45" s="164"/>
      <c r="MXX45" s="164"/>
      <c r="MXY45" s="164"/>
      <c r="MXZ45" s="164"/>
      <c r="MYA45" s="164"/>
      <c r="MYB45" s="164"/>
      <c r="MYC45" s="164"/>
      <c r="MYD45" s="164"/>
      <c r="MYE45" s="164"/>
      <c r="MYF45" s="164"/>
      <c r="MYG45" s="164"/>
      <c r="MYH45" s="164"/>
      <c r="MYI45" s="164"/>
      <c r="MYJ45" s="164"/>
      <c r="MYK45" s="164"/>
      <c r="MYL45" s="164"/>
      <c r="MYM45" s="164"/>
      <c r="MYN45" s="164"/>
      <c r="MYO45" s="164"/>
      <c r="MYP45" s="164"/>
      <c r="MYQ45" s="164"/>
      <c r="MYR45" s="164"/>
      <c r="MYS45" s="164"/>
      <c r="MYT45" s="164"/>
      <c r="MYU45" s="164"/>
      <c r="MYV45" s="164"/>
      <c r="MYW45" s="164"/>
      <c r="MYX45" s="164"/>
      <c r="MYY45" s="164"/>
      <c r="MYZ45" s="164"/>
      <c r="MZA45" s="164"/>
      <c r="MZB45" s="164"/>
      <c r="MZC45" s="164"/>
      <c r="MZD45" s="164"/>
      <c r="MZE45" s="164"/>
      <c r="MZF45" s="164"/>
      <c r="MZG45" s="164"/>
      <c r="MZH45" s="164"/>
      <c r="MZI45" s="164"/>
      <c r="MZJ45" s="164"/>
      <c r="MZK45" s="164"/>
      <c r="MZL45" s="164"/>
      <c r="MZM45" s="164"/>
      <c r="MZN45" s="164"/>
      <c r="MZO45" s="164"/>
      <c r="MZP45" s="164"/>
      <c r="MZQ45" s="164"/>
      <c r="MZR45" s="164"/>
      <c r="MZS45" s="164"/>
      <c r="MZT45" s="164"/>
      <c r="MZU45" s="164"/>
      <c r="MZV45" s="164"/>
      <c r="MZW45" s="164"/>
      <c r="MZX45" s="164"/>
      <c r="MZY45" s="164"/>
      <c r="MZZ45" s="164"/>
      <c r="NAA45" s="164"/>
      <c r="NAB45" s="164"/>
      <c r="NAC45" s="164"/>
      <c r="NAD45" s="164"/>
      <c r="NAE45" s="164"/>
      <c r="NAF45" s="164"/>
      <c r="NAG45" s="164"/>
      <c r="NAH45" s="164"/>
      <c r="NAI45" s="164"/>
      <c r="NAJ45" s="164"/>
      <c r="NAK45" s="164"/>
      <c r="NAL45" s="164"/>
      <c r="NAM45" s="164"/>
      <c r="NAN45" s="164"/>
      <c r="NAO45" s="164"/>
      <c r="NAP45" s="164"/>
      <c r="NAQ45" s="164"/>
      <c r="NAR45" s="164"/>
      <c r="NAS45" s="164"/>
      <c r="NAT45" s="164"/>
      <c r="NAU45" s="164"/>
      <c r="NAV45" s="164"/>
      <c r="NAW45" s="164"/>
      <c r="NAX45" s="164"/>
      <c r="NAY45" s="164"/>
      <c r="NAZ45" s="164"/>
      <c r="NBA45" s="164"/>
      <c r="NBB45" s="164"/>
      <c r="NBC45" s="164"/>
      <c r="NBD45" s="164"/>
      <c r="NBE45" s="164"/>
      <c r="NBF45" s="164"/>
      <c r="NBG45" s="164"/>
      <c r="NBH45" s="164"/>
      <c r="NBI45" s="164"/>
      <c r="NBJ45" s="164"/>
      <c r="NBK45" s="164"/>
      <c r="NBL45" s="164"/>
      <c r="NBM45" s="164"/>
      <c r="NBN45" s="164"/>
      <c r="NBO45" s="164"/>
      <c r="NBP45" s="164"/>
      <c r="NBQ45" s="164"/>
      <c r="NBR45" s="164"/>
      <c r="NBS45" s="164"/>
      <c r="NBT45" s="164"/>
      <c r="NBU45" s="164"/>
      <c r="NBV45" s="164"/>
      <c r="NBW45" s="164"/>
      <c r="NBX45" s="164"/>
      <c r="NBY45" s="164"/>
      <c r="NBZ45" s="164"/>
      <c r="NCA45" s="164"/>
      <c r="NCB45" s="164"/>
      <c r="NCC45" s="164"/>
      <c r="NCD45" s="164"/>
      <c r="NCE45" s="164"/>
      <c r="NCF45" s="164"/>
      <c r="NCG45" s="164"/>
      <c r="NCH45" s="164"/>
      <c r="NCI45" s="164"/>
      <c r="NCJ45" s="164"/>
      <c r="NCK45" s="164"/>
      <c r="NCL45" s="164"/>
      <c r="NCM45" s="164"/>
      <c r="NCN45" s="164"/>
      <c r="NCO45" s="164"/>
      <c r="NCP45" s="164"/>
      <c r="NCQ45" s="164"/>
      <c r="NCR45" s="164"/>
      <c r="NCS45" s="164"/>
      <c r="NCT45" s="164"/>
      <c r="NCU45" s="164"/>
      <c r="NCV45" s="164"/>
      <c r="NCW45" s="164"/>
      <c r="NCX45" s="164"/>
      <c r="NCY45" s="164"/>
      <c r="NCZ45" s="164"/>
      <c r="NDA45" s="164"/>
      <c r="NDB45" s="164"/>
      <c r="NDC45" s="164"/>
      <c r="NDD45" s="164"/>
      <c r="NDE45" s="164"/>
      <c r="NDF45" s="164"/>
      <c r="NDG45" s="164"/>
      <c r="NDH45" s="164"/>
      <c r="NDI45" s="164"/>
      <c r="NDJ45" s="164"/>
      <c r="NDK45" s="164"/>
      <c r="NDL45" s="164"/>
      <c r="NDM45" s="164"/>
      <c r="NDN45" s="164"/>
      <c r="NDO45" s="164"/>
      <c r="NDP45" s="164"/>
      <c r="NDQ45" s="164"/>
      <c r="NDR45" s="164"/>
      <c r="NDS45" s="164"/>
      <c r="NDT45" s="164"/>
      <c r="NDU45" s="164"/>
      <c r="NDV45" s="164"/>
      <c r="NDW45" s="164"/>
      <c r="NDX45" s="164"/>
      <c r="NDY45" s="164"/>
      <c r="NDZ45" s="164"/>
      <c r="NEA45" s="164"/>
      <c r="NEB45" s="164"/>
      <c r="NEC45" s="164"/>
      <c r="NED45" s="164"/>
      <c r="NEE45" s="164"/>
      <c r="NEF45" s="164"/>
      <c r="NEG45" s="164"/>
      <c r="NEH45" s="164"/>
      <c r="NEI45" s="164"/>
      <c r="NEJ45" s="164"/>
      <c r="NEK45" s="164"/>
      <c r="NEL45" s="164"/>
      <c r="NEM45" s="164"/>
      <c r="NEN45" s="164"/>
      <c r="NEO45" s="164"/>
      <c r="NEP45" s="164"/>
      <c r="NEQ45" s="164"/>
      <c r="NER45" s="164"/>
      <c r="NES45" s="164"/>
      <c r="NET45" s="164"/>
      <c r="NEU45" s="164"/>
      <c r="NEV45" s="164"/>
      <c r="NEW45" s="164"/>
      <c r="NEX45" s="164"/>
      <c r="NEY45" s="164"/>
      <c r="NEZ45" s="164"/>
      <c r="NFA45" s="164"/>
      <c r="NFB45" s="164"/>
      <c r="NFC45" s="164"/>
      <c r="NFD45" s="164"/>
      <c r="NFE45" s="164"/>
      <c r="NFF45" s="164"/>
      <c r="NFG45" s="164"/>
      <c r="NFH45" s="164"/>
      <c r="NFI45" s="164"/>
      <c r="NFJ45" s="164"/>
      <c r="NFK45" s="164"/>
      <c r="NFL45" s="164"/>
      <c r="NFM45" s="164"/>
      <c r="NFN45" s="164"/>
      <c r="NFO45" s="164"/>
      <c r="NFP45" s="164"/>
      <c r="NFQ45" s="164"/>
      <c r="NFR45" s="164"/>
      <c r="NFS45" s="164"/>
      <c r="NFT45" s="164"/>
      <c r="NFU45" s="164"/>
      <c r="NFV45" s="164"/>
      <c r="NFW45" s="164"/>
      <c r="NFX45" s="164"/>
      <c r="NFY45" s="164"/>
      <c r="NFZ45" s="164"/>
      <c r="NGA45" s="164"/>
      <c r="NGB45" s="164"/>
      <c r="NGC45" s="164"/>
      <c r="NGD45" s="164"/>
      <c r="NGE45" s="164"/>
      <c r="NGF45" s="164"/>
      <c r="NGG45" s="164"/>
      <c r="NGH45" s="164"/>
      <c r="NGI45" s="164"/>
      <c r="NGJ45" s="164"/>
      <c r="NGK45" s="164"/>
      <c r="NGL45" s="164"/>
      <c r="NGM45" s="164"/>
      <c r="NGN45" s="164"/>
      <c r="NGO45" s="164"/>
      <c r="NGP45" s="164"/>
      <c r="NGQ45" s="164"/>
      <c r="NGR45" s="164"/>
      <c r="NGS45" s="164"/>
      <c r="NGT45" s="164"/>
      <c r="NGU45" s="164"/>
      <c r="NGV45" s="164"/>
      <c r="NGW45" s="164"/>
      <c r="NGX45" s="164"/>
      <c r="NGY45" s="164"/>
      <c r="NGZ45" s="164"/>
      <c r="NHA45" s="164"/>
      <c r="NHB45" s="164"/>
      <c r="NHC45" s="164"/>
      <c r="NHD45" s="164"/>
      <c r="NHE45" s="164"/>
      <c r="NHF45" s="164"/>
      <c r="NHG45" s="164"/>
      <c r="NHH45" s="164"/>
      <c r="NHI45" s="164"/>
      <c r="NHJ45" s="164"/>
      <c r="NHK45" s="164"/>
      <c r="NHL45" s="164"/>
      <c r="NHM45" s="164"/>
      <c r="NHN45" s="164"/>
      <c r="NHO45" s="164"/>
      <c r="NHP45" s="164"/>
      <c r="NHQ45" s="164"/>
      <c r="NHR45" s="164"/>
      <c r="NHS45" s="164"/>
      <c r="NHT45" s="164"/>
      <c r="NHU45" s="164"/>
      <c r="NHV45" s="164"/>
      <c r="NHW45" s="164"/>
      <c r="NHX45" s="164"/>
      <c r="NHY45" s="164"/>
      <c r="NHZ45" s="164"/>
      <c r="NIA45" s="164"/>
      <c r="NIB45" s="164"/>
      <c r="NIC45" s="164"/>
      <c r="NID45" s="164"/>
      <c r="NIE45" s="164"/>
      <c r="NIF45" s="164"/>
      <c r="NIG45" s="164"/>
      <c r="NIH45" s="164"/>
      <c r="NII45" s="164"/>
      <c r="NIJ45" s="164"/>
      <c r="NIK45" s="164"/>
      <c r="NIL45" s="164"/>
      <c r="NIM45" s="164"/>
      <c r="NIN45" s="164"/>
      <c r="NIO45" s="164"/>
      <c r="NIP45" s="164"/>
      <c r="NIQ45" s="164"/>
      <c r="NIR45" s="164"/>
      <c r="NIS45" s="164"/>
      <c r="NIT45" s="164"/>
      <c r="NIU45" s="164"/>
      <c r="NIV45" s="164"/>
      <c r="NIW45" s="164"/>
      <c r="NIX45" s="164"/>
      <c r="NIY45" s="164"/>
      <c r="NIZ45" s="164"/>
      <c r="NJA45" s="164"/>
      <c r="NJB45" s="164"/>
      <c r="NJC45" s="164"/>
      <c r="NJD45" s="164"/>
      <c r="NJE45" s="164"/>
      <c r="NJF45" s="164"/>
      <c r="NJG45" s="164"/>
      <c r="NJH45" s="164"/>
      <c r="NJI45" s="164"/>
      <c r="NJJ45" s="164"/>
      <c r="NJK45" s="164"/>
      <c r="NJL45" s="164"/>
      <c r="NJM45" s="164"/>
      <c r="NJN45" s="164"/>
      <c r="NJO45" s="164"/>
      <c r="NJP45" s="164"/>
      <c r="NJQ45" s="164"/>
      <c r="NJR45" s="164"/>
      <c r="NJS45" s="164"/>
      <c r="NJT45" s="164"/>
      <c r="NJU45" s="164"/>
      <c r="NJV45" s="164"/>
      <c r="NJW45" s="164"/>
      <c r="NJX45" s="164"/>
      <c r="NJY45" s="164"/>
      <c r="NJZ45" s="164"/>
      <c r="NKA45" s="164"/>
      <c r="NKB45" s="164"/>
      <c r="NKC45" s="164"/>
      <c r="NKD45" s="164"/>
      <c r="NKE45" s="164"/>
      <c r="NKF45" s="164"/>
      <c r="NKG45" s="164"/>
      <c r="NKH45" s="164"/>
      <c r="NKI45" s="164"/>
      <c r="NKJ45" s="164"/>
      <c r="NKK45" s="164"/>
      <c r="NKL45" s="164"/>
      <c r="NKM45" s="164"/>
      <c r="NKN45" s="164"/>
      <c r="NKO45" s="164"/>
      <c r="NKP45" s="164"/>
      <c r="NKQ45" s="164"/>
      <c r="NKR45" s="164"/>
      <c r="NKS45" s="164"/>
      <c r="NKT45" s="164"/>
      <c r="NKU45" s="164"/>
      <c r="NKV45" s="164"/>
      <c r="NKW45" s="164"/>
      <c r="NKX45" s="164"/>
      <c r="NKY45" s="164"/>
      <c r="NKZ45" s="164"/>
      <c r="NLA45" s="164"/>
      <c r="NLB45" s="164"/>
      <c r="NLC45" s="164"/>
      <c r="NLD45" s="164"/>
      <c r="NLE45" s="164"/>
      <c r="NLF45" s="164"/>
      <c r="NLG45" s="164"/>
      <c r="NLH45" s="164"/>
      <c r="NLI45" s="164"/>
      <c r="NLJ45" s="164"/>
      <c r="NLK45" s="164"/>
      <c r="NLL45" s="164"/>
      <c r="NLM45" s="164"/>
      <c r="NLN45" s="164"/>
      <c r="NLO45" s="164"/>
      <c r="NLP45" s="164"/>
      <c r="NLQ45" s="164"/>
      <c r="NLR45" s="164"/>
      <c r="NLS45" s="164"/>
      <c r="NLT45" s="164"/>
      <c r="NLU45" s="164"/>
      <c r="NLV45" s="164"/>
      <c r="NLW45" s="164"/>
      <c r="NLX45" s="164"/>
      <c r="NLY45" s="164"/>
      <c r="NLZ45" s="164"/>
      <c r="NMA45" s="164"/>
      <c r="NMB45" s="164"/>
      <c r="NMC45" s="164"/>
      <c r="NMD45" s="164"/>
      <c r="NME45" s="164"/>
      <c r="NMF45" s="164"/>
      <c r="NMG45" s="164"/>
      <c r="NMH45" s="164"/>
      <c r="NMI45" s="164"/>
      <c r="NMJ45" s="164"/>
      <c r="NMK45" s="164"/>
      <c r="NML45" s="164"/>
      <c r="NMM45" s="164"/>
      <c r="NMN45" s="164"/>
      <c r="NMO45" s="164"/>
      <c r="NMP45" s="164"/>
      <c r="NMQ45" s="164"/>
      <c r="NMR45" s="164"/>
      <c r="NMS45" s="164"/>
      <c r="NMT45" s="164"/>
      <c r="NMU45" s="164"/>
      <c r="NMV45" s="164"/>
      <c r="NMW45" s="164"/>
      <c r="NMX45" s="164"/>
      <c r="NMY45" s="164"/>
      <c r="NMZ45" s="164"/>
      <c r="NNA45" s="164"/>
      <c r="NNB45" s="164"/>
      <c r="NNC45" s="164"/>
      <c r="NND45" s="164"/>
      <c r="NNE45" s="164"/>
      <c r="NNF45" s="164"/>
      <c r="NNG45" s="164"/>
      <c r="NNH45" s="164"/>
      <c r="NNI45" s="164"/>
      <c r="NNJ45" s="164"/>
      <c r="NNK45" s="164"/>
      <c r="NNL45" s="164"/>
      <c r="NNM45" s="164"/>
      <c r="NNN45" s="164"/>
      <c r="NNO45" s="164"/>
      <c r="NNP45" s="164"/>
      <c r="NNQ45" s="164"/>
      <c r="NNR45" s="164"/>
      <c r="NNS45" s="164"/>
      <c r="NNT45" s="164"/>
      <c r="NNU45" s="164"/>
      <c r="NNV45" s="164"/>
      <c r="NNW45" s="164"/>
      <c r="NNX45" s="164"/>
      <c r="NNY45" s="164"/>
      <c r="NNZ45" s="164"/>
      <c r="NOA45" s="164"/>
      <c r="NOB45" s="164"/>
      <c r="NOC45" s="164"/>
      <c r="NOD45" s="164"/>
      <c r="NOE45" s="164"/>
      <c r="NOF45" s="164"/>
      <c r="NOG45" s="164"/>
      <c r="NOH45" s="164"/>
      <c r="NOI45" s="164"/>
      <c r="NOJ45" s="164"/>
      <c r="NOK45" s="164"/>
      <c r="NOL45" s="164"/>
      <c r="NOM45" s="164"/>
      <c r="NON45" s="164"/>
      <c r="NOO45" s="164"/>
      <c r="NOP45" s="164"/>
      <c r="NOQ45" s="164"/>
      <c r="NOR45" s="164"/>
      <c r="NOS45" s="164"/>
      <c r="NOT45" s="164"/>
      <c r="NOU45" s="164"/>
      <c r="NOV45" s="164"/>
      <c r="NOW45" s="164"/>
      <c r="NOX45" s="164"/>
      <c r="NOY45" s="164"/>
      <c r="NOZ45" s="164"/>
      <c r="NPA45" s="164"/>
      <c r="NPB45" s="164"/>
      <c r="NPC45" s="164"/>
      <c r="NPD45" s="164"/>
      <c r="NPE45" s="164"/>
      <c r="NPF45" s="164"/>
      <c r="NPG45" s="164"/>
      <c r="NPH45" s="164"/>
      <c r="NPI45" s="164"/>
      <c r="NPJ45" s="164"/>
      <c r="NPK45" s="164"/>
      <c r="NPL45" s="164"/>
      <c r="NPM45" s="164"/>
      <c r="NPN45" s="164"/>
      <c r="NPO45" s="164"/>
      <c r="NPP45" s="164"/>
      <c r="NPQ45" s="164"/>
      <c r="NPR45" s="164"/>
      <c r="NPS45" s="164"/>
      <c r="NPT45" s="164"/>
      <c r="NPU45" s="164"/>
      <c r="NPV45" s="164"/>
      <c r="NPW45" s="164"/>
      <c r="NPX45" s="164"/>
      <c r="NPY45" s="164"/>
      <c r="NPZ45" s="164"/>
      <c r="NQA45" s="164"/>
      <c r="NQB45" s="164"/>
      <c r="NQC45" s="164"/>
      <c r="NQD45" s="164"/>
      <c r="NQE45" s="164"/>
      <c r="NQF45" s="164"/>
      <c r="NQG45" s="164"/>
      <c r="NQH45" s="164"/>
      <c r="NQI45" s="164"/>
      <c r="NQJ45" s="164"/>
      <c r="NQK45" s="164"/>
      <c r="NQL45" s="164"/>
      <c r="NQM45" s="164"/>
      <c r="NQN45" s="164"/>
      <c r="NQO45" s="164"/>
      <c r="NQP45" s="164"/>
      <c r="NQQ45" s="164"/>
      <c r="NQR45" s="164"/>
      <c r="NQS45" s="164"/>
      <c r="NQT45" s="164"/>
      <c r="NQU45" s="164"/>
      <c r="NQV45" s="164"/>
      <c r="NQW45" s="164"/>
      <c r="NQX45" s="164"/>
      <c r="NQY45" s="164"/>
      <c r="NQZ45" s="164"/>
      <c r="NRA45" s="164"/>
      <c r="NRB45" s="164"/>
      <c r="NRC45" s="164"/>
      <c r="NRD45" s="164"/>
      <c r="NRE45" s="164"/>
      <c r="NRF45" s="164"/>
      <c r="NRG45" s="164"/>
      <c r="NRH45" s="164"/>
      <c r="NRI45" s="164"/>
      <c r="NRJ45" s="164"/>
      <c r="NRK45" s="164"/>
      <c r="NRL45" s="164"/>
      <c r="NRM45" s="164"/>
      <c r="NRN45" s="164"/>
      <c r="NRO45" s="164"/>
      <c r="NRP45" s="164"/>
      <c r="NRQ45" s="164"/>
      <c r="NRR45" s="164"/>
      <c r="NRS45" s="164"/>
      <c r="NRT45" s="164"/>
      <c r="NRU45" s="164"/>
      <c r="NRV45" s="164"/>
      <c r="NRW45" s="164"/>
      <c r="NRX45" s="164"/>
      <c r="NRY45" s="164"/>
      <c r="NRZ45" s="164"/>
      <c r="NSA45" s="164"/>
      <c r="NSB45" s="164"/>
      <c r="NSC45" s="164"/>
      <c r="NSD45" s="164"/>
      <c r="NSE45" s="164"/>
      <c r="NSF45" s="164"/>
      <c r="NSG45" s="164"/>
      <c r="NSH45" s="164"/>
      <c r="NSI45" s="164"/>
      <c r="NSJ45" s="164"/>
      <c r="NSK45" s="164"/>
      <c r="NSL45" s="164"/>
      <c r="NSM45" s="164"/>
      <c r="NSN45" s="164"/>
      <c r="NSO45" s="164"/>
      <c r="NSP45" s="164"/>
      <c r="NSQ45" s="164"/>
      <c r="NSR45" s="164"/>
      <c r="NSS45" s="164"/>
      <c r="NST45" s="164"/>
      <c r="NSU45" s="164"/>
      <c r="NSV45" s="164"/>
      <c r="NSW45" s="164"/>
      <c r="NSX45" s="164"/>
      <c r="NSY45" s="164"/>
      <c r="NSZ45" s="164"/>
      <c r="NTA45" s="164"/>
      <c r="NTB45" s="164"/>
      <c r="NTC45" s="164"/>
      <c r="NTD45" s="164"/>
      <c r="NTE45" s="164"/>
      <c r="NTF45" s="164"/>
      <c r="NTG45" s="164"/>
      <c r="NTH45" s="164"/>
      <c r="NTI45" s="164"/>
      <c r="NTJ45" s="164"/>
      <c r="NTK45" s="164"/>
      <c r="NTL45" s="164"/>
      <c r="NTM45" s="164"/>
      <c r="NTN45" s="164"/>
      <c r="NTO45" s="164"/>
      <c r="NTP45" s="164"/>
      <c r="NTQ45" s="164"/>
      <c r="NTR45" s="164"/>
      <c r="NTS45" s="164"/>
      <c r="NTT45" s="164"/>
      <c r="NTU45" s="164"/>
      <c r="NTV45" s="164"/>
      <c r="NTW45" s="164"/>
      <c r="NTX45" s="164"/>
      <c r="NTY45" s="164"/>
      <c r="NTZ45" s="164"/>
      <c r="NUA45" s="164"/>
      <c r="NUB45" s="164"/>
      <c r="NUC45" s="164"/>
      <c r="NUD45" s="164"/>
      <c r="NUE45" s="164"/>
      <c r="NUF45" s="164"/>
      <c r="NUG45" s="164"/>
      <c r="NUH45" s="164"/>
      <c r="NUI45" s="164"/>
      <c r="NUJ45" s="164"/>
      <c r="NUK45" s="164"/>
      <c r="NUL45" s="164"/>
      <c r="NUM45" s="164"/>
      <c r="NUN45" s="164"/>
      <c r="NUO45" s="164"/>
      <c r="NUP45" s="164"/>
      <c r="NUQ45" s="164"/>
      <c r="NUR45" s="164"/>
      <c r="NUS45" s="164"/>
      <c r="NUT45" s="164"/>
      <c r="NUU45" s="164"/>
      <c r="NUV45" s="164"/>
      <c r="NUW45" s="164"/>
      <c r="NUX45" s="164"/>
      <c r="NUY45" s="164"/>
      <c r="NUZ45" s="164"/>
      <c r="NVA45" s="164"/>
      <c r="NVB45" s="164"/>
      <c r="NVC45" s="164"/>
      <c r="NVD45" s="164"/>
      <c r="NVE45" s="164"/>
      <c r="NVF45" s="164"/>
      <c r="NVG45" s="164"/>
      <c r="NVH45" s="164"/>
      <c r="NVI45" s="164"/>
      <c r="NVJ45" s="164"/>
      <c r="NVK45" s="164"/>
      <c r="NVL45" s="164"/>
      <c r="NVM45" s="164"/>
      <c r="NVN45" s="164"/>
      <c r="NVO45" s="164"/>
      <c r="NVP45" s="164"/>
      <c r="NVQ45" s="164"/>
      <c r="NVR45" s="164"/>
      <c r="NVS45" s="164"/>
      <c r="NVT45" s="164"/>
      <c r="NVU45" s="164"/>
      <c r="NVV45" s="164"/>
      <c r="NVW45" s="164"/>
      <c r="NVX45" s="164"/>
      <c r="NVY45" s="164"/>
      <c r="NVZ45" s="164"/>
      <c r="NWA45" s="164"/>
      <c r="NWB45" s="164"/>
      <c r="NWC45" s="164"/>
      <c r="NWD45" s="164"/>
      <c r="NWE45" s="164"/>
      <c r="NWF45" s="164"/>
      <c r="NWG45" s="164"/>
      <c r="NWH45" s="164"/>
      <c r="NWI45" s="164"/>
      <c r="NWJ45" s="164"/>
      <c r="NWK45" s="164"/>
      <c r="NWL45" s="164"/>
      <c r="NWM45" s="164"/>
      <c r="NWN45" s="164"/>
      <c r="NWO45" s="164"/>
      <c r="NWP45" s="164"/>
      <c r="NWQ45" s="164"/>
      <c r="NWR45" s="164"/>
      <c r="NWS45" s="164"/>
      <c r="NWT45" s="164"/>
      <c r="NWU45" s="164"/>
      <c r="NWV45" s="164"/>
      <c r="NWW45" s="164"/>
      <c r="NWX45" s="164"/>
      <c r="NWY45" s="164"/>
      <c r="NWZ45" s="164"/>
      <c r="NXA45" s="164"/>
      <c r="NXB45" s="164"/>
      <c r="NXC45" s="164"/>
      <c r="NXD45" s="164"/>
      <c r="NXE45" s="164"/>
      <c r="NXF45" s="164"/>
      <c r="NXG45" s="164"/>
      <c r="NXH45" s="164"/>
      <c r="NXI45" s="164"/>
      <c r="NXJ45" s="164"/>
      <c r="NXK45" s="164"/>
      <c r="NXL45" s="164"/>
      <c r="NXM45" s="164"/>
      <c r="NXN45" s="164"/>
      <c r="NXO45" s="164"/>
      <c r="NXP45" s="164"/>
      <c r="NXQ45" s="164"/>
      <c r="NXR45" s="164"/>
      <c r="NXS45" s="164"/>
      <c r="NXT45" s="164"/>
      <c r="NXU45" s="164"/>
      <c r="NXV45" s="164"/>
      <c r="NXW45" s="164"/>
      <c r="NXX45" s="164"/>
      <c r="NXY45" s="164"/>
      <c r="NXZ45" s="164"/>
      <c r="NYA45" s="164"/>
      <c r="NYB45" s="164"/>
      <c r="NYC45" s="164"/>
      <c r="NYD45" s="164"/>
      <c r="NYE45" s="164"/>
      <c r="NYF45" s="164"/>
      <c r="NYG45" s="164"/>
      <c r="NYH45" s="164"/>
      <c r="NYI45" s="164"/>
      <c r="NYJ45" s="164"/>
      <c r="NYK45" s="164"/>
      <c r="NYL45" s="164"/>
      <c r="NYM45" s="164"/>
      <c r="NYN45" s="164"/>
      <c r="NYO45" s="164"/>
      <c r="NYP45" s="164"/>
      <c r="NYQ45" s="164"/>
      <c r="NYR45" s="164"/>
      <c r="NYS45" s="164"/>
      <c r="NYT45" s="164"/>
      <c r="NYU45" s="164"/>
      <c r="NYV45" s="164"/>
      <c r="NYW45" s="164"/>
      <c r="NYX45" s="164"/>
      <c r="NYY45" s="164"/>
      <c r="NYZ45" s="164"/>
      <c r="NZA45" s="164"/>
      <c r="NZB45" s="164"/>
      <c r="NZC45" s="164"/>
      <c r="NZD45" s="164"/>
      <c r="NZE45" s="164"/>
      <c r="NZF45" s="164"/>
      <c r="NZG45" s="164"/>
      <c r="NZH45" s="164"/>
      <c r="NZI45" s="164"/>
      <c r="NZJ45" s="164"/>
      <c r="NZK45" s="164"/>
      <c r="NZL45" s="164"/>
      <c r="NZM45" s="164"/>
      <c r="NZN45" s="164"/>
      <c r="NZO45" s="164"/>
      <c r="NZP45" s="164"/>
      <c r="NZQ45" s="164"/>
      <c r="NZR45" s="164"/>
      <c r="NZS45" s="164"/>
      <c r="NZT45" s="164"/>
      <c r="NZU45" s="164"/>
      <c r="NZV45" s="164"/>
      <c r="NZW45" s="164"/>
      <c r="NZX45" s="164"/>
      <c r="NZY45" s="164"/>
      <c r="NZZ45" s="164"/>
      <c r="OAA45" s="164"/>
      <c r="OAB45" s="164"/>
      <c r="OAC45" s="164"/>
      <c r="OAD45" s="164"/>
      <c r="OAE45" s="164"/>
      <c r="OAF45" s="164"/>
      <c r="OAG45" s="164"/>
      <c r="OAH45" s="164"/>
      <c r="OAI45" s="164"/>
      <c r="OAJ45" s="164"/>
      <c r="OAK45" s="164"/>
      <c r="OAL45" s="164"/>
      <c r="OAM45" s="164"/>
      <c r="OAN45" s="164"/>
      <c r="OAO45" s="164"/>
      <c r="OAP45" s="164"/>
      <c r="OAQ45" s="164"/>
      <c r="OAR45" s="164"/>
      <c r="OAS45" s="164"/>
      <c r="OAT45" s="164"/>
      <c r="OAU45" s="164"/>
      <c r="OAV45" s="164"/>
      <c r="OAW45" s="164"/>
      <c r="OAX45" s="164"/>
      <c r="OAY45" s="164"/>
      <c r="OAZ45" s="164"/>
      <c r="OBA45" s="164"/>
      <c r="OBB45" s="164"/>
      <c r="OBC45" s="164"/>
      <c r="OBD45" s="164"/>
      <c r="OBE45" s="164"/>
      <c r="OBF45" s="164"/>
      <c r="OBG45" s="164"/>
      <c r="OBH45" s="164"/>
      <c r="OBI45" s="164"/>
      <c r="OBJ45" s="164"/>
      <c r="OBK45" s="164"/>
      <c r="OBL45" s="164"/>
      <c r="OBM45" s="164"/>
      <c r="OBN45" s="164"/>
      <c r="OBO45" s="164"/>
      <c r="OBP45" s="164"/>
      <c r="OBQ45" s="164"/>
      <c r="OBR45" s="164"/>
      <c r="OBS45" s="164"/>
      <c r="OBT45" s="164"/>
      <c r="OBU45" s="164"/>
      <c r="OBV45" s="164"/>
      <c r="OBW45" s="164"/>
      <c r="OBX45" s="164"/>
      <c r="OBY45" s="164"/>
      <c r="OBZ45" s="164"/>
      <c r="OCA45" s="164"/>
      <c r="OCB45" s="164"/>
      <c r="OCC45" s="164"/>
      <c r="OCD45" s="164"/>
      <c r="OCE45" s="164"/>
      <c r="OCF45" s="164"/>
      <c r="OCG45" s="164"/>
      <c r="OCH45" s="164"/>
      <c r="OCI45" s="164"/>
      <c r="OCJ45" s="164"/>
      <c r="OCK45" s="164"/>
      <c r="OCL45" s="164"/>
      <c r="OCM45" s="164"/>
      <c r="OCN45" s="164"/>
      <c r="OCO45" s="164"/>
      <c r="OCP45" s="164"/>
      <c r="OCQ45" s="164"/>
      <c r="OCR45" s="164"/>
      <c r="OCS45" s="164"/>
      <c r="OCT45" s="164"/>
      <c r="OCU45" s="164"/>
      <c r="OCV45" s="164"/>
      <c r="OCW45" s="164"/>
      <c r="OCX45" s="164"/>
      <c r="OCY45" s="164"/>
      <c r="OCZ45" s="164"/>
      <c r="ODA45" s="164"/>
      <c r="ODB45" s="164"/>
      <c r="ODC45" s="164"/>
      <c r="ODD45" s="164"/>
      <c r="ODE45" s="164"/>
      <c r="ODF45" s="164"/>
      <c r="ODG45" s="164"/>
      <c r="ODH45" s="164"/>
      <c r="ODI45" s="164"/>
      <c r="ODJ45" s="164"/>
      <c r="ODK45" s="164"/>
      <c r="ODL45" s="164"/>
      <c r="ODM45" s="164"/>
      <c r="ODN45" s="164"/>
      <c r="ODO45" s="164"/>
      <c r="ODP45" s="164"/>
      <c r="ODQ45" s="164"/>
      <c r="ODR45" s="164"/>
      <c r="ODS45" s="164"/>
      <c r="ODT45" s="164"/>
      <c r="ODU45" s="164"/>
      <c r="ODV45" s="164"/>
      <c r="ODW45" s="164"/>
      <c r="ODX45" s="164"/>
      <c r="ODY45" s="164"/>
      <c r="ODZ45" s="164"/>
      <c r="OEA45" s="164"/>
      <c r="OEB45" s="164"/>
      <c r="OEC45" s="164"/>
      <c r="OED45" s="164"/>
      <c r="OEE45" s="164"/>
      <c r="OEF45" s="164"/>
      <c r="OEG45" s="164"/>
      <c r="OEH45" s="164"/>
      <c r="OEI45" s="164"/>
      <c r="OEJ45" s="164"/>
      <c r="OEK45" s="164"/>
      <c r="OEL45" s="164"/>
      <c r="OEM45" s="164"/>
      <c r="OEN45" s="164"/>
      <c r="OEO45" s="164"/>
      <c r="OEP45" s="164"/>
      <c r="OEQ45" s="164"/>
      <c r="OER45" s="164"/>
      <c r="OES45" s="164"/>
      <c r="OET45" s="164"/>
      <c r="OEU45" s="164"/>
      <c r="OEV45" s="164"/>
      <c r="OEW45" s="164"/>
      <c r="OEX45" s="164"/>
      <c r="OEY45" s="164"/>
      <c r="OEZ45" s="164"/>
      <c r="OFA45" s="164"/>
      <c r="OFB45" s="164"/>
      <c r="OFC45" s="164"/>
      <c r="OFD45" s="164"/>
      <c r="OFE45" s="164"/>
      <c r="OFF45" s="164"/>
      <c r="OFG45" s="164"/>
      <c r="OFH45" s="164"/>
      <c r="OFI45" s="164"/>
      <c r="OFJ45" s="164"/>
      <c r="OFK45" s="164"/>
      <c r="OFL45" s="164"/>
      <c r="OFM45" s="164"/>
      <c r="OFN45" s="164"/>
      <c r="OFO45" s="164"/>
      <c r="OFP45" s="164"/>
      <c r="OFQ45" s="164"/>
      <c r="OFR45" s="164"/>
      <c r="OFS45" s="164"/>
      <c r="OFT45" s="164"/>
      <c r="OFU45" s="164"/>
      <c r="OFV45" s="164"/>
      <c r="OFW45" s="164"/>
      <c r="OFX45" s="164"/>
      <c r="OFY45" s="164"/>
      <c r="OFZ45" s="164"/>
      <c r="OGA45" s="164"/>
      <c r="OGB45" s="164"/>
      <c r="OGC45" s="164"/>
      <c r="OGD45" s="164"/>
      <c r="OGE45" s="164"/>
      <c r="OGF45" s="164"/>
      <c r="OGG45" s="164"/>
      <c r="OGH45" s="164"/>
      <c r="OGI45" s="164"/>
      <c r="OGJ45" s="164"/>
      <c r="OGK45" s="164"/>
      <c r="OGL45" s="164"/>
      <c r="OGM45" s="164"/>
      <c r="OGN45" s="164"/>
      <c r="OGO45" s="164"/>
      <c r="OGP45" s="164"/>
      <c r="OGQ45" s="164"/>
      <c r="OGR45" s="164"/>
      <c r="OGS45" s="164"/>
      <c r="OGT45" s="164"/>
      <c r="OGU45" s="164"/>
      <c r="OGV45" s="164"/>
      <c r="OGW45" s="164"/>
      <c r="OGX45" s="164"/>
      <c r="OGY45" s="164"/>
      <c r="OGZ45" s="164"/>
      <c r="OHA45" s="164"/>
      <c r="OHB45" s="164"/>
      <c r="OHC45" s="164"/>
      <c r="OHD45" s="164"/>
      <c r="OHE45" s="164"/>
      <c r="OHF45" s="164"/>
      <c r="OHG45" s="164"/>
      <c r="OHH45" s="164"/>
      <c r="OHI45" s="164"/>
      <c r="OHJ45" s="164"/>
      <c r="OHK45" s="164"/>
      <c r="OHL45" s="164"/>
      <c r="OHM45" s="164"/>
      <c r="OHN45" s="164"/>
      <c r="OHO45" s="164"/>
      <c r="OHP45" s="164"/>
      <c r="OHQ45" s="164"/>
      <c r="OHR45" s="164"/>
      <c r="OHS45" s="164"/>
      <c r="OHT45" s="164"/>
      <c r="OHU45" s="164"/>
      <c r="OHV45" s="164"/>
      <c r="OHW45" s="164"/>
      <c r="OHX45" s="164"/>
      <c r="OHY45" s="164"/>
      <c r="OHZ45" s="164"/>
      <c r="OIA45" s="164"/>
      <c r="OIB45" s="164"/>
      <c r="OIC45" s="164"/>
      <c r="OID45" s="164"/>
      <c r="OIE45" s="164"/>
      <c r="OIF45" s="164"/>
      <c r="OIG45" s="164"/>
      <c r="OIH45" s="164"/>
      <c r="OII45" s="164"/>
      <c r="OIJ45" s="164"/>
      <c r="OIK45" s="164"/>
      <c r="OIL45" s="164"/>
      <c r="OIM45" s="164"/>
      <c r="OIN45" s="164"/>
      <c r="OIO45" s="164"/>
      <c r="OIP45" s="164"/>
      <c r="OIQ45" s="164"/>
      <c r="OIR45" s="164"/>
      <c r="OIS45" s="164"/>
      <c r="OIT45" s="164"/>
      <c r="OIU45" s="164"/>
      <c r="OIV45" s="164"/>
      <c r="OIW45" s="164"/>
      <c r="OIX45" s="164"/>
      <c r="OIY45" s="164"/>
      <c r="OIZ45" s="164"/>
      <c r="OJA45" s="164"/>
      <c r="OJB45" s="164"/>
      <c r="OJC45" s="164"/>
      <c r="OJD45" s="164"/>
      <c r="OJE45" s="164"/>
      <c r="OJF45" s="164"/>
      <c r="OJG45" s="164"/>
      <c r="OJH45" s="164"/>
      <c r="OJI45" s="164"/>
      <c r="OJJ45" s="164"/>
      <c r="OJK45" s="164"/>
      <c r="OJL45" s="164"/>
      <c r="OJM45" s="164"/>
      <c r="OJN45" s="164"/>
      <c r="OJO45" s="164"/>
      <c r="OJP45" s="164"/>
      <c r="OJQ45" s="164"/>
      <c r="OJR45" s="164"/>
      <c r="OJS45" s="164"/>
      <c r="OJT45" s="164"/>
      <c r="OJU45" s="164"/>
      <c r="OJV45" s="164"/>
      <c r="OJW45" s="164"/>
      <c r="OJX45" s="164"/>
      <c r="OJY45" s="164"/>
      <c r="OJZ45" s="164"/>
      <c r="OKA45" s="164"/>
      <c r="OKB45" s="164"/>
      <c r="OKC45" s="164"/>
      <c r="OKD45" s="164"/>
      <c r="OKE45" s="164"/>
      <c r="OKF45" s="164"/>
      <c r="OKG45" s="164"/>
      <c r="OKH45" s="164"/>
      <c r="OKI45" s="164"/>
      <c r="OKJ45" s="164"/>
      <c r="OKK45" s="164"/>
      <c r="OKL45" s="164"/>
      <c r="OKM45" s="164"/>
      <c r="OKN45" s="164"/>
      <c r="OKO45" s="164"/>
      <c r="OKP45" s="164"/>
      <c r="OKQ45" s="164"/>
      <c r="OKR45" s="164"/>
      <c r="OKS45" s="164"/>
      <c r="OKT45" s="164"/>
      <c r="OKU45" s="164"/>
      <c r="OKV45" s="164"/>
      <c r="OKW45" s="164"/>
      <c r="OKX45" s="164"/>
      <c r="OKY45" s="164"/>
      <c r="OKZ45" s="164"/>
      <c r="OLA45" s="164"/>
      <c r="OLB45" s="164"/>
      <c r="OLC45" s="164"/>
      <c r="OLD45" s="164"/>
      <c r="OLE45" s="164"/>
      <c r="OLF45" s="164"/>
      <c r="OLG45" s="164"/>
      <c r="OLH45" s="164"/>
      <c r="OLI45" s="164"/>
      <c r="OLJ45" s="164"/>
      <c r="OLK45" s="164"/>
      <c r="OLL45" s="164"/>
      <c r="OLM45" s="164"/>
      <c r="OLN45" s="164"/>
      <c r="OLO45" s="164"/>
      <c r="OLP45" s="164"/>
      <c r="OLQ45" s="164"/>
      <c r="OLR45" s="164"/>
      <c r="OLS45" s="164"/>
      <c r="OLT45" s="164"/>
      <c r="OLU45" s="164"/>
      <c r="OLV45" s="164"/>
      <c r="OLW45" s="164"/>
      <c r="OLX45" s="164"/>
      <c r="OLY45" s="164"/>
      <c r="OLZ45" s="164"/>
      <c r="OMA45" s="164"/>
      <c r="OMB45" s="164"/>
      <c r="OMC45" s="164"/>
      <c r="OMD45" s="164"/>
      <c r="OME45" s="164"/>
      <c r="OMF45" s="164"/>
      <c r="OMG45" s="164"/>
      <c r="OMH45" s="164"/>
      <c r="OMI45" s="164"/>
      <c r="OMJ45" s="164"/>
      <c r="OMK45" s="164"/>
      <c r="OML45" s="164"/>
      <c r="OMM45" s="164"/>
      <c r="OMN45" s="164"/>
      <c r="OMO45" s="164"/>
      <c r="OMP45" s="164"/>
      <c r="OMQ45" s="164"/>
      <c r="OMR45" s="164"/>
      <c r="OMS45" s="164"/>
      <c r="OMT45" s="164"/>
      <c r="OMU45" s="164"/>
      <c r="OMV45" s="164"/>
      <c r="OMW45" s="164"/>
      <c r="OMX45" s="164"/>
      <c r="OMY45" s="164"/>
      <c r="OMZ45" s="164"/>
      <c r="ONA45" s="164"/>
      <c r="ONB45" s="164"/>
      <c r="ONC45" s="164"/>
      <c r="OND45" s="164"/>
      <c r="ONE45" s="164"/>
      <c r="ONF45" s="164"/>
      <c r="ONG45" s="164"/>
      <c r="ONH45" s="164"/>
      <c r="ONI45" s="164"/>
      <c r="ONJ45" s="164"/>
      <c r="ONK45" s="164"/>
      <c r="ONL45" s="164"/>
      <c r="ONM45" s="164"/>
      <c r="ONN45" s="164"/>
      <c r="ONO45" s="164"/>
      <c r="ONP45" s="164"/>
      <c r="ONQ45" s="164"/>
      <c r="ONR45" s="164"/>
      <c r="ONS45" s="164"/>
      <c r="ONT45" s="164"/>
      <c r="ONU45" s="164"/>
      <c r="ONV45" s="164"/>
      <c r="ONW45" s="164"/>
      <c r="ONX45" s="164"/>
      <c r="ONY45" s="164"/>
      <c r="ONZ45" s="164"/>
      <c r="OOA45" s="164"/>
      <c r="OOB45" s="164"/>
      <c r="OOC45" s="164"/>
      <c r="OOD45" s="164"/>
      <c r="OOE45" s="164"/>
      <c r="OOF45" s="164"/>
      <c r="OOG45" s="164"/>
      <c r="OOH45" s="164"/>
      <c r="OOI45" s="164"/>
      <c r="OOJ45" s="164"/>
      <c r="OOK45" s="164"/>
      <c r="OOL45" s="164"/>
      <c r="OOM45" s="164"/>
      <c r="OON45" s="164"/>
      <c r="OOO45" s="164"/>
      <c r="OOP45" s="164"/>
      <c r="OOQ45" s="164"/>
      <c r="OOR45" s="164"/>
      <c r="OOS45" s="164"/>
      <c r="OOT45" s="164"/>
      <c r="OOU45" s="164"/>
      <c r="OOV45" s="164"/>
      <c r="OOW45" s="164"/>
      <c r="OOX45" s="164"/>
      <c r="OOY45" s="164"/>
      <c r="OOZ45" s="164"/>
      <c r="OPA45" s="164"/>
      <c r="OPB45" s="164"/>
      <c r="OPC45" s="164"/>
      <c r="OPD45" s="164"/>
      <c r="OPE45" s="164"/>
      <c r="OPF45" s="164"/>
      <c r="OPG45" s="164"/>
      <c r="OPH45" s="164"/>
      <c r="OPI45" s="164"/>
      <c r="OPJ45" s="164"/>
      <c r="OPK45" s="164"/>
      <c r="OPL45" s="164"/>
      <c r="OPM45" s="164"/>
      <c r="OPN45" s="164"/>
      <c r="OPO45" s="164"/>
      <c r="OPP45" s="164"/>
      <c r="OPQ45" s="164"/>
      <c r="OPR45" s="164"/>
      <c r="OPS45" s="164"/>
      <c r="OPT45" s="164"/>
      <c r="OPU45" s="164"/>
      <c r="OPV45" s="164"/>
      <c r="OPW45" s="164"/>
      <c r="OPX45" s="164"/>
      <c r="OPY45" s="164"/>
      <c r="OPZ45" s="164"/>
      <c r="OQA45" s="164"/>
      <c r="OQB45" s="164"/>
      <c r="OQC45" s="164"/>
      <c r="OQD45" s="164"/>
      <c r="OQE45" s="164"/>
      <c r="OQF45" s="164"/>
      <c r="OQG45" s="164"/>
      <c r="OQH45" s="164"/>
      <c r="OQI45" s="164"/>
      <c r="OQJ45" s="164"/>
      <c r="OQK45" s="164"/>
      <c r="OQL45" s="164"/>
      <c r="OQM45" s="164"/>
      <c r="OQN45" s="164"/>
      <c r="OQO45" s="164"/>
      <c r="OQP45" s="164"/>
      <c r="OQQ45" s="164"/>
      <c r="OQR45" s="164"/>
      <c r="OQS45" s="164"/>
      <c r="OQT45" s="164"/>
      <c r="OQU45" s="164"/>
      <c r="OQV45" s="164"/>
      <c r="OQW45" s="164"/>
      <c r="OQX45" s="164"/>
      <c r="OQY45" s="164"/>
      <c r="OQZ45" s="164"/>
      <c r="ORA45" s="164"/>
      <c r="ORB45" s="164"/>
      <c r="ORC45" s="164"/>
      <c r="ORD45" s="164"/>
      <c r="ORE45" s="164"/>
      <c r="ORF45" s="164"/>
      <c r="ORG45" s="164"/>
      <c r="ORH45" s="164"/>
      <c r="ORI45" s="164"/>
      <c r="ORJ45" s="164"/>
      <c r="ORK45" s="164"/>
      <c r="ORL45" s="164"/>
      <c r="ORM45" s="164"/>
      <c r="ORN45" s="164"/>
      <c r="ORO45" s="164"/>
      <c r="ORP45" s="164"/>
      <c r="ORQ45" s="164"/>
      <c r="ORR45" s="164"/>
      <c r="ORS45" s="164"/>
      <c r="ORT45" s="164"/>
      <c r="ORU45" s="164"/>
      <c r="ORV45" s="164"/>
      <c r="ORW45" s="164"/>
      <c r="ORX45" s="164"/>
      <c r="ORY45" s="164"/>
      <c r="ORZ45" s="164"/>
      <c r="OSA45" s="164"/>
      <c r="OSB45" s="164"/>
      <c r="OSC45" s="164"/>
      <c r="OSD45" s="164"/>
      <c r="OSE45" s="164"/>
      <c r="OSF45" s="164"/>
      <c r="OSG45" s="164"/>
      <c r="OSH45" s="164"/>
      <c r="OSI45" s="164"/>
      <c r="OSJ45" s="164"/>
      <c r="OSK45" s="164"/>
      <c r="OSL45" s="164"/>
      <c r="OSM45" s="164"/>
      <c r="OSN45" s="164"/>
      <c r="OSO45" s="164"/>
      <c r="OSP45" s="164"/>
      <c r="OSQ45" s="164"/>
      <c r="OSR45" s="164"/>
      <c r="OSS45" s="164"/>
      <c r="OST45" s="164"/>
      <c r="OSU45" s="164"/>
      <c r="OSV45" s="164"/>
      <c r="OSW45" s="164"/>
      <c r="OSX45" s="164"/>
      <c r="OSY45" s="164"/>
      <c r="OSZ45" s="164"/>
      <c r="OTA45" s="164"/>
      <c r="OTB45" s="164"/>
      <c r="OTC45" s="164"/>
      <c r="OTD45" s="164"/>
      <c r="OTE45" s="164"/>
      <c r="OTF45" s="164"/>
      <c r="OTG45" s="164"/>
      <c r="OTH45" s="164"/>
      <c r="OTI45" s="164"/>
      <c r="OTJ45" s="164"/>
      <c r="OTK45" s="164"/>
      <c r="OTL45" s="164"/>
      <c r="OTM45" s="164"/>
      <c r="OTN45" s="164"/>
      <c r="OTO45" s="164"/>
      <c r="OTP45" s="164"/>
      <c r="OTQ45" s="164"/>
      <c r="OTR45" s="164"/>
      <c r="OTS45" s="164"/>
      <c r="OTT45" s="164"/>
      <c r="OTU45" s="164"/>
      <c r="OTV45" s="164"/>
      <c r="OTW45" s="164"/>
      <c r="OTX45" s="164"/>
      <c r="OTY45" s="164"/>
      <c r="OTZ45" s="164"/>
      <c r="OUA45" s="164"/>
      <c r="OUB45" s="164"/>
      <c r="OUC45" s="164"/>
      <c r="OUD45" s="164"/>
      <c r="OUE45" s="164"/>
      <c r="OUF45" s="164"/>
      <c r="OUG45" s="164"/>
      <c r="OUH45" s="164"/>
      <c r="OUI45" s="164"/>
      <c r="OUJ45" s="164"/>
      <c r="OUK45" s="164"/>
      <c r="OUL45" s="164"/>
      <c r="OUM45" s="164"/>
      <c r="OUN45" s="164"/>
      <c r="OUO45" s="164"/>
      <c r="OUP45" s="164"/>
      <c r="OUQ45" s="164"/>
      <c r="OUR45" s="164"/>
      <c r="OUS45" s="164"/>
      <c r="OUT45" s="164"/>
      <c r="OUU45" s="164"/>
      <c r="OUV45" s="164"/>
      <c r="OUW45" s="164"/>
      <c r="OUX45" s="164"/>
      <c r="OUY45" s="164"/>
      <c r="OUZ45" s="164"/>
      <c r="OVA45" s="164"/>
      <c r="OVB45" s="164"/>
      <c r="OVC45" s="164"/>
      <c r="OVD45" s="164"/>
      <c r="OVE45" s="164"/>
      <c r="OVF45" s="164"/>
      <c r="OVG45" s="164"/>
      <c r="OVH45" s="164"/>
      <c r="OVI45" s="164"/>
      <c r="OVJ45" s="164"/>
      <c r="OVK45" s="164"/>
      <c r="OVL45" s="164"/>
      <c r="OVM45" s="164"/>
      <c r="OVN45" s="164"/>
      <c r="OVO45" s="164"/>
      <c r="OVP45" s="164"/>
      <c r="OVQ45" s="164"/>
      <c r="OVR45" s="164"/>
      <c r="OVS45" s="164"/>
      <c r="OVT45" s="164"/>
      <c r="OVU45" s="164"/>
      <c r="OVV45" s="164"/>
      <c r="OVW45" s="164"/>
      <c r="OVX45" s="164"/>
      <c r="OVY45" s="164"/>
      <c r="OVZ45" s="164"/>
      <c r="OWA45" s="164"/>
      <c r="OWB45" s="164"/>
      <c r="OWC45" s="164"/>
      <c r="OWD45" s="164"/>
      <c r="OWE45" s="164"/>
      <c r="OWF45" s="164"/>
      <c r="OWG45" s="164"/>
      <c r="OWH45" s="164"/>
      <c r="OWI45" s="164"/>
      <c r="OWJ45" s="164"/>
      <c r="OWK45" s="164"/>
      <c r="OWL45" s="164"/>
      <c r="OWM45" s="164"/>
      <c r="OWN45" s="164"/>
      <c r="OWO45" s="164"/>
      <c r="OWP45" s="164"/>
      <c r="OWQ45" s="164"/>
      <c r="OWR45" s="164"/>
      <c r="OWS45" s="164"/>
      <c r="OWT45" s="164"/>
      <c r="OWU45" s="164"/>
      <c r="OWV45" s="164"/>
      <c r="OWW45" s="164"/>
      <c r="OWX45" s="164"/>
      <c r="OWY45" s="164"/>
      <c r="OWZ45" s="164"/>
      <c r="OXA45" s="164"/>
      <c r="OXB45" s="164"/>
      <c r="OXC45" s="164"/>
      <c r="OXD45" s="164"/>
      <c r="OXE45" s="164"/>
      <c r="OXF45" s="164"/>
      <c r="OXG45" s="164"/>
      <c r="OXH45" s="164"/>
      <c r="OXI45" s="164"/>
      <c r="OXJ45" s="164"/>
      <c r="OXK45" s="164"/>
      <c r="OXL45" s="164"/>
      <c r="OXM45" s="164"/>
      <c r="OXN45" s="164"/>
      <c r="OXO45" s="164"/>
      <c r="OXP45" s="164"/>
      <c r="OXQ45" s="164"/>
      <c r="OXR45" s="164"/>
      <c r="OXS45" s="164"/>
      <c r="OXT45" s="164"/>
      <c r="OXU45" s="164"/>
      <c r="OXV45" s="164"/>
      <c r="OXW45" s="164"/>
      <c r="OXX45" s="164"/>
      <c r="OXY45" s="164"/>
      <c r="OXZ45" s="164"/>
      <c r="OYA45" s="164"/>
      <c r="OYB45" s="164"/>
      <c r="OYC45" s="164"/>
      <c r="OYD45" s="164"/>
      <c r="OYE45" s="164"/>
      <c r="OYF45" s="164"/>
      <c r="OYG45" s="164"/>
      <c r="OYH45" s="164"/>
      <c r="OYI45" s="164"/>
      <c r="OYJ45" s="164"/>
      <c r="OYK45" s="164"/>
      <c r="OYL45" s="164"/>
      <c r="OYM45" s="164"/>
      <c r="OYN45" s="164"/>
      <c r="OYO45" s="164"/>
      <c r="OYP45" s="164"/>
      <c r="OYQ45" s="164"/>
      <c r="OYR45" s="164"/>
      <c r="OYS45" s="164"/>
      <c r="OYT45" s="164"/>
      <c r="OYU45" s="164"/>
      <c r="OYV45" s="164"/>
      <c r="OYW45" s="164"/>
      <c r="OYX45" s="164"/>
      <c r="OYY45" s="164"/>
      <c r="OYZ45" s="164"/>
      <c r="OZA45" s="164"/>
      <c r="OZB45" s="164"/>
      <c r="OZC45" s="164"/>
      <c r="OZD45" s="164"/>
      <c r="OZE45" s="164"/>
      <c r="OZF45" s="164"/>
      <c r="OZG45" s="164"/>
      <c r="OZH45" s="164"/>
      <c r="OZI45" s="164"/>
      <c r="OZJ45" s="164"/>
      <c r="OZK45" s="164"/>
      <c r="OZL45" s="164"/>
      <c r="OZM45" s="164"/>
      <c r="OZN45" s="164"/>
      <c r="OZO45" s="164"/>
      <c r="OZP45" s="164"/>
      <c r="OZQ45" s="164"/>
      <c r="OZR45" s="164"/>
      <c r="OZS45" s="164"/>
      <c r="OZT45" s="164"/>
      <c r="OZU45" s="164"/>
      <c r="OZV45" s="164"/>
      <c r="OZW45" s="164"/>
      <c r="OZX45" s="164"/>
      <c r="OZY45" s="164"/>
      <c r="OZZ45" s="164"/>
      <c r="PAA45" s="164"/>
      <c r="PAB45" s="164"/>
      <c r="PAC45" s="164"/>
      <c r="PAD45" s="164"/>
      <c r="PAE45" s="164"/>
      <c r="PAF45" s="164"/>
      <c r="PAG45" s="164"/>
      <c r="PAH45" s="164"/>
      <c r="PAI45" s="164"/>
      <c r="PAJ45" s="164"/>
      <c r="PAK45" s="164"/>
      <c r="PAL45" s="164"/>
      <c r="PAM45" s="164"/>
      <c r="PAN45" s="164"/>
      <c r="PAO45" s="164"/>
      <c r="PAP45" s="164"/>
      <c r="PAQ45" s="164"/>
      <c r="PAR45" s="164"/>
      <c r="PAS45" s="164"/>
      <c r="PAT45" s="164"/>
      <c r="PAU45" s="164"/>
      <c r="PAV45" s="164"/>
      <c r="PAW45" s="164"/>
      <c r="PAX45" s="164"/>
      <c r="PAY45" s="164"/>
      <c r="PAZ45" s="164"/>
      <c r="PBA45" s="164"/>
      <c r="PBB45" s="164"/>
      <c r="PBC45" s="164"/>
      <c r="PBD45" s="164"/>
      <c r="PBE45" s="164"/>
      <c r="PBF45" s="164"/>
      <c r="PBG45" s="164"/>
      <c r="PBH45" s="164"/>
      <c r="PBI45" s="164"/>
      <c r="PBJ45" s="164"/>
      <c r="PBK45" s="164"/>
      <c r="PBL45" s="164"/>
      <c r="PBM45" s="164"/>
      <c r="PBN45" s="164"/>
      <c r="PBO45" s="164"/>
      <c r="PBP45" s="164"/>
      <c r="PBQ45" s="164"/>
      <c r="PBR45" s="164"/>
      <c r="PBS45" s="164"/>
      <c r="PBT45" s="164"/>
      <c r="PBU45" s="164"/>
      <c r="PBV45" s="164"/>
      <c r="PBW45" s="164"/>
      <c r="PBX45" s="164"/>
      <c r="PBY45" s="164"/>
      <c r="PBZ45" s="164"/>
      <c r="PCA45" s="164"/>
      <c r="PCB45" s="164"/>
      <c r="PCC45" s="164"/>
      <c r="PCD45" s="164"/>
      <c r="PCE45" s="164"/>
      <c r="PCF45" s="164"/>
      <c r="PCG45" s="164"/>
      <c r="PCH45" s="164"/>
      <c r="PCI45" s="164"/>
      <c r="PCJ45" s="164"/>
      <c r="PCK45" s="164"/>
      <c r="PCL45" s="164"/>
      <c r="PCM45" s="164"/>
      <c r="PCN45" s="164"/>
      <c r="PCO45" s="164"/>
      <c r="PCP45" s="164"/>
      <c r="PCQ45" s="164"/>
      <c r="PCR45" s="164"/>
      <c r="PCS45" s="164"/>
      <c r="PCT45" s="164"/>
      <c r="PCU45" s="164"/>
      <c r="PCV45" s="164"/>
      <c r="PCW45" s="164"/>
      <c r="PCX45" s="164"/>
      <c r="PCY45" s="164"/>
      <c r="PCZ45" s="164"/>
      <c r="PDA45" s="164"/>
      <c r="PDB45" s="164"/>
      <c r="PDC45" s="164"/>
      <c r="PDD45" s="164"/>
      <c r="PDE45" s="164"/>
      <c r="PDF45" s="164"/>
      <c r="PDG45" s="164"/>
      <c r="PDH45" s="164"/>
      <c r="PDI45" s="164"/>
      <c r="PDJ45" s="164"/>
      <c r="PDK45" s="164"/>
      <c r="PDL45" s="164"/>
      <c r="PDM45" s="164"/>
      <c r="PDN45" s="164"/>
      <c r="PDO45" s="164"/>
      <c r="PDP45" s="164"/>
      <c r="PDQ45" s="164"/>
      <c r="PDR45" s="164"/>
      <c r="PDS45" s="164"/>
      <c r="PDT45" s="164"/>
      <c r="PDU45" s="164"/>
      <c r="PDV45" s="164"/>
      <c r="PDW45" s="164"/>
      <c r="PDX45" s="164"/>
      <c r="PDY45" s="164"/>
      <c r="PDZ45" s="164"/>
      <c r="PEA45" s="164"/>
      <c r="PEB45" s="164"/>
      <c r="PEC45" s="164"/>
      <c r="PED45" s="164"/>
      <c r="PEE45" s="164"/>
      <c r="PEF45" s="164"/>
      <c r="PEG45" s="164"/>
      <c r="PEH45" s="164"/>
      <c r="PEI45" s="164"/>
      <c r="PEJ45" s="164"/>
      <c r="PEK45" s="164"/>
      <c r="PEL45" s="164"/>
      <c r="PEM45" s="164"/>
      <c r="PEN45" s="164"/>
      <c r="PEO45" s="164"/>
      <c r="PEP45" s="164"/>
      <c r="PEQ45" s="164"/>
      <c r="PER45" s="164"/>
      <c r="PES45" s="164"/>
      <c r="PET45" s="164"/>
      <c r="PEU45" s="164"/>
      <c r="PEV45" s="164"/>
      <c r="PEW45" s="164"/>
      <c r="PEX45" s="164"/>
      <c r="PEY45" s="164"/>
      <c r="PEZ45" s="164"/>
      <c r="PFA45" s="164"/>
      <c r="PFB45" s="164"/>
      <c r="PFC45" s="164"/>
      <c r="PFD45" s="164"/>
      <c r="PFE45" s="164"/>
      <c r="PFF45" s="164"/>
      <c r="PFG45" s="164"/>
      <c r="PFH45" s="164"/>
      <c r="PFI45" s="164"/>
      <c r="PFJ45" s="164"/>
      <c r="PFK45" s="164"/>
      <c r="PFL45" s="164"/>
      <c r="PFM45" s="164"/>
      <c r="PFN45" s="164"/>
      <c r="PFO45" s="164"/>
      <c r="PFP45" s="164"/>
      <c r="PFQ45" s="164"/>
      <c r="PFR45" s="164"/>
      <c r="PFS45" s="164"/>
      <c r="PFT45" s="164"/>
      <c r="PFU45" s="164"/>
      <c r="PFV45" s="164"/>
      <c r="PFW45" s="164"/>
      <c r="PFX45" s="164"/>
      <c r="PFY45" s="164"/>
      <c r="PFZ45" s="164"/>
      <c r="PGA45" s="164"/>
      <c r="PGB45" s="164"/>
      <c r="PGC45" s="164"/>
      <c r="PGD45" s="164"/>
      <c r="PGE45" s="164"/>
      <c r="PGF45" s="164"/>
      <c r="PGG45" s="164"/>
      <c r="PGH45" s="164"/>
      <c r="PGI45" s="164"/>
      <c r="PGJ45" s="164"/>
      <c r="PGK45" s="164"/>
      <c r="PGL45" s="164"/>
      <c r="PGM45" s="164"/>
      <c r="PGN45" s="164"/>
      <c r="PGO45" s="164"/>
      <c r="PGP45" s="164"/>
      <c r="PGQ45" s="164"/>
      <c r="PGR45" s="164"/>
      <c r="PGS45" s="164"/>
      <c r="PGT45" s="164"/>
      <c r="PGU45" s="164"/>
      <c r="PGV45" s="164"/>
      <c r="PGW45" s="164"/>
      <c r="PGX45" s="164"/>
      <c r="PGY45" s="164"/>
      <c r="PGZ45" s="164"/>
      <c r="PHA45" s="164"/>
      <c r="PHB45" s="164"/>
      <c r="PHC45" s="164"/>
      <c r="PHD45" s="164"/>
      <c r="PHE45" s="164"/>
      <c r="PHF45" s="164"/>
      <c r="PHG45" s="164"/>
      <c r="PHH45" s="164"/>
      <c r="PHI45" s="164"/>
      <c r="PHJ45" s="164"/>
      <c r="PHK45" s="164"/>
      <c r="PHL45" s="164"/>
      <c r="PHM45" s="164"/>
      <c r="PHN45" s="164"/>
      <c r="PHO45" s="164"/>
      <c r="PHP45" s="164"/>
      <c r="PHQ45" s="164"/>
      <c r="PHR45" s="164"/>
      <c r="PHS45" s="164"/>
      <c r="PHT45" s="164"/>
      <c r="PHU45" s="164"/>
      <c r="PHV45" s="164"/>
      <c r="PHW45" s="164"/>
      <c r="PHX45" s="164"/>
      <c r="PHY45" s="164"/>
      <c r="PHZ45" s="164"/>
      <c r="PIA45" s="164"/>
      <c r="PIB45" s="164"/>
      <c r="PIC45" s="164"/>
      <c r="PID45" s="164"/>
      <c r="PIE45" s="164"/>
      <c r="PIF45" s="164"/>
      <c r="PIG45" s="164"/>
      <c r="PIH45" s="164"/>
      <c r="PII45" s="164"/>
      <c r="PIJ45" s="164"/>
      <c r="PIK45" s="164"/>
      <c r="PIL45" s="164"/>
      <c r="PIM45" s="164"/>
      <c r="PIN45" s="164"/>
      <c r="PIO45" s="164"/>
      <c r="PIP45" s="164"/>
      <c r="PIQ45" s="164"/>
      <c r="PIR45" s="164"/>
      <c r="PIS45" s="164"/>
      <c r="PIT45" s="164"/>
      <c r="PIU45" s="164"/>
      <c r="PIV45" s="164"/>
      <c r="PIW45" s="164"/>
      <c r="PIX45" s="164"/>
      <c r="PIY45" s="164"/>
      <c r="PIZ45" s="164"/>
      <c r="PJA45" s="164"/>
      <c r="PJB45" s="164"/>
      <c r="PJC45" s="164"/>
      <c r="PJD45" s="164"/>
      <c r="PJE45" s="164"/>
      <c r="PJF45" s="164"/>
      <c r="PJG45" s="164"/>
      <c r="PJH45" s="164"/>
      <c r="PJI45" s="164"/>
      <c r="PJJ45" s="164"/>
      <c r="PJK45" s="164"/>
      <c r="PJL45" s="164"/>
      <c r="PJM45" s="164"/>
      <c r="PJN45" s="164"/>
      <c r="PJO45" s="164"/>
      <c r="PJP45" s="164"/>
      <c r="PJQ45" s="164"/>
      <c r="PJR45" s="164"/>
      <c r="PJS45" s="164"/>
      <c r="PJT45" s="164"/>
      <c r="PJU45" s="164"/>
      <c r="PJV45" s="164"/>
      <c r="PJW45" s="164"/>
      <c r="PJX45" s="164"/>
      <c r="PJY45" s="164"/>
      <c r="PJZ45" s="164"/>
      <c r="PKA45" s="164"/>
      <c r="PKB45" s="164"/>
      <c r="PKC45" s="164"/>
      <c r="PKD45" s="164"/>
      <c r="PKE45" s="164"/>
      <c r="PKF45" s="164"/>
      <c r="PKG45" s="164"/>
      <c r="PKH45" s="164"/>
      <c r="PKI45" s="164"/>
      <c r="PKJ45" s="164"/>
      <c r="PKK45" s="164"/>
      <c r="PKL45" s="164"/>
      <c r="PKM45" s="164"/>
      <c r="PKN45" s="164"/>
      <c r="PKO45" s="164"/>
      <c r="PKP45" s="164"/>
      <c r="PKQ45" s="164"/>
      <c r="PKR45" s="164"/>
      <c r="PKS45" s="164"/>
      <c r="PKT45" s="164"/>
      <c r="PKU45" s="164"/>
      <c r="PKV45" s="164"/>
      <c r="PKW45" s="164"/>
      <c r="PKX45" s="164"/>
      <c r="PKY45" s="164"/>
      <c r="PKZ45" s="164"/>
      <c r="PLA45" s="164"/>
      <c r="PLB45" s="164"/>
      <c r="PLC45" s="164"/>
      <c r="PLD45" s="164"/>
      <c r="PLE45" s="164"/>
      <c r="PLF45" s="164"/>
      <c r="PLG45" s="164"/>
      <c r="PLH45" s="164"/>
      <c r="PLI45" s="164"/>
      <c r="PLJ45" s="164"/>
      <c r="PLK45" s="164"/>
      <c r="PLL45" s="164"/>
      <c r="PLM45" s="164"/>
      <c r="PLN45" s="164"/>
      <c r="PLO45" s="164"/>
      <c r="PLP45" s="164"/>
      <c r="PLQ45" s="164"/>
      <c r="PLR45" s="164"/>
      <c r="PLS45" s="164"/>
      <c r="PLT45" s="164"/>
      <c r="PLU45" s="164"/>
      <c r="PLV45" s="164"/>
      <c r="PLW45" s="164"/>
      <c r="PLX45" s="164"/>
      <c r="PLY45" s="164"/>
      <c r="PLZ45" s="164"/>
      <c r="PMA45" s="164"/>
      <c r="PMB45" s="164"/>
      <c r="PMC45" s="164"/>
      <c r="PMD45" s="164"/>
      <c r="PME45" s="164"/>
      <c r="PMF45" s="164"/>
      <c r="PMG45" s="164"/>
      <c r="PMH45" s="164"/>
      <c r="PMI45" s="164"/>
      <c r="PMJ45" s="164"/>
      <c r="PMK45" s="164"/>
      <c r="PML45" s="164"/>
      <c r="PMM45" s="164"/>
      <c r="PMN45" s="164"/>
      <c r="PMO45" s="164"/>
      <c r="PMP45" s="164"/>
      <c r="PMQ45" s="164"/>
      <c r="PMR45" s="164"/>
      <c r="PMS45" s="164"/>
      <c r="PMT45" s="164"/>
      <c r="PMU45" s="164"/>
      <c r="PMV45" s="164"/>
      <c r="PMW45" s="164"/>
      <c r="PMX45" s="164"/>
      <c r="PMY45" s="164"/>
      <c r="PMZ45" s="164"/>
      <c r="PNA45" s="164"/>
      <c r="PNB45" s="164"/>
      <c r="PNC45" s="164"/>
      <c r="PND45" s="164"/>
      <c r="PNE45" s="164"/>
      <c r="PNF45" s="164"/>
      <c r="PNG45" s="164"/>
      <c r="PNH45" s="164"/>
      <c r="PNI45" s="164"/>
      <c r="PNJ45" s="164"/>
      <c r="PNK45" s="164"/>
      <c r="PNL45" s="164"/>
      <c r="PNM45" s="164"/>
      <c r="PNN45" s="164"/>
      <c r="PNO45" s="164"/>
      <c r="PNP45" s="164"/>
      <c r="PNQ45" s="164"/>
      <c r="PNR45" s="164"/>
      <c r="PNS45" s="164"/>
      <c r="PNT45" s="164"/>
      <c r="PNU45" s="164"/>
      <c r="PNV45" s="164"/>
      <c r="PNW45" s="164"/>
      <c r="PNX45" s="164"/>
      <c r="PNY45" s="164"/>
      <c r="PNZ45" s="164"/>
      <c r="POA45" s="164"/>
      <c r="POB45" s="164"/>
      <c r="POC45" s="164"/>
      <c r="POD45" s="164"/>
      <c r="POE45" s="164"/>
      <c r="POF45" s="164"/>
      <c r="POG45" s="164"/>
      <c r="POH45" s="164"/>
      <c r="POI45" s="164"/>
      <c r="POJ45" s="164"/>
      <c r="POK45" s="164"/>
      <c r="POL45" s="164"/>
      <c r="POM45" s="164"/>
      <c r="PON45" s="164"/>
      <c r="POO45" s="164"/>
      <c r="POP45" s="164"/>
      <c r="POQ45" s="164"/>
      <c r="POR45" s="164"/>
      <c r="POS45" s="164"/>
      <c r="POT45" s="164"/>
      <c r="POU45" s="164"/>
      <c r="POV45" s="164"/>
      <c r="POW45" s="164"/>
      <c r="POX45" s="164"/>
      <c r="POY45" s="164"/>
      <c r="POZ45" s="164"/>
      <c r="PPA45" s="164"/>
      <c r="PPB45" s="164"/>
      <c r="PPC45" s="164"/>
      <c r="PPD45" s="164"/>
      <c r="PPE45" s="164"/>
      <c r="PPF45" s="164"/>
      <c r="PPG45" s="164"/>
      <c r="PPH45" s="164"/>
      <c r="PPI45" s="164"/>
      <c r="PPJ45" s="164"/>
      <c r="PPK45" s="164"/>
      <c r="PPL45" s="164"/>
      <c r="PPM45" s="164"/>
      <c r="PPN45" s="164"/>
      <c r="PPO45" s="164"/>
      <c r="PPP45" s="164"/>
      <c r="PPQ45" s="164"/>
      <c r="PPR45" s="164"/>
      <c r="PPS45" s="164"/>
      <c r="PPT45" s="164"/>
      <c r="PPU45" s="164"/>
      <c r="PPV45" s="164"/>
      <c r="PPW45" s="164"/>
      <c r="PPX45" s="164"/>
      <c r="PPY45" s="164"/>
      <c r="PPZ45" s="164"/>
      <c r="PQA45" s="164"/>
      <c r="PQB45" s="164"/>
      <c r="PQC45" s="164"/>
      <c r="PQD45" s="164"/>
      <c r="PQE45" s="164"/>
      <c r="PQF45" s="164"/>
      <c r="PQG45" s="164"/>
      <c r="PQH45" s="164"/>
      <c r="PQI45" s="164"/>
      <c r="PQJ45" s="164"/>
      <c r="PQK45" s="164"/>
      <c r="PQL45" s="164"/>
      <c r="PQM45" s="164"/>
      <c r="PQN45" s="164"/>
      <c r="PQO45" s="164"/>
      <c r="PQP45" s="164"/>
      <c r="PQQ45" s="164"/>
      <c r="PQR45" s="164"/>
      <c r="PQS45" s="164"/>
      <c r="PQT45" s="164"/>
      <c r="PQU45" s="164"/>
      <c r="PQV45" s="164"/>
      <c r="PQW45" s="164"/>
      <c r="PQX45" s="164"/>
      <c r="PQY45" s="164"/>
      <c r="PQZ45" s="164"/>
      <c r="PRA45" s="164"/>
      <c r="PRB45" s="164"/>
      <c r="PRC45" s="164"/>
      <c r="PRD45" s="164"/>
      <c r="PRE45" s="164"/>
      <c r="PRF45" s="164"/>
      <c r="PRG45" s="164"/>
      <c r="PRH45" s="164"/>
      <c r="PRI45" s="164"/>
      <c r="PRJ45" s="164"/>
      <c r="PRK45" s="164"/>
      <c r="PRL45" s="164"/>
      <c r="PRM45" s="164"/>
      <c r="PRN45" s="164"/>
      <c r="PRO45" s="164"/>
      <c r="PRP45" s="164"/>
      <c r="PRQ45" s="164"/>
      <c r="PRR45" s="164"/>
      <c r="PRS45" s="164"/>
      <c r="PRT45" s="164"/>
      <c r="PRU45" s="164"/>
      <c r="PRV45" s="164"/>
      <c r="PRW45" s="164"/>
      <c r="PRX45" s="164"/>
      <c r="PRY45" s="164"/>
      <c r="PRZ45" s="164"/>
      <c r="PSA45" s="164"/>
      <c r="PSB45" s="164"/>
      <c r="PSC45" s="164"/>
      <c r="PSD45" s="164"/>
      <c r="PSE45" s="164"/>
      <c r="PSF45" s="164"/>
      <c r="PSG45" s="164"/>
      <c r="PSH45" s="164"/>
      <c r="PSI45" s="164"/>
      <c r="PSJ45" s="164"/>
      <c r="PSK45" s="164"/>
      <c r="PSL45" s="164"/>
      <c r="PSM45" s="164"/>
      <c r="PSN45" s="164"/>
      <c r="PSO45" s="164"/>
      <c r="PSP45" s="164"/>
      <c r="PSQ45" s="164"/>
      <c r="PSR45" s="164"/>
      <c r="PSS45" s="164"/>
      <c r="PST45" s="164"/>
      <c r="PSU45" s="164"/>
      <c r="PSV45" s="164"/>
      <c r="PSW45" s="164"/>
      <c r="PSX45" s="164"/>
      <c r="PSY45" s="164"/>
      <c r="PSZ45" s="164"/>
      <c r="PTA45" s="164"/>
      <c r="PTB45" s="164"/>
      <c r="PTC45" s="164"/>
      <c r="PTD45" s="164"/>
      <c r="PTE45" s="164"/>
      <c r="PTF45" s="164"/>
      <c r="PTG45" s="164"/>
      <c r="PTH45" s="164"/>
      <c r="PTI45" s="164"/>
      <c r="PTJ45" s="164"/>
      <c r="PTK45" s="164"/>
      <c r="PTL45" s="164"/>
      <c r="PTM45" s="164"/>
      <c r="PTN45" s="164"/>
      <c r="PTO45" s="164"/>
      <c r="PTP45" s="164"/>
      <c r="PTQ45" s="164"/>
      <c r="PTR45" s="164"/>
      <c r="PTS45" s="164"/>
      <c r="PTT45" s="164"/>
      <c r="PTU45" s="164"/>
      <c r="PTV45" s="164"/>
      <c r="PTW45" s="164"/>
      <c r="PTX45" s="164"/>
      <c r="PTY45" s="164"/>
      <c r="PTZ45" s="164"/>
      <c r="PUA45" s="164"/>
      <c r="PUB45" s="164"/>
      <c r="PUC45" s="164"/>
      <c r="PUD45" s="164"/>
      <c r="PUE45" s="164"/>
      <c r="PUF45" s="164"/>
      <c r="PUG45" s="164"/>
      <c r="PUH45" s="164"/>
      <c r="PUI45" s="164"/>
      <c r="PUJ45" s="164"/>
      <c r="PUK45" s="164"/>
      <c r="PUL45" s="164"/>
      <c r="PUM45" s="164"/>
      <c r="PUN45" s="164"/>
      <c r="PUO45" s="164"/>
      <c r="PUP45" s="164"/>
      <c r="PUQ45" s="164"/>
      <c r="PUR45" s="164"/>
      <c r="PUS45" s="164"/>
      <c r="PUT45" s="164"/>
      <c r="PUU45" s="164"/>
      <c r="PUV45" s="164"/>
      <c r="PUW45" s="164"/>
      <c r="PUX45" s="164"/>
      <c r="PUY45" s="164"/>
      <c r="PUZ45" s="164"/>
      <c r="PVA45" s="164"/>
      <c r="PVB45" s="164"/>
      <c r="PVC45" s="164"/>
      <c r="PVD45" s="164"/>
      <c r="PVE45" s="164"/>
      <c r="PVF45" s="164"/>
      <c r="PVG45" s="164"/>
      <c r="PVH45" s="164"/>
      <c r="PVI45" s="164"/>
      <c r="PVJ45" s="164"/>
      <c r="PVK45" s="164"/>
      <c r="PVL45" s="164"/>
      <c r="PVM45" s="164"/>
      <c r="PVN45" s="164"/>
      <c r="PVO45" s="164"/>
      <c r="PVP45" s="164"/>
      <c r="PVQ45" s="164"/>
      <c r="PVR45" s="164"/>
      <c r="PVS45" s="164"/>
      <c r="PVT45" s="164"/>
      <c r="PVU45" s="164"/>
      <c r="PVV45" s="164"/>
      <c r="PVW45" s="164"/>
      <c r="PVX45" s="164"/>
      <c r="PVY45" s="164"/>
      <c r="PVZ45" s="164"/>
      <c r="PWA45" s="164"/>
      <c r="PWB45" s="164"/>
      <c r="PWC45" s="164"/>
      <c r="PWD45" s="164"/>
      <c r="PWE45" s="164"/>
      <c r="PWF45" s="164"/>
      <c r="PWG45" s="164"/>
      <c r="PWH45" s="164"/>
      <c r="PWI45" s="164"/>
      <c r="PWJ45" s="164"/>
      <c r="PWK45" s="164"/>
      <c r="PWL45" s="164"/>
      <c r="PWM45" s="164"/>
      <c r="PWN45" s="164"/>
      <c r="PWO45" s="164"/>
      <c r="PWP45" s="164"/>
      <c r="PWQ45" s="164"/>
      <c r="PWR45" s="164"/>
      <c r="PWS45" s="164"/>
      <c r="PWT45" s="164"/>
      <c r="PWU45" s="164"/>
      <c r="PWV45" s="164"/>
      <c r="PWW45" s="164"/>
      <c r="PWX45" s="164"/>
      <c r="PWY45" s="164"/>
      <c r="PWZ45" s="164"/>
      <c r="PXA45" s="164"/>
      <c r="PXB45" s="164"/>
      <c r="PXC45" s="164"/>
      <c r="PXD45" s="164"/>
      <c r="PXE45" s="164"/>
      <c r="PXF45" s="164"/>
      <c r="PXG45" s="164"/>
      <c r="PXH45" s="164"/>
      <c r="PXI45" s="164"/>
      <c r="PXJ45" s="164"/>
      <c r="PXK45" s="164"/>
      <c r="PXL45" s="164"/>
      <c r="PXM45" s="164"/>
      <c r="PXN45" s="164"/>
      <c r="PXO45" s="164"/>
      <c r="PXP45" s="164"/>
      <c r="PXQ45" s="164"/>
      <c r="PXR45" s="164"/>
      <c r="PXS45" s="164"/>
      <c r="PXT45" s="164"/>
      <c r="PXU45" s="164"/>
      <c r="PXV45" s="164"/>
      <c r="PXW45" s="164"/>
      <c r="PXX45" s="164"/>
      <c r="PXY45" s="164"/>
      <c r="PXZ45" s="164"/>
      <c r="PYA45" s="164"/>
      <c r="PYB45" s="164"/>
      <c r="PYC45" s="164"/>
      <c r="PYD45" s="164"/>
      <c r="PYE45" s="164"/>
      <c r="PYF45" s="164"/>
      <c r="PYG45" s="164"/>
      <c r="PYH45" s="164"/>
      <c r="PYI45" s="164"/>
      <c r="PYJ45" s="164"/>
      <c r="PYK45" s="164"/>
      <c r="PYL45" s="164"/>
      <c r="PYM45" s="164"/>
      <c r="PYN45" s="164"/>
      <c r="PYO45" s="164"/>
      <c r="PYP45" s="164"/>
      <c r="PYQ45" s="164"/>
      <c r="PYR45" s="164"/>
      <c r="PYS45" s="164"/>
      <c r="PYT45" s="164"/>
      <c r="PYU45" s="164"/>
      <c r="PYV45" s="164"/>
      <c r="PYW45" s="164"/>
      <c r="PYX45" s="164"/>
      <c r="PYY45" s="164"/>
      <c r="PYZ45" s="164"/>
      <c r="PZA45" s="164"/>
      <c r="PZB45" s="164"/>
      <c r="PZC45" s="164"/>
      <c r="PZD45" s="164"/>
      <c r="PZE45" s="164"/>
      <c r="PZF45" s="164"/>
      <c r="PZG45" s="164"/>
      <c r="PZH45" s="164"/>
      <c r="PZI45" s="164"/>
      <c r="PZJ45" s="164"/>
      <c r="PZK45" s="164"/>
      <c r="PZL45" s="164"/>
      <c r="PZM45" s="164"/>
      <c r="PZN45" s="164"/>
      <c r="PZO45" s="164"/>
      <c r="PZP45" s="164"/>
      <c r="PZQ45" s="164"/>
      <c r="PZR45" s="164"/>
      <c r="PZS45" s="164"/>
      <c r="PZT45" s="164"/>
      <c r="PZU45" s="164"/>
      <c r="PZV45" s="164"/>
      <c r="PZW45" s="164"/>
      <c r="PZX45" s="164"/>
      <c r="PZY45" s="164"/>
      <c r="PZZ45" s="164"/>
      <c r="QAA45" s="164"/>
      <c r="QAB45" s="164"/>
      <c r="QAC45" s="164"/>
      <c r="QAD45" s="164"/>
      <c r="QAE45" s="164"/>
      <c r="QAF45" s="164"/>
      <c r="QAG45" s="164"/>
      <c r="QAH45" s="164"/>
      <c r="QAI45" s="164"/>
      <c r="QAJ45" s="164"/>
      <c r="QAK45" s="164"/>
      <c r="QAL45" s="164"/>
      <c r="QAM45" s="164"/>
      <c r="QAN45" s="164"/>
      <c r="QAO45" s="164"/>
      <c r="QAP45" s="164"/>
      <c r="QAQ45" s="164"/>
      <c r="QAR45" s="164"/>
      <c r="QAS45" s="164"/>
      <c r="QAT45" s="164"/>
      <c r="QAU45" s="164"/>
      <c r="QAV45" s="164"/>
      <c r="QAW45" s="164"/>
      <c r="QAX45" s="164"/>
      <c r="QAY45" s="164"/>
      <c r="QAZ45" s="164"/>
      <c r="QBA45" s="164"/>
      <c r="QBB45" s="164"/>
      <c r="QBC45" s="164"/>
      <c r="QBD45" s="164"/>
      <c r="QBE45" s="164"/>
      <c r="QBF45" s="164"/>
      <c r="QBG45" s="164"/>
      <c r="QBH45" s="164"/>
      <c r="QBI45" s="164"/>
      <c r="QBJ45" s="164"/>
      <c r="QBK45" s="164"/>
      <c r="QBL45" s="164"/>
      <c r="QBM45" s="164"/>
      <c r="QBN45" s="164"/>
      <c r="QBO45" s="164"/>
      <c r="QBP45" s="164"/>
      <c r="QBQ45" s="164"/>
      <c r="QBR45" s="164"/>
      <c r="QBS45" s="164"/>
      <c r="QBT45" s="164"/>
      <c r="QBU45" s="164"/>
      <c r="QBV45" s="164"/>
      <c r="QBW45" s="164"/>
      <c r="QBX45" s="164"/>
      <c r="QBY45" s="164"/>
      <c r="QBZ45" s="164"/>
      <c r="QCA45" s="164"/>
      <c r="QCB45" s="164"/>
      <c r="QCC45" s="164"/>
      <c r="QCD45" s="164"/>
      <c r="QCE45" s="164"/>
      <c r="QCF45" s="164"/>
      <c r="QCG45" s="164"/>
      <c r="QCH45" s="164"/>
      <c r="QCI45" s="164"/>
      <c r="QCJ45" s="164"/>
      <c r="QCK45" s="164"/>
      <c r="QCL45" s="164"/>
      <c r="QCM45" s="164"/>
      <c r="QCN45" s="164"/>
      <c r="QCO45" s="164"/>
      <c r="QCP45" s="164"/>
      <c r="QCQ45" s="164"/>
      <c r="QCR45" s="164"/>
      <c r="QCS45" s="164"/>
      <c r="QCT45" s="164"/>
      <c r="QCU45" s="164"/>
      <c r="QCV45" s="164"/>
      <c r="QCW45" s="164"/>
      <c r="QCX45" s="164"/>
      <c r="QCY45" s="164"/>
      <c r="QCZ45" s="164"/>
      <c r="QDA45" s="164"/>
      <c r="QDB45" s="164"/>
      <c r="QDC45" s="164"/>
      <c r="QDD45" s="164"/>
      <c r="QDE45" s="164"/>
      <c r="QDF45" s="164"/>
      <c r="QDG45" s="164"/>
      <c r="QDH45" s="164"/>
      <c r="QDI45" s="164"/>
      <c r="QDJ45" s="164"/>
      <c r="QDK45" s="164"/>
      <c r="QDL45" s="164"/>
      <c r="QDM45" s="164"/>
      <c r="QDN45" s="164"/>
      <c r="QDO45" s="164"/>
      <c r="QDP45" s="164"/>
      <c r="QDQ45" s="164"/>
      <c r="QDR45" s="164"/>
      <c r="QDS45" s="164"/>
      <c r="QDT45" s="164"/>
      <c r="QDU45" s="164"/>
      <c r="QDV45" s="164"/>
      <c r="QDW45" s="164"/>
      <c r="QDX45" s="164"/>
      <c r="QDY45" s="164"/>
      <c r="QDZ45" s="164"/>
      <c r="QEA45" s="164"/>
      <c r="QEB45" s="164"/>
      <c r="QEC45" s="164"/>
      <c r="QED45" s="164"/>
      <c r="QEE45" s="164"/>
      <c r="QEF45" s="164"/>
      <c r="QEG45" s="164"/>
      <c r="QEH45" s="164"/>
      <c r="QEI45" s="164"/>
      <c r="QEJ45" s="164"/>
      <c r="QEK45" s="164"/>
      <c r="QEL45" s="164"/>
      <c r="QEM45" s="164"/>
      <c r="QEN45" s="164"/>
      <c r="QEO45" s="164"/>
      <c r="QEP45" s="164"/>
      <c r="QEQ45" s="164"/>
      <c r="QER45" s="164"/>
      <c r="QES45" s="164"/>
      <c r="QET45" s="164"/>
      <c r="QEU45" s="164"/>
      <c r="QEV45" s="164"/>
      <c r="QEW45" s="164"/>
      <c r="QEX45" s="164"/>
      <c r="QEY45" s="164"/>
      <c r="QEZ45" s="164"/>
      <c r="QFA45" s="164"/>
      <c r="QFB45" s="164"/>
      <c r="QFC45" s="164"/>
      <c r="QFD45" s="164"/>
      <c r="QFE45" s="164"/>
      <c r="QFF45" s="164"/>
      <c r="QFG45" s="164"/>
      <c r="QFH45" s="164"/>
      <c r="QFI45" s="164"/>
      <c r="QFJ45" s="164"/>
      <c r="QFK45" s="164"/>
      <c r="QFL45" s="164"/>
      <c r="QFM45" s="164"/>
      <c r="QFN45" s="164"/>
      <c r="QFO45" s="164"/>
      <c r="QFP45" s="164"/>
      <c r="QFQ45" s="164"/>
      <c r="QFR45" s="164"/>
      <c r="QFS45" s="164"/>
      <c r="QFT45" s="164"/>
      <c r="QFU45" s="164"/>
      <c r="QFV45" s="164"/>
      <c r="QFW45" s="164"/>
      <c r="QFX45" s="164"/>
      <c r="QFY45" s="164"/>
      <c r="QFZ45" s="164"/>
      <c r="QGA45" s="164"/>
      <c r="QGB45" s="164"/>
      <c r="QGC45" s="164"/>
      <c r="QGD45" s="164"/>
      <c r="QGE45" s="164"/>
      <c r="QGF45" s="164"/>
      <c r="QGG45" s="164"/>
      <c r="QGH45" s="164"/>
      <c r="QGI45" s="164"/>
      <c r="QGJ45" s="164"/>
      <c r="QGK45" s="164"/>
      <c r="QGL45" s="164"/>
      <c r="QGM45" s="164"/>
      <c r="QGN45" s="164"/>
      <c r="QGO45" s="164"/>
      <c r="QGP45" s="164"/>
      <c r="QGQ45" s="164"/>
      <c r="QGR45" s="164"/>
      <c r="QGS45" s="164"/>
      <c r="QGT45" s="164"/>
      <c r="QGU45" s="164"/>
      <c r="QGV45" s="164"/>
      <c r="QGW45" s="164"/>
      <c r="QGX45" s="164"/>
      <c r="QGY45" s="164"/>
      <c r="QGZ45" s="164"/>
      <c r="QHA45" s="164"/>
      <c r="QHB45" s="164"/>
      <c r="QHC45" s="164"/>
      <c r="QHD45" s="164"/>
      <c r="QHE45" s="164"/>
      <c r="QHF45" s="164"/>
      <c r="QHG45" s="164"/>
      <c r="QHH45" s="164"/>
      <c r="QHI45" s="164"/>
      <c r="QHJ45" s="164"/>
      <c r="QHK45" s="164"/>
      <c r="QHL45" s="164"/>
      <c r="QHM45" s="164"/>
      <c r="QHN45" s="164"/>
      <c r="QHO45" s="164"/>
      <c r="QHP45" s="164"/>
      <c r="QHQ45" s="164"/>
      <c r="QHR45" s="164"/>
      <c r="QHS45" s="164"/>
      <c r="QHT45" s="164"/>
      <c r="QHU45" s="164"/>
      <c r="QHV45" s="164"/>
      <c r="QHW45" s="164"/>
      <c r="QHX45" s="164"/>
      <c r="QHY45" s="164"/>
      <c r="QHZ45" s="164"/>
      <c r="QIA45" s="164"/>
      <c r="QIB45" s="164"/>
      <c r="QIC45" s="164"/>
      <c r="QID45" s="164"/>
      <c r="QIE45" s="164"/>
      <c r="QIF45" s="164"/>
      <c r="QIG45" s="164"/>
      <c r="QIH45" s="164"/>
      <c r="QII45" s="164"/>
      <c r="QIJ45" s="164"/>
      <c r="QIK45" s="164"/>
      <c r="QIL45" s="164"/>
      <c r="QIM45" s="164"/>
      <c r="QIN45" s="164"/>
      <c r="QIO45" s="164"/>
      <c r="QIP45" s="164"/>
      <c r="QIQ45" s="164"/>
      <c r="QIR45" s="164"/>
      <c r="QIS45" s="164"/>
      <c r="QIT45" s="164"/>
      <c r="QIU45" s="164"/>
      <c r="QIV45" s="164"/>
      <c r="QIW45" s="164"/>
      <c r="QIX45" s="164"/>
      <c r="QIY45" s="164"/>
      <c r="QIZ45" s="164"/>
      <c r="QJA45" s="164"/>
      <c r="QJB45" s="164"/>
      <c r="QJC45" s="164"/>
      <c r="QJD45" s="164"/>
      <c r="QJE45" s="164"/>
      <c r="QJF45" s="164"/>
      <c r="QJG45" s="164"/>
      <c r="QJH45" s="164"/>
      <c r="QJI45" s="164"/>
      <c r="QJJ45" s="164"/>
      <c r="QJK45" s="164"/>
      <c r="QJL45" s="164"/>
      <c r="QJM45" s="164"/>
      <c r="QJN45" s="164"/>
      <c r="QJO45" s="164"/>
      <c r="QJP45" s="164"/>
      <c r="QJQ45" s="164"/>
      <c r="QJR45" s="164"/>
      <c r="QJS45" s="164"/>
      <c r="QJT45" s="164"/>
      <c r="QJU45" s="164"/>
      <c r="QJV45" s="164"/>
      <c r="QJW45" s="164"/>
      <c r="QJX45" s="164"/>
      <c r="QJY45" s="164"/>
      <c r="QJZ45" s="164"/>
      <c r="QKA45" s="164"/>
      <c r="QKB45" s="164"/>
      <c r="QKC45" s="164"/>
      <c r="QKD45" s="164"/>
      <c r="QKE45" s="164"/>
      <c r="QKF45" s="164"/>
      <c r="QKG45" s="164"/>
      <c r="QKH45" s="164"/>
      <c r="QKI45" s="164"/>
      <c r="QKJ45" s="164"/>
      <c r="QKK45" s="164"/>
      <c r="QKL45" s="164"/>
      <c r="QKM45" s="164"/>
      <c r="QKN45" s="164"/>
      <c r="QKO45" s="164"/>
      <c r="QKP45" s="164"/>
      <c r="QKQ45" s="164"/>
      <c r="QKR45" s="164"/>
      <c r="QKS45" s="164"/>
      <c r="QKT45" s="164"/>
      <c r="QKU45" s="164"/>
      <c r="QKV45" s="164"/>
      <c r="QKW45" s="164"/>
      <c r="QKX45" s="164"/>
      <c r="QKY45" s="164"/>
      <c r="QKZ45" s="164"/>
      <c r="QLA45" s="164"/>
      <c r="QLB45" s="164"/>
      <c r="QLC45" s="164"/>
      <c r="QLD45" s="164"/>
      <c r="QLE45" s="164"/>
      <c r="QLF45" s="164"/>
      <c r="QLG45" s="164"/>
      <c r="QLH45" s="164"/>
      <c r="QLI45" s="164"/>
      <c r="QLJ45" s="164"/>
      <c r="QLK45" s="164"/>
      <c r="QLL45" s="164"/>
      <c r="QLM45" s="164"/>
      <c r="QLN45" s="164"/>
      <c r="QLO45" s="164"/>
      <c r="QLP45" s="164"/>
      <c r="QLQ45" s="164"/>
      <c r="QLR45" s="164"/>
      <c r="QLS45" s="164"/>
      <c r="QLT45" s="164"/>
      <c r="QLU45" s="164"/>
      <c r="QLV45" s="164"/>
      <c r="QLW45" s="164"/>
      <c r="QLX45" s="164"/>
      <c r="QLY45" s="164"/>
      <c r="QLZ45" s="164"/>
      <c r="QMA45" s="164"/>
      <c r="QMB45" s="164"/>
      <c r="QMC45" s="164"/>
      <c r="QMD45" s="164"/>
      <c r="QME45" s="164"/>
      <c r="QMF45" s="164"/>
      <c r="QMG45" s="164"/>
      <c r="QMH45" s="164"/>
      <c r="QMI45" s="164"/>
      <c r="QMJ45" s="164"/>
      <c r="QMK45" s="164"/>
      <c r="QML45" s="164"/>
      <c r="QMM45" s="164"/>
      <c r="QMN45" s="164"/>
      <c r="QMO45" s="164"/>
      <c r="QMP45" s="164"/>
      <c r="QMQ45" s="164"/>
      <c r="QMR45" s="164"/>
      <c r="QMS45" s="164"/>
      <c r="QMT45" s="164"/>
      <c r="QMU45" s="164"/>
      <c r="QMV45" s="164"/>
      <c r="QMW45" s="164"/>
      <c r="QMX45" s="164"/>
      <c r="QMY45" s="164"/>
      <c r="QMZ45" s="164"/>
      <c r="QNA45" s="164"/>
      <c r="QNB45" s="164"/>
      <c r="QNC45" s="164"/>
      <c r="QND45" s="164"/>
      <c r="QNE45" s="164"/>
      <c r="QNF45" s="164"/>
      <c r="QNG45" s="164"/>
      <c r="QNH45" s="164"/>
      <c r="QNI45" s="164"/>
      <c r="QNJ45" s="164"/>
      <c r="QNK45" s="164"/>
      <c r="QNL45" s="164"/>
      <c r="QNM45" s="164"/>
      <c r="QNN45" s="164"/>
      <c r="QNO45" s="164"/>
      <c r="QNP45" s="164"/>
      <c r="QNQ45" s="164"/>
      <c r="QNR45" s="164"/>
      <c r="QNS45" s="164"/>
      <c r="QNT45" s="164"/>
      <c r="QNU45" s="164"/>
      <c r="QNV45" s="164"/>
      <c r="QNW45" s="164"/>
      <c r="QNX45" s="164"/>
      <c r="QNY45" s="164"/>
      <c r="QNZ45" s="164"/>
      <c r="QOA45" s="164"/>
      <c r="QOB45" s="164"/>
      <c r="QOC45" s="164"/>
      <c r="QOD45" s="164"/>
      <c r="QOE45" s="164"/>
      <c r="QOF45" s="164"/>
      <c r="QOG45" s="164"/>
      <c r="QOH45" s="164"/>
      <c r="QOI45" s="164"/>
      <c r="QOJ45" s="164"/>
      <c r="QOK45" s="164"/>
      <c r="QOL45" s="164"/>
      <c r="QOM45" s="164"/>
      <c r="QON45" s="164"/>
      <c r="QOO45" s="164"/>
      <c r="QOP45" s="164"/>
      <c r="QOQ45" s="164"/>
      <c r="QOR45" s="164"/>
      <c r="QOS45" s="164"/>
      <c r="QOT45" s="164"/>
      <c r="QOU45" s="164"/>
      <c r="QOV45" s="164"/>
      <c r="QOW45" s="164"/>
      <c r="QOX45" s="164"/>
      <c r="QOY45" s="164"/>
      <c r="QOZ45" s="164"/>
      <c r="QPA45" s="164"/>
      <c r="QPB45" s="164"/>
      <c r="QPC45" s="164"/>
      <c r="QPD45" s="164"/>
      <c r="QPE45" s="164"/>
      <c r="QPF45" s="164"/>
      <c r="QPG45" s="164"/>
      <c r="QPH45" s="164"/>
      <c r="QPI45" s="164"/>
      <c r="QPJ45" s="164"/>
      <c r="QPK45" s="164"/>
      <c r="QPL45" s="164"/>
      <c r="QPM45" s="164"/>
      <c r="QPN45" s="164"/>
      <c r="QPO45" s="164"/>
      <c r="QPP45" s="164"/>
      <c r="QPQ45" s="164"/>
      <c r="QPR45" s="164"/>
      <c r="QPS45" s="164"/>
      <c r="QPT45" s="164"/>
      <c r="QPU45" s="164"/>
      <c r="QPV45" s="164"/>
      <c r="QPW45" s="164"/>
      <c r="QPX45" s="164"/>
      <c r="QPY45" s="164"/>
      <c r="QPZ45" s="164"/>
      <c r="QQA45" s="164"/>
      <c r="QQB45" s="164"/>
      <c r="QQC45" s="164"/>
      <c r="QQD45" s="164"/>
      <c r="QQE45" s="164"/>
      <c r="QQF45" s="164"/>
      <c r="QQG45" s="164"/>
      <c r="QQH45" s="164"/>
      <c r="QQI45" s="164"/>
      <c r="QQJ45" s="164"/>
      <c r="QQK45" s="164"/>
      <c r="QQL45" s="164"/>
      <c r="QQM45" s="164"/>
      <c r="QQN45" s="164"/>
      <c r="QQO45" s="164"/>
      <c r="QQP45" s="164"/>
      <c r="QQQ45" s="164"/>
      <c r="QQR45" s="164"/>
      <c r="QQS45" s="164"/>
      <c r="QQT45" s="164"/>
      <c r="QQU45" s="164"/>
      <c r="QQV45" s="164"/>
      <c r="QQW45" s="164"/>
      <c r="QQX45" s="164"/>
      <c r="QQY45" s="164"/>
      <c r="QQZ45" s="164"/>
      <c r="QRA45" s="164"/>
      <c r="QRB45" s="164"/>
      <c r="QRC45" s="164"/>
      <c r="QRD45" s="164"/>
      <c r="QRE45" s="164"/>
      <c r="QRF45" s="164"/>
      <c r="QRG45" s="164"/>
      <c r="QRH45" s="164"/>
      <c r="QRI45" s="164"/>
      <c r="QRJ45" s="164"/>
      <c r="QRK45" s="164"/>
      <c r="QRL45" s="164"/>
      <c r="QRM45" s="164"/>
      <c r="QRN45" s="164"/>
      <c r="QRO45" s="164"/>
      <c r="QRP45" s="164"/>
      <c r="QRQ45" s="164"/>
      <c r="QRR45" s="164"/>
      <c r="QRS45" s="164"/>
      <c r="QRT45" s="164"/>
      <c r="QRU45" s="164"/>
      <c r="QRV45" s="164"/>
      <c r="QRW45" s="164"/>
      <c r="QRX45" s="164"/>
      <c r="QRY45" s="164"/>
      <c r="QRZ45" s="164"/>
      <c r="QSA45" s="164"/>
      <c r="QSB45" s="164"/>
      <c r="QSC45" s="164"/>
      <c r="QSD45" s="164"/>
      <c r="QSE45" s="164"/>
      <c r="QSF45" s="164"/>
      <c r="QSG45" s="164"/>
      <c r="QSH45" s="164"/>
      <c r="QSI45" s="164"/>
      <c r="QSJ45" s="164"/>
      <c r="QSK45" s="164"/>
      <c r="QSL45" s="164"/>
      <c r="QSM45" s="164"/>
      <c r="QSN45" s="164"/>
      <c r="QSO45" s="164"/>
      <c r="QSP45" s="164"/>
      <c r="QSQ45" s="164"/>
      <c r="QSR45" s="164"/>
      <c r="QSS45" s="164"/>
      <c r="QST45" s="164"/>
      <c r="QSU45" s="164"/>
      <c r="QSV45" s="164"/>
      <c r="QSW45" s="164"/>
      <c r="QSX45" s="164"/>
      <c r="QSY45" s="164"/>
      <c r="QSZ45" s="164"/>
      <c r="QTA45" s="164"/>
      <c r="QTB45" s="164"/>
      <c r="QTC45" s="164"/>
      <c r="QTD45" s="164"/>
      <c r="QTE45" s="164"/>
      <c r="QTF45" s="164"/>
      <c r="QTG45" s="164"/>
      <c r="QTH45" s="164"/>
      <c r="QTI45" s="164"/>
      <c r="QTJ45" s="164"/>
      <c r="QTK45" s="164"/>
      <c r="QTL45" s="164"/>
      <c r="QTM45" s="164"/>
      <c r="QTN45" s="164"/>
      <c r="QTO45" s="164"/>
      <c r="QTP45" s="164"/>
      <c r="QTQ45" s="164"/>
      <c r="QTR45" s="164"/>
      <c r="QTS45" s="164"/>
      <c r="QTT45" s="164"/>
      <c r="QTU45" s="164"/>
      <c r="QTV45" s="164"/>
      <c r="QTW45" s="164"/>
      <c r="QTX45" s="164"/>
      <c r="QTY45" s="164"/>
      <c r="QTZ45" s="164"/>
      <c r="QUA45" s="164"/>
      <c r="QUB45" s="164"/>
      <c r="QUC45" s="164"/>
      <c r="QUD45" s="164"/>
      <c r="QUE45" s="164"/>
      <c r="QUF45" s="164"/>
      <c r="QUG45" s="164"/>
      <c r="QUH45" s="164"/>
      <c r="QUI45" s="164"/>
      <c r="QUJ45" s="164"/>
      <c r="QUK45" s="164"/>
      <c r="QUL45" s="164"/>
      <c r="QUM45" s="164"/>
      <c r="QUN45" s="164"/>
      <c r="QUO45" s="164"/>
      <c r="QUP45" s="164"/>
      <c r="QUQ45" s="164"/>
      <c r="QUR45" s="164"/>
      <c r="QUS45" s="164"/>
      <c r="QUT45" s="164"/>
      <c r="QUU45" s="164"/>
      <c r="QUV45" s="164"/>
      <c r="QUW45" s="164"/>
      <c r="QUX45" s="164"/>
      <c r="QUY45" s="164"/>
      <c r="QUZ45" s="164"/>
      <c r="QVA45" s="164"/>
      <c r="QVB45" s="164"/>
      <c r="QVC45" s="164"/>
      <c r="QVD45" s="164"/>
      <c r="QVE45" s="164"/>
      <c r="QVF45" s="164"/>
      <c r="QVG45" s="164"/>
      <c r="QVH45" s="164"/>
      <c r="QVI45" s="164"/>
      <c r="QVJ45" s="164"/>
      <c r="QVK45" s="164"/>
      <c r="QVL45" s="164"/>
      <c r="QVM45" s="164"/>
      <c r="QVN45" s="164"/>
      <c r="QVO45" s="164"/>
      <c r="QVP45" s="164"/>
      <c r="QVQ45" s="164"/>
      <c r="QVR45" s="164"/>
      <c r="QVS45" s="164"/>
      <c r="QVT45" s="164"/>
      <c r="QVU45" s="164"/>
      <c r="QVV45" s="164"/>
      <c r="QVW45" s="164"/>
      <c r="QVX45" s="164"/>
      <c r="QVY45" s="164"/>
      <c r="QVZ45" s="164"/>
      <c r="QWA45" s="164"/>
      <c r="QWB45" s="164"/>
      <c r="QWC45" s="164"/>
      <c r="QWD45" s="164"/>
      <c r="QWE45" s="164"/>
      <c r="QWF45" s="164"/>
      <c r="QWG45" s="164"/>
      <c r="QWH45" s="164"/>
      <c r="QWI45" s="164"/>
      <c r="QWJ45" s="164"/>
      <c r="QWK45" s="164"/>
      <c r="QWL45" s="164"/>
      <c r="QWM45" s="164"/>
      <c r="QWN45" s="164"/>
      <c r="QWO45" s="164"/>
      <c r="QWP45" s="164"/>
      <c r="QWQ45" s="164"/>
      <c r="QWR45" s="164"/>
      <c r="QWS45" s="164"/>
      <c r="QWT45" s="164"/>
      <c r="QWU45" s="164"/>
      <c r="QWV45" s="164"/>
      <c r="QWW45" s="164"/>
      <c r="QWX45" s="164"/>
      <c r="QWY45" s="164"/>
      <c r="QWZ45" s="164"/>
      <c r="QXA45" s="164"/>
      <c r="QXB45" s="164"/>
      <c r="QXC45" s="164"/>
      <c r="QXD45" s="164"/>
      <c r="QXE45" s="164"/>
      <c r="QXF45" s="164"/>
      <c r="QXG45" s="164"/>
      <c r="QXH45" s="164"/>
      <c r="QXI45" s="164"/>
      <c r="QXJ45" s="164"/>
      <c r="QXK45" s="164"/>
      <c r="QXL45" s="164"/>
      <c r="QXM45" s="164"/>
      <c r="QXN45" s="164"/>
      <c r="QXO45" s="164"/>
      <c r="QXP45" s="164"/>
      <c r="QXQ45" s="164"/>
      <c r="QXR45" s="164"/>
      <c r="QXS45" s="164"/>
      <c r="QXT45" s="164"/>
      <c r="QXU45" s="164"/>
      <c r="QXV45" s="164"/>
      <c r="QXW45" s="164"/>
      <c r="QXX45" s="164"/>
      <c r="QXY45" s="164"/>
      <c r="QXZ45" s="164"/>
      <c r="QYA45" s="164"/>
      <c r="QYB45" s="164"/>
      <c r="QYC45" s="164"/>
      <c r="QYD45" s="164"/>
      <c r="QYE45" s="164"/>
      <c r="QYF45" s="164"/>
      <c r="QYG45" s="164"/>
      <c r="QYH45" s="164"/>
      <c r="QYI45" s="164"/>
      <c r="QYJ45" s="164"/>
      <c r="QYK45" s="164"/>
      <c r="QYL45" s="164"/>
      <c r="QYM45" s="164"/>
      <c r="QYN45" s="164"/>
      <c r="QYO45" s="164"/>
      <c r="QYP45" s="164"/>
      <c r="QYQ45" s="164"/>
      <c r="QYR45" s="164"/>
      <c r="QYS45" s="164"/>
      <c r="QYT45" s="164"/>
      <c r="QYU45" s="164"/>
      <c r="QYV45" s="164"/>
      <c r="QYW45" s="164"/>
      <c r="QYX45" s="164"/>
      <c r="QYY45" s="164"/>
      <c r="QYZ45" s="164"/>
      <c r="QZA45" s="164"/>
      <c r="QZB45" s="164"/>
      <c r="QZC45" s="164"/>
      <c r="QZD45" s="164"/>
      <c r="QZE45" s="164"/>
      <c r="QZF45" s="164"/>
      <c r="QZG45" s="164"/>
      <c r="QZH45" s="164"/>
      <c r="QZI45" s="164"/>
      <c r="QZJ45" s="164"/>
      <c r="QZK45" s="164"/>
      <c r="QZL45" s="164"/>
      <c r="QZM45" s="164"/>
      <c r="QZN45" s="164"/>
      <c r="QZO45" s="164"/>
      <c r="QZP45" s="164"/>
      <c r="QZQ45" s="164"/>
      <c r="QZR45" s="164"/>
      <c r="QZS45" s="164"/>
      <c r="QZT45" s="164"/>
      <c r="QZU45" s="164"/>
      <c r="QZV45" s="164"/>
      <c r="QZW45" s="164"/>
      <c r="QZX45" s="164"/>
      <c r="QZY45" s="164"/>
      <c r="QZZ45" s="164"/>
      <c r="RAA45" s="164"/>
      <c r="RAB45" s="164"/>
      <c r="RAC45" s="164"/>
      <c r="RAD45" s="164"/>
      <c r="RAE45" s="164"/>
      <c r="RAF45" s="164"/>
      <c r="RAG45" s="164"/>
      <c r="RAH45" s="164"/>
      <c r="RAI45" s="164"/>
      <c r="RAJ45" s="164"/>
      <c r="RAK45" s="164"/>
      <c r="RAL45" s="164"/>
      <c r="RAM45" s="164"/>
      <c r="RAN45" s="164"/>
      <c r="RAO45" s="164"/>
      <c r="RAP45" s="164"/>
      <c r="RAQ45" s="164"/>
      <c r="RAR45" s="164"/>
      <c r="RAS45" s="164"/>
      <c r="RAT45" s="164"/>
      <c r="RAU45" s="164"/>
      <c r="RAV45" s="164"/>
      <c r="RAW45" s="164"/>
      <c r="RAX45" s="164"/>
      <c r="RAY45" s="164"/>
      <c r="RAZ45" s="164"/>
      <c r="RBA45" s="164"/>
      <c r="RBB45" s="164"/>
      <c r="RBC45" s="164"/>
      <c r="RBD45" s="164"/>
      <c r="RBE45" s="164"/>
      <c r="RBF45" s="164"/>
      <c r="RBG45" s="164"/>
      <c r="RBH45" s="164"/>
      <c r="RBI45" s="164"/>
      <c r="RBJ45" s="164"/>
      <c r="RBK45" s="164"/>
      <c r="RBL45" s="164"/>
      <c r="RBM45" s="164"/>
      <c r="RBN45" s="164"/>
      <c r="RBO45" s="164"/>
      <c r="RBP45" s="164"/>
      <c r="RBQ45" s="164"/>
      <c r="RBR45" s="164"/>
      <c r="RBS45" s="164"/>
      <c r="RBT45" s="164"/>
      <c r="RBU45" s="164"/>
      <c r="RBV45" s="164"/>
      <c r="RBW45" s="164"/>
      <c r="RBX45" s="164"/>
      <c r="RBY45" s="164"/>
      <c r="RBZ45" s="164"/>
      <c r="RCA45" s="164"/>
      <c r="RCB45" s="164"/>
      <c r="RCC45" s="164"/>
      <c r="RCD45" s="164"/>
      <c r="RCE45" s="164"/>
      <c r="RCF45" s="164"/>
      <c r="RCG45" s="164"/>
      <c r="RCH45" s="164"/>
      <c r="RCI45" s="164"/>
      <c r="RCJ45" s="164"/>
      <c r="RCK45" s="164"/>
      <c r="RCL45" s="164"/>
      <c r="RCM45" s="164"/>
      <c r="RCN45" s="164"/>
      <c r="RCO45" s="164"/>
      <c r="RCP45" s="164"/>
      <c r="RCQ45" s="164"/>
      <c r="RCR45" s="164"/>
      <c r="RCS45" s="164"/>
      <c r="RCT45" s="164"/>
      <c r="RCU45" s="164"/>
      <c r="RCV45" s="164"/>
      <c r="RCW45" s="164"/>
      <c r="RCX45" s="164"/>
      <c r="RCY45" s="164"/>
      <c r="RCZ45" s="164"/>
      <c r="RDA45" s="164"/>
      <c r="RDB45" s="164"/>
      <c r="RDC45" s="164"/>
      <c r="RDD45" s="164"/>
      <c r="RDE45" s="164"/>
      <c r="RDF45" s="164"/>
      <c r="RDG45" s="164"/>
      <c r="RDH45" s="164"/>
      <c r="RDI45" s="164"/>
      <c r="RDJ45" s="164"/>
      <c r="RDK45" s="164"/>
      <c r="RDL45" s="164"/>
      <c r="RDM45" s="164"/>
      <c r="RDN45" s="164"/>
      <c r="RDO45" s="164"/>
      <c r="RDP45" s="164"/>
      <c r="RDQ45" s="164"/>
      <c r="RDR45" s="164"/>
      <c r="RDS45" s="164"/>
      <c r="RDT45" s="164"/>
      <c r="RDU45" s="164"/>
      <c r="RDV45" s="164"/>
      <c r="RDW45" s="164"/>
      <c r="RDX45" s="164"/>
      <c r="RDY45" s="164"/>
      <c r="RDZ45" s="164"/>
      <c r="REA45" s="164"/>
      <c r="REB45" s="164"/>
      <c r="REC45" s="164"/>
      <c r="RED45" s="164"/>
      <c r="REE45" s="164"/>
      <c r="REF45" s="164"/>
      <c r="REG45" s="164"/>
      <c r="REH45" s="164"/>
      <c r="REI45" s="164"/>
      <c r="REJ45" s="164"/>
      <c r="REK45" s="164"/>
      <c r="REL45" s="164"/>
      <c r="REM45" s="164"/>
      <c r="REN45" s="164"/>
      <c r="REO45" s="164"/>
      <c r="REP45" s="164"/>
      <c r="REQ45" s="164"/>
      <c r="RER45" s="164"/>
      <c r="RES45" s="164"/>
      <c r="RET45" s="164"/>
      <c r="REU45" s="164"/>
      <c r="REV45" s="164"/>
      <c r="REW45" s="164"/>
      <c r="REX45" s="164"/>
      <c r="REY45" s="164"/>
      <c r="REZ45" s="164"/>
      <c r="RFA45" s="164"/>
      <c r="RFB45" s="164"/>
      <c r="RFC45" s="164"/>
      <c r="RFD45" s="164"/>
      <c r="RFE45" s="164"/>
      <c r="RFF45" s="164"/>
      <c r="RFG45" s="164"/>
      <c r="RFH45" s="164"/>
      <c r="RFI45" s="164"/>
      <c r="RFJ45" s="164"/>
      <c r="RFK45" s="164"/>
      <c r="RFL45" s="164"/>
      <c r="RFM45" s="164"/>
      <c r="RFN45" s="164"/>
      <c r="RFO45" s="164"/>
      <c r="RFP45" s="164"/>
      <c r="RFQ45" s="164"/>
      <c r="RFR45" s="164"/>
      <c r="RFS45" s="164"/>
      <c r="RFT45" s="164"/>
      <c r="RFU45" s="164"/>
      <c r="RFV45" s="164"/>
      <c r="RFW45" s="164"/>
      <c r="RFX45" s="164"/>
      <c r="RFY45" s="164"/>
      <c r="RFZ45" s="164"/>
      <c r="RGA45" s="164"/>
      <c r="RGB45" s="164"/>
      <c r="RGC45" s="164"/>
      <c r="RGD45" s="164"/>
      <c r="RGE45" s="164"/>
      <c r="RGF45" s="164"/>
      <c r="RGG45" s="164"/>
      <c r="RGH45" s="164"/>
      <c r="RGI45" s="164"/>
      <c r="RGJ45" s="164"/>
      <c r="RGK45" s="164"/>
      <c r="RGL45" s="164"/>
      <c r="RGM45" s="164"/>
      <c r="RGN45" s="164"/>
      <c r="RGO45" s="164"/>
      <c r="RGP45" s="164"/>
      <c r="RGQ45" s="164"/>
      <c r="RGR45" s="164"/>
      <c r="RGS45" s="164"/>
      <c r="RGT45" s="164"/>
      <c r="RGU45" s="164"/>
      <c r="RGV45" s="164"/>
      <c r="RGW45" s="164"/>
      <c r="RGX45" s="164"/>
      <c r="RGY45" s="164"/>
      <c r="RGZ45" s="164"/>
      <c r="RHA45" s="164"/>
      <c r="RHB45" s="164"/>
      <c r="RHC45" s="164"/>
      <c r="RHD45" s="164"/>
      <c r="RHE45" s="164"/>
      <c r="RHF45" s="164"/>
      <c r="RHG45" s="164"/>
      <c r="RHH45" s="164"/>
      <c r="RHI45" s="164"/>
      <c r="RHJ45" s="164"/>
      <c r="RHK45" s="164"/>
      <c r="RHL45" s="164"/>
      <c r="RHM45" s="164"/>
      <c r="RHN45" s="164"/>
      <c r="RHO45" s="164"/>
      <c r="RHP45" s="164"/>
      <c r="RHQ45" s="164"/>
      <c r="RHR45" s="164"/>
      <c r="RHS45" s="164"/>
      <c r="RHT45" s="164"/>
      <c r="RHU45" s="164"/>
      <c r="RHV45" s="164"/>
      <c r="RHW45" s="164"/>
      <c r="RHX45" s="164"/>
      <c r="RHY45" s="164"/>
      <c r="RHZ45" s="164"/>
      <c r="RIA45" s="164"/>
      <c r="RIB45" s="164"/>
      <c r="RIC45" s="164"/>
      <c r="RID45" s="164"/>
      <c r="RIE45" s="164"/>
      <c r="RIF45" s="164"/>
      <c r="RIG45" s="164"/>
      <c r="RIH45" s="164"/>
      <c r="RII45" s="164"/>
      <c r="RIJ45" s="164"/>
      <c r="RIK45" s="164"/>
      <c r="RIL45" s="164"/>
      <c r="RIM45" s="164"/>
      <c r="RIN45" s="164"/>
      <c r="RIO45" s="164"/>
      <c r="RIP45" s="164"/>
      <c r="RIQ45" s="164"/>
      <c r="RIR45" s="164"/>
      <c r="RIS45" s="164"/>
      <c r="RIT45" s="164"/>
      <c r="RIU45" s="164"/>
      <c r="RIV45" s="164"/>
      <c r="RIW45" s="164"/>
      <c r="RIX45" s="164"/>
      <c r="RIY45" s="164"/>
      <c r="RIZ45" s="164"/>
      <c r="RJA45" s="164"/>
      <c r="RJB45" s="164"/>
      <c r="RJC45" s="164"/>
      <c r="RJD45" s="164"/>
      <c r="RJE45" s="164"/>
      <c r="RJF45" s="164"/>
      <c r="RJG45" s="164"/>
      <c r="RJH45" s="164"/>
      <c r="RJI45" s="164"/>
      <c r="RJJ45" s="164"/>
      <c r="RJK45" s="164"/>
      <c r="RJL45" s="164"/>
      <c r="RJM45" s="164"/>
      <c r="RJN45" s="164"/>
      <c r="RJO45" s="164"/>
      <c r="RJP45" s="164"/>
      <c r="RJQ45" s="164"/>
      <c r="RJR45" s="164"/>
      <c r="RJS45" s="164"/>
      <c r="RJT45" s="164"/>
      <c r="RJU45" s="164"/>
      <c r="RJV45" s="164"/>
      <c r="RJW45" s="164"/>
      <c r="RJX45" s="164"/>
      <c r="RJY45" s="164"/>
      <c r="RJZ45" s="164"/>
      <c r="RKA45" s="164"/>
      <c r="RKB45" s="164"/>
      <c r="RKC45" s="164"/>
      <c r="RKD45" s="164"/>
      <c r="RKE45" s="164"/>
      <c r="RKF45" s="164"/>
      <c r="RKG45" s="164"/>
      <c r="RKH45" s="164"/>
      <c r="RKI45" s="164"/>
      <c r="RKJ45" s="164"/>
      <c r="RKK45" s="164"/>
      <c r="RKL45" s="164"/>
      <c r="RKM45" s="164"/>
      <c r="RKN45" s="164"/>
      <c r="RKO45" s="164"/>
      <c r="RKP45" s="164"/>
      <c r="RKQ45" s="164"/>
      <c r="RKR45" s="164"/>
      <c r="RKS45" s="164"/>
      <c r="RKT45" s="164"/>
      <c r="RKU45" s="164"/>
      <c r="RKV45" s="164"/>
      <c r="RKW45" s="164"/>
      <c r="RKX45" s="164"/>
      <c r="RKY45" s="164"/>
      <c r="RKZ45" s="164"/>
      <c r="RLA45" s="164"/>
      <c r="RLB45" s="164"/>
      <c r="RLC45" s="164"/>
      <c r="RLD45" s="164"/>
      <c r="RLE45" s="164"/>
      <c r="RLF45" s="164"/>
      <c r="RLG45" s="164"/>
      <c r="RLH45" s="164"/>
      <c r="RLI45" s="164"/>
      <c r="RLJ45" s="164"/>
      <c r="RLK45" s="164"/>
      <c r="RLL45" s="164"/>
      <c r="RLM45" s="164"/>
      <c r="RLN45" s="164"/>
      <c r="RLO45" s="164"/>
      <c r="RLP45" s="164"/>
      <c r="RLQ45" s="164"/>
      <c r="RLR45" s="164"/>
      <c r="RLS45" s="164"/>
      <c r="RLT45" s="164"/>
      <c r="RLU45" s="164"/>
      <c r="RLV45" s="164"/>
      <c r="RLW45" s="164"/>
      <c r="RLX45" s="164"/>
      <c r="RLY45" s="164"/>
      <c r="RLZ45" s="164"/>
      <c r="RMA45" s="164"/>
      <c r="RMB45" s="164"/>
      <c r="RMC45" s="164"/>
      <c r="RMD45" s="164"/>
      <c r="RME45" s="164"/>
      <c r="RMF45" s="164"/>
      <c r="RMG45" s="164"/>
      <c r="RMH45" s="164"/>
      <c r="RMI45" s="164"/>
      <c r="RMJ45" s="164"/>
      <c r="RMK45" s="164"/>
      <c r="RML45" s="164"/>
      <c r="RMM45" s="164"/>
      <c r="RMN45" s="164"/>
      <c r="RMO45" s="164"/>
      <c r="RMP45" s="164"/>
      <c r="RMQ45" s="164"/>
      <c r="RMR45" s="164"/>
      <c r="RMS45" s="164"/>
      <c r="RMT45" s="164"/>
      <c r="RMU45" s="164"/>
      <c r="RMV45" s="164"/>
      <c r="RMW45" s="164"/>
      <c r="RMX45" s="164"/>
      <c r="RMY45" s="164"/>
      <c r="RMZ45" s="164"/>
      <c r="RNA45" s="164"/>
      <c r="RNB45" s="164"/>
      <c r="RNC45" s="164"/>
      <c r="RND45" s="164"/>
      <c r="RNE45" s="164"/>
      <c r="RNF45" s="164"/>
      <c r="RNG45" s="164"/>
      <c r="RNH45" s="164"/>
      <c r="RNI45" s="164"/>
      <c r="RNJ45" s="164"/>
      <c r="RNK45" s="164"/>
      <c r="RNL45" s="164"/>
      <c r="RNM45" s="164"/>
      <c r="RNN45" s="164"/>
      <c r="RNO45" s="164"/>
      <c r="RNP45" s="164"/>
      <c r="RNQ45" s="164"/>
      <c r="RNR45" s="164"/>
      <c r="RNS45" s="164"/>
      <c r="RNT45" s="164"/>
      <c r="RNU45" s="164"/>
      <c r="RNV45" s="164"/>
      <c r="RNW45" s="164"/>
      <c r="RNX45" s="164"/>
      <c r="RNY45" s="164"/>
      <c r="RNZ45" s="164"/>
      <c r="ROA45" s="164"/>
      <c r="ROB45" s="164"/>
      <c r="ROC45" s="164"/>
      <c r="ROD45" s="164"/>
      <c r="ROE45" s="164"/>
      <c r="ROF45" s="164"/>
      <c r="ROG45" s="164"/>
      <c r="ROH45" s="164"/>
      <c r="ROI45" s="164"/>
      <c r="ROJ45" s="164"/>
      <c r="ROK45" s="164"/>
      <c r="ROL45" s="164"/>
      <c r="ROM45" s="164"/>
      <c r="RON45" s="164"/>
      <c r="ROO45" s="164"/>
      <c r="ROP45" s="164"/>
      <c r="ROQ45" s="164"/>
      <c r="ROR45" s="164"/>
      <c r="ROS45" s="164"/>
      <c r="ROT45" s="164"/>
      <c r="ROU45" s="164"/>
      <c r="ROV45" s="164"/>
      <c r="ROW45" s="164"/>
      <c r="ROX45" s="164"/>
      <c r="ROY45" s="164"/>
      <c r="ROZ45" s="164"/>
      <c r="RPA45" s="164"/>
      <c r="RPB45" s="164"/>
      <c r="RPC45" s="164"/>
      <c r="RPD45" s="164"/>
      <c r="RPE45" s="164"/>
      <c r="RPF45" s="164"/>
      <c r="RPG45" s="164"/>
      <c r="RPH45" s="164"/>
      <c r="RPI45" s="164"/>
      <c r="RPJ45" s="164"/>
      <c r="RPK45" s="164"/>
      <c r="RPL45" s="164"/>
      <c r="RPM45" s="164"/>
      <c r="RPN45" s="164"/>
      <c r="RPO45" s="164"/>
      <c r="RPP45" s="164"/>
      <c r="RPQ45" s="164"/>
      <c r="RPR45" s="164"/>
      <c r="RPS45" s="164"/>
      <c r="RPT45" s="164"/>
      <c r="RPU45" s="164"/>
      <c r="RPV45" s="164"/>
      <c r="RPW45" s="164"/>
      <c r="RPX45" s="164"/>
      <c r="RPY45" s="164"/>
      <c r="RPZ45" s="164"/>
      <c r="RQA45" s="164"/>
      <c r="RQB45" s="164"/>
      <c r="RQC45" s="164"/>
      <c r="RQD45" s="164"/>
      <c r="RQE45" s="164"/>
      <c r="RQF45" s="164"/>
      <c r="RQG45" s="164"/>
      <c r="RQH45" s="164"/>
      <c r="RQI45" s="164"/>
      <c r="RQJ45" s="164"/>
      <c r="RQK45" s="164"/>
      <c r="RQL45" s="164"/>
      <c r="RQM45" s="164"/>
      <c r="RQN45" s="164"/>
      <c r="RQO45" s="164"/>
      <c r="RQP45" s="164"/>
      <c r="RQQ45" s="164"/>
      <c r="RQR45" s="164"/>
      <c r="RQS45" s="164"/>
      <c r="RQT45" s="164"/>
      <c r="RQU45" s="164"/>
      <c r="RQV45" s="164"/>
      <c r="RQW45" s="164"/>
      <c r="RQX45" s="164"/>
      <c r="RQY45" s="164"/>
      <c r="RQZ45" s="164"/>
      <c r="RRA45" s="164"/>
      <c r="RRB45" s="164"/>
      <c r="RRC45" s="164"/>
      <c r="RRD45" s="164"/>
      <c r="RRE45" s="164"/>
      <c r="RRF45" s="164"/>
      <c r="RRG45" s="164"/>
      <c r="RRH45" s="164"/>
      <c r="RRI45" s="164"/>
      <c r="RRJ45" s="164"/>
      <c r="RRK45" s="164"/>
      <c r="RRL45" s="164"/>
      <c r="RRM45" s="164"/>
      <c r="RRN45" s="164"/>
      <c r="RRO45" s="164"/>
      <c r="RRP45" s="164"/>
      <c r="RRQ45" s="164"/>
      <c r="RRR45" s="164"/>
      <c r="RRS45" s="164"/>
      <c r="RRT45" s="164"/>
      <c r="RRU45" s="164"/>
      <c r="RRV45" s="164"/>
      <c r="RRW45" s="164"/>
      <c r="RRX45" s="164"/>
      <c r="RRY45" s="164"/>
      <c r="RRZ45" s="164"/>
      <c r="RSA45" s="164"/>
      <c r="RSB45" s="164"/>
      <c r="RSC45" s="164"/>
      <c r="RSD45" s="164"/>
      <c r="RSE45" s="164"/>
      <c r="RSF45" s="164"/>
      <c r="RSG45" s="164"/>
      <c r="RSH45" s="164"/>
      <c r="RSI45" s="164"/>
      <c r="RSJ45" s="164"/>
      <c r="RSK45" s="164"/>
      <c r="RSL45" s="164"/>
      <c r="RSM45" s="164"/>
      <c r="RSN45" s="164"/>
      <c r="RSO45" s="164"/>
      <c r="RSP45" s="164"/>
      <c r="RSQ45" s="164"/>
      <c r="RSR45" s="164"/>
      <c r="RSS45" s="164"/>
      <c r="RST45" s="164"/>
      <c r="RSU45" s="164"/>
      <c r="RSV45" s="164"/>
      <c r="RSW45" s="164"/>
      <c r="RSX45" s="164"/>
      <c r="RSY45" s="164"/>
      <c r="RSZ45" s="164"/>
      <c r="RTA45" s="164"/>
      <c r="RTB45" s="164"/>
      <c r="RTC45" s="164"/>
      <c r="RTD45" s="164"/>
      <c r="RTE45" s="164"/>
      <c r="RTF45" s="164"/>
      <c r="RTG45" s="164"/>
      <c r="RTH45" s="164"/>
      <c r="RTI45" s="164"/>
      <c r="RTJ45" s="164"/>
      <c r="RTK45" s="164"/>
      <c r="RTL45" s="164"/>
      <c r="RTM45" s="164"/>
      <c r="RTN45" s="164"/>
      <c r="RTO45" s="164"/>
      <c r="RTP45" s="164"/>
      <c r="RTQ45" s="164"/>
      <c r="RTR45" s="164"/>
      <c r="RTS45" s="164"/>
      <c r="RTT45" s="164"/>
      <c r="RTU45" s="164"/>
      <c r="RTV45" s="164"/>
      <c r="RTW45" s="164"/>
      <c r="RTX45" s="164"/>
      <c r="RTY45" s="164"/>
      <c r="RTZ45" s="164"/>
      <c r="RUA45" s="164"/>
      <c r="RUB45" s="164"/>
      <c r="RUC45" s="164"/>
      <c r="RUD45" s="164"/>
      <c r="RUE45" s="164"/>
      <c r="RUF45" s="164"/>
      <c r="RUG45" s="164"/>
      <c r="RUH45" s="164"/>
      <c r="RUI45" s="164"/>
      <c r="RUJ45" s="164"/>
      <c r="RUK45" s="164"/>
      <c r="RUL45" s="164"/>
      <c r="RUM45" s="164"/>
      <c r="RUN45" s="164"/>
      <c r="RUO45" s="164"/>
      <c r="RUP45" s="164"/>
      <c r="RUQ45" s="164"/>
      <c r="RUR45" s="164"/>
      <c r="RUS45" s="164"/>
      <c r="RUT45" s="164"/>
      <c r="RUU45" s="164"/>
      <c r="RUV45" s="164"/>
      <c r="RUW45" s="164"/>
      <c r="RUX45" s="164"/>
      <c r="RUY45" s="164"/>
      <c r="RUZ45" s="164"/>
      <c r="RVA45" s="164"/>
      <c r="RVB45" s="164"/>
      <c r="RVC45" s="164"/>
      <c r="RVD45" s="164"/>
      <c r="RVE45" s="164"/>
      <c r="RVF45" s="164"/>
      <c r="RVG45" s="164"/>
      <c r="RVH45" s="164"/>
      <c r="RVI45" s="164"/>
      <c r="RVJ45" s="164"/>
      <c r="RVK45" s="164"/>
      <c r="RVL45" s="164"/>
      <c r="RVM45" s="164"/>
      <c r="RVN45" s="164"/>
      <c r="RVO45" s="164"/>
      <c r="RVP45" s="164"/>
      <c r="RVQ45" s="164"/>
      <c r="RVR45" s="164"/>
      <c r="RVS45" s="164"/>
      <c r="RVT45" s="164"/>
      <c r="RVU45" s="164"/>
      <c r="RVV45" s="164"/>
      <c r="RVW45" s="164"/>
      <c r="RVX45" s="164"/>
      <c r="RVY45" s="164"/>
      <c r="RVZ45" s="164"/>
      <c r="RWA45" s="164"/>
      <c r="RWB45" s="164"/>
      <c r="RWC45" s="164"/>
      <c r="RWD45" s="164"/>
      <c r="RWE45" s="164"/>
      <c r="RWF45" s="164"/>
      <c r="RWG45" s="164"/>
      <c r="RWH45" s="164"/>
      <c r="RWI45" s="164"/>
      <c r="RWJ45" s="164"/>
      <c r="RWK45" s="164"/>
      <c r="RWL45" s="164"/>
      <c r="RWM45" s="164"/>
      <c r="RWN45" s="164"/>
      <c r="RWO45" s="164"/>
      <c r="RWP45" s="164"/>
      <c r="RWQ45" s="164"/>
      <c r="RWR45" s="164"/>
      <c r="RWS45" s="164"/>
      <c r="RWT45" s="164"/>
      <c r="RWU45" s="164"/>
      <c r="RWV45" s="164"/>
      <c r="RWW45" s="164"/>
      <c r="RWX45" s="164"/>
      <c r="RWY45" s="164"/>
      <c r="RWZ45" s="164"/>
      <c r="RXA45" s="164"/>
      <c r="RXB45" s="164"/>
      <c r="RXC45" s="164"/>
      <c r="RXD45" s="164"/>
      <c r="RXE45" s="164"/>
      <c r="RXF45" s="164"/>
      <c r="RXG45" s="164"/>
      <c r="RXH45" s="164"/>
      <c r="RXI45" s="164"/>
      <c r="RXJ45" s="164"/>
      <c r="RXK45" s="164"/>
      <c r="RXL45" s="164"/>
      <c r="RXM45" s="164"/>
      <c r="RXN45" s="164"/>
      <c r="RXO45" s="164"/>
      <c r="RXP45" s="164"/>
      <c r="RXQ45" s="164"/>
      <c r="RXR45" s="164"/>
      <c r="RXS45" s="164"/>
      <c r="RXT45" s="164"/>
      <c r="RXU45" s="164"/>
      <c r="RXV45" s="164"/>
      <c r="RXW45" s="164"/>
      <c r="RXX45" s="164"/>
      <c r="RXY45" s="164"/>
      <c r="RXZ45" s="164"/>
      <c r="RYA45" s="164"/>
      <c r="RYB45" s="164"/>
      <c r="RYC45" s="164"/>
      <c r="RYD45" s="164"/>
      <c r="RYE45" s="164"/>
      <c r="RYF45" s="164"/>
      <c r="RYG45" s="164"/>
      <c r="RYH45" s="164"/>
      <c r="RYI45" s="164"/>
      <c r="RYJ45" s="164"/>
      <c r="RYK45" s="164"/>
      <c r="RYL45" s="164"/>
      <c r="RYM45" s="164"/>
      <c r="RYN45" s="164"/>
      <c r="RYO45" s="164"/>
      <c r="RYP45" s="164"/>
      <c r="RYQ45" s="164"/>
      <c r="RYR45" s="164"/>
      <c r="RYS45" s="164"/>
      <c r="RYT45" s="164"/>
      <c r="RYU45" s="164"/>
      <c r="RYV45" s="164"/>
      <c r="RYW45" s="164"/>
      <c r="RYX45" s="164"/>
      <c r="RYY45" s="164"/>
      <c r="RYZ45" s="164"/>
      <c r="RZA45" s="164"/>
      <c r="RZB45" s="164"/>
      <c r="RZC45" s="164"/>
      <c r="RZD45" s="164"/>
      <c r="RZE45" s="164"/>
      <c r="RZF45" s="164"/>
      <c r="RZG45" s="164"/>
      <c r="RZH45" s="164"/>
      <c r="RZI45" s="164"/>
      <c r="RZJ45" s="164"/>
      <c r="RZK45" s="164"/>
      <c r="RZL45" s="164"/>
      <c r="RZM45" s="164"/>
      <c r="RZN45" s="164"/>
      <c r="RZO45" s="164"/>
      <c r="RZP45" s="164"/>
      <c r="RZQ45" s="164"/>
      <c r="RZR45" s="164"/>
      <c r="RZS45" s="164"/>
      <c r="RZT45" s="164"/>
      <c r="RZU45" s="164"/>
      <c r="RZV45" s="164"/>
      <c r="RZW45" s="164"/>
      <c r="RZX45" s="164"/>
      <c r="RZY45" s="164"/>
      <c r="RZZ45" s="164"/>
      <c r="SAA45" s="164"/>
      <c r="SAB45" s="164"/>
      <c r="SAC45" s="164"/>
      <c r="SAD45" s="164"/>
      <c r="SAE45" s="164"/>
      <c r="SAF45" s="164"/>
      <c r="SAG45" s="164"/>
      <c r="SAH45" s="164"/>
      <c r="SAI45" s="164"/>
      <c r="SAJ45" s="164"/>
      <c r="SAK45" s="164"/>
      <c r="SAL45" s="164"/>
      <c r="SAM45" s="164"/>
      <c r="SAN45" s="164"/>
      <c r="SAO45" s="164"/>
      <c r="SAP45" s="164"/>
      <c r="SAQ45" s="164"/>
      <c r="SAR45" s="164"/>
      <c r="SAS45" s="164"/>
      <c r="SAT45" s="164"/>
      <c r="SAU45" s="164"/>
      <c r="SAV45" s="164"/>
      <c r="SAW45" s="164"/>
      <c r="SAX45" s="164"/>
      <c r="SAY45" s="164"/>
      <c r="SAZ45" s="164"/>
      <c r="SBA45" s="164"/>
      <c r="SBB45" s="164"/>
      <c r="SBC45" s="164"/>
      <c r="SBD45" s="164"/>
      <c r="SBE45" s="164"/>
      <c r="SBF45" s="164"/>
      <c r="SBG45" s="164"/>
      <c r="SBH45" s="164"/>
      <c r="SBI45" s="164"/>
      <c r="SBJ45" s="164"/>
      <c r="SBK45" s="164"/>
      <c r="SBL45" s="164"/>
      <c r="SBM45" s="164"/>
      <c r="SBN45" s="164"/>
      <c r="SBO45" s="164"/>
      <c r="SBP45" s="164"/>
      <c r="SBQ45" s="164"/>
      <c r="SBR45" s="164"/>
      <c r="SBS45" s="164"/>
      <c r="SBT45" s="164"/>
      <c r="SBU45" s="164"/>
      <c r="SBV45" s="164"/>
      <c r="SBW45" s="164"/>
      <c r="SBX45" s="164"/>
      <c r="SBY45" s="164"/>
      <c r="SBZ45" s="164"/>
      <c r="SCA45" s="164"/>
      <c r="SCB45" s="164"/>
      <c r="SCC45" s="164"/>
      <c r="SCD45" s="164"/>
      <c r="SCE45" s="164"/>
      <c r="SCF45" s="164"/>
      <c r="SCG45" s="164"/>
      <c r="SCH45" s="164"/>
      <c r="SCI45" s="164"/>
      <c r="SCJ45" s="164"/>
      <c r="SCK45" s="164"/>
      <c r="SCL45" s="164"/>
      <c r="SCM45" s="164"/>
      <c r="SCN45" s="164"/>
      <c r="SCO45" s="164"/>
      <c r="SCP45" s="164"/>
      <c r="SCQ45" s="164"/>
      <c r="SCR45" s="164"/>
      <c r="SCS45" s="164"/>
      <c r="SCT45" s="164"/>
      <c r="SCU45" s="164"/>
      <c r="SCV45" s="164"/>
      <c r="SCW45" s="164"/>
      <c r="SCX45" s="164"/>
      <c r="SCY45" s="164"/>
      <c r="SCZ45" s="164"/>
      <c r="SDA45" s="164"/>
      <c r="SDB45" s="164"/>
      <c r="SDC45" s="164"/>
      <c r="SDD45" s="164"/>
      <c r="SDE45" s="164"/>
      <c r="SDF45" s="164"/>
      <c r="SDG45" s="164"/>
      <c r="SDH45" s="164"/>
      <c r="SDI45" s="164"/>
      <c r="SDJ45" s="164"/>
      <c r="SDK45" s="164"/>
      <c r="SDL45" s="164"/>
      <c r="SDM45" s="164"/>
      <c r="SDN45" s="164"/>
      <c r="SDO45" s="164"/>
      <c r="SDP45" s="164"/>
      <c r="SDQ45" s="164"/>
      <c r="SDR45" s="164"/>
      <c r="SDS45" s="164"/>
      <c r="SDT45" s="164"/>
      <c r="SDU45" s="164"/>
      <c r="SDV45" s="164"/>
      <c r="SDW45" s="164"/>
      <c r="SDX45" s="164"/>
      <c r="SDY45" s="164"/>
      <c r="SDZ45" s="164"/>
      <c r="SEA45" s="164"/>
      <c r="SEB45" s="164"/>
      <c r="SEC45" s="164"/>
      <c r="SED45" s="164"/>
      <c r="SEE45" s="164"/>
      <c r="SEF45" s="164"/>
      <c r="SEG45" s="164"/>
      <c r="SEH45" s="164"/>
      <c r="SEI45" s="164"/>
      <c r="SEJ45" s="164"/>
      <c r="SEK45" s="164"/>
      <c r="SEL45" s="164"/>
      <c r="SEM45" s="164"/>
      <c r="SEN45" s="164"/>
      <c r="SEO45" s="164"/>
      <c r="SEP45" s="164"/>
      <c r="SEQ45" s="164"/>
      <c r="SER45" s="164"/>
      <c r="SES45" s="164"/>
      <c r="SET45" s="164"/>
      <c r="SEU45" s="164"/>
      <c r="SEV45" s="164"/>
      <c r="SEW45" s="164"/>
      <c r="SEX45" s="164"/>
      <c r="SEY45" s="164"/>
      <c r="SEZ45" s="164"/>
      <c r="SFA45" s="164"/>
      <c r="SFB45" s="164"/>
      <c r="SFC45" s="164"/>
      <c r="SFD45" s="164"/>
      <c r="SFE45" s="164"/>
      <c r="SFF45" s="164"/>
      <c r="SFG45" s="164"/>
      <c r="SFH45" s="164"/>
      <c r="SFI45" s="164"/>
      <c r="SFJ45" s="164"/>
      <c r="SFK45" s="164"/>
      <c r="SFL45" s="164"/>
      <c r="SFM45" s="164"/>
      <c r="SFN45" s="164"/>
      <c r="SFO45" s="164"/>
      <c r="SFP45" s="164"/>
      <c r="SFQ45" s="164"/>
      <c r="SFR45" s="164"/>
      <c r="SFS45" s="164"/>
      <c r="SFT45" s="164"/>
      <c r="SFU45" s="164"/>
      <c r="SFV45" s="164"/>
      <c r="SFW45" s="164"/>
      <c r="SFX45" s="164"/>
      <c r="SFY45" s="164"/>
      <c r="SFZ45" s="164"/>
      <c r="SGA45" s="164"/>
      <c r="SGB45" s="164"/>
      <c r="SGC45" s="164"/>
      <c r="SGD45" s="164"/>
      <c r="SGE45" s="164"/>
      <c r="SGF45" s="164"/>
      <c r="SGG45" s="164"/>
      <c r="SGH45" s="164"/>
      <c r="SGI45" s="164"/>
      <c r="SGJ45" s="164"/>
      <c r="SGK45" s="164"/>
      <c r="SGL45" s="164"/>
      <c r="SGM45" s="164"/>
      <c r="SGN45" s="164"/>
      <c r="SGO45" s="164"/>
      <c r="SGP45" s="164"/>
      <c r="SGQ45" s="164"/>
      <c r="SGR45" s="164"/>
      <c r="SGS45" s="164"/>
      <c r="SGT45" s="164"/>
      <c r="SGU45" s="164"/>
      <c r="SGV45" s="164"/>
      <c r="SGW45" s="164"/>
      <c r="SGX45" s="164"/>
      <c r="SGY45" s="164"/>
      <c r="SGZ45" s="164"/>
      <c r="SHA45" s="164"/>
      <c r="SHB45" s="164"/>
      <c r="SHC45" s="164"/>
      <c r="SHD45" s="164"/>
      <c r="SHE45" s="164"/>
      <c r="SHF45" s="164"/>
      <c r="SHG45" s="164"/>
      <c r="SHH45" s="164"/>
      <c r="SHI45" s="164"/>
      <c r="SHJ45" s="164"/>
      <c r="SHK45" s="164"/>
      <c r="SHL45" s="164"/>
      <c r="SHM45" s="164"/>
      <c r="SHN45" s="164"/>
      <c r="SHO45" s="164"/>
      <c r="SHP45" s="164"/>
      <c r="SHQ45" s="164"/>
      <c r="SHR45" s="164"/>
      <c r="SHS45" s="164"/>
      <c r="SHT45" s="164"/>
      <c r="SHU45" s="164"/>
      <c r="SHV45" s="164"/>
      <c r="SHW45" s="164"/>
      <c r="SHX45" s="164"/>
      <c r="SHY45" s="164"/>
      <c r="SHZ45" s="164"/>
      <c r="SIA45" s="164"/>
      <c r="SIB45" s="164"/>
      <c r="SIC45" s="164"/>
      <c r="SID45" s="164"/>
      <c r="SIE45" s="164"/>
      <c r="SIF45" s="164"/>
      <c r="SIG45" s="164"/>
      <c r="SIH45" s="164"/>
      <c r="SII45" s="164"/>
      <c r="SIJ45" s="164"/>
      <c r="SIK45" s="164"/>
      <c r="SIL45" s="164"/>
      <c r="SIM45" s="164"/>
      <c r="SIN45" s="164"/>
      <c r="SIO45" s="164"/>
      <c r="SIP45" s="164"/>
      <c r="SIQ45" s="164"/>
      <c r="SIR45" s="164"/>
      <c r="SIS45" s="164"/>
      <c r="SIT45" s="164"/>
      <c r="SIU45" s="164"/>
      <c r="SIV45" s="164"/>
      <c r="SIW45" s="164"/>
      <c r="SIX45" s="164"/>
      <c r="SIY45" s="164"/>
      <c r="SIZ45" s="164"/>
      <c r="SJA45" s="164"/>
      <c r="SJB45" s="164"/>
      <c r="SJC45" s="164"/>
      <c r="SJD45" s="164"/>
      <c r="SJE45" s="164"/>
      <c r="SJF45" s="164"/>
      <c r="SJG45" s="164"/>
      <c r="SJH45" s="164"/>
      <c r="SJI45" s="164"/>
      <c r="SJJ45" s="164"/>
      <c r="SJK45" s="164"/>
      <c r="SJL45" s="164"/>
      <c r="SJM45" s="164"/>
      <c r="SJN45" s="164"/>
      <c r="SJO45" s="164"/>
      <c r="SJP45" s="164"/>
      <c r="SJQ45" s="164"/>
      <c r="SJR45" s="164"/>
      <c r="SJS45" s="164"/>
      <c r="SJT45" s="164"/>
      <c r="SJU45" s="164"/>
      <c r="SJV45" s="164"/>
      <c r="SJW45" s="164"/>
      <c r="SJX45" s="164"/>
      <c r="SJY45" s="164"/>
      <c r="SJZ45" s="164"/>
      <c r="SKA45" s="164"/>
      <c r="SKB45" s="164"/>
      <c r="SKC45" s="164"/>
      <c r="SKD45" s="164"/>
      <c r="SKE45" s="164"/>
      <c r="SKF45" s="164"/>
      <c r="SKG45" s="164"/>
      <c r="SKH45" s="164"/>
      <c r="SKI45" s="164"/>
      <c r="SKJ45" s="164"/>
      <c r="SKK45" s="164"/>
      <c r="SKL45" s="164"/>
      <c r="SKM45" s="164"/>
      <c r="SKN45" s="164"/>
      <c r="SKO45" s="164"/>
      <c r="SKP45" s="164"/>
      <c r="SKQ45" s="164"/>
      <c r="SKR45" s="164"/>
      <c r="SKS45" s="164"/>
      <c r="SKT45" s="164"/>
      <c r="SKU45" s="164"/>
      <c r="SKV45" s="164"/>
      <c r="SKW45" s="164"/>
      <c r="SKX45" s="164"/>
      <c r="SKY45" s="164"/>
      <c r="SKZ45" s="164"/>
      <c r="SLA45" s="164"/>
      <c r="SLB45" s="164"/>
      <c r="SLC45" s="164"/>
      <c r="SLD45" s="164"/>
      <c r="SLE45" s="164"/>
      <c r="SLF45" s="164"/>
      <c r="SLG45" s="164"/>
      <c r="SLH45" s="164"/>
      <c r="SLI45" s="164"/>
      <c r="SLJ45" s="164"/>
      <c r="SLK45" s="164"/>
      <c r="SLL45" s="164"/>
      <c r="SLM45" s="164"/>
      <c r="SLN45" s="164"/>
      <c r="SLO45" s="164"/>
      <c r="SLP45" s="164"/>
      <c r="SLQ45" s="164"/>
      <c r="SLR45" s="164"/>
      <c r="SLS45" s="164"/>
      <c r="SLT45" s="164"/>
      <c r="SLU45" s="164"/>
      <c r="SLV45" s="164"/>
      <c r="SLW45" s="164"/>
      <c r="SLX45" s="164"/>
      <c r="SLY45" s="164"/>
      <c r="SLZ45" s="164"/>
      <c r="SMA45" s="164"/>
      <c r="SMB45" s="164"/>
      <c r="SMC45" s="164"/>
      <c r="SMD45" s="164"/>
      <c r="SME45" s="164"/>
      <c r="SMF45" s="164"/>
      <c r="SMG45" s="164"/>
      <c r="SMH45" s="164"/>
      <c r="SMI45" s="164"/>
      <c r="SMJ45" s="164"/>
      <c r="SMK45" s="164"/>
      <c r="SML45" s="164"/>
      <c r="SMM45" s="164"/>
      <c r="SMN45" s="164"/>
      <c r="SMO45" s="164"/>
      <c r="SMP45" s="164"/>
      <c r="SMQ45" s="164"/>
      <c r="SMR45" s="164"/>
      <c r="SMS45" s="164"/>
      <c r="SMT45" s="164"/>
      <c r="SMU45" s="164"/>
      <c r="SMV45" s="164"/>
      <c r="SMW45" s="164"/>
      <c r="SMX45" s="164"/>
      <c r="SMY45" s="164"/>
      <c r="SMZ45" s="164"/>
      <c r="SNA45" s="164"/>
      <c r="SNB45" s="164"/>
      <c r="SNC45" s="164"/>
      <c r="SND45" s="164"/>
      <c r="SNE45" s="164"/>
      <c r="SNF45" s="164"/>
      <c r="SNG45" s="164"/>
      <c r="SNH45" s="164"/>
      <c r="SNI45" s="164"/>
      <c r="SNJ45" s="164"/>
      <c r="SNK45" s="164"/>
      <c r="SNL45" s="164"/>
      <c r="SNM45" s="164"/>
      <c r="SNN45" s="164"/>
      <c r="SNO45" s="164"/>
      <c r="SNP45" s="164"/>
      <c r="SNQ45" s="164"/>
      <c r="SNR45" s="164"/>
      <c r="SNS45" s="164"/>
      <c r="SNT45" s="164"/>
      <c r="SNU45" s="164"/>
      <c r="SNV45" s="164"/>
      <c r="SNW45" s="164"/>
      <c r="SNX45" s="164"/>
      <c r="SNY45" s="164"/>
      <c r="SNZ45" s="164"/>
      <c r="SOA45" s="164"/>
      <c r="SOB45" s="164"/>
      <c r="SOC45" s="164"/>
      <c r="SOD45" s="164"/>
      <c r="SOE45" s="164"/>
      <c r="SOF45" s="164"/>
      <c r="SOG45" s="164"/>
      <c r="SOH45" s="164"/>
      <c r="SOI45" s="164"/>
      <c r="SOJ45" s="164"/>
      <c r="SOK45" s="164"/>
      <c r="SOL45" s="164"/>
      <c r="SOM45" s="164"/>
      <c r="SON45" s="164"/>
      <c r="SOO45" s="164"/>
      <c r="SOP45" s="164"/>
      <c r="SOQ45" s="164"/>
      <c r="SOR45" s="164"/>
      <c r="SOS45" s="164"/>
      <c r="SOT45" s="164"/>
      <c r="SOU45" s="164"/>
      <c r="SOV45" s="164"/>
      <c r="SOW45" s="164"/>
      <c r="SOX45" s="164"/>
      <c r="SOY45" s="164"/>
      <c r="SOZ45" s="164"/>
      <c r="SPA45" s="164"/>
      <c r="SPB45" s="164"/>
      <c r="SPC45" s="164"/>
      <c r="SPD45" s="164"/>
      <c r="SPE45" s="164"/>
      <c r="SPF45" s="164"/>
      <c r="SPG45" s="164"/>
      <c r="SPH45" s="164"/>
      <c r="SPI45" s="164"/>
      <c r="SPJ45" s="164"/>
      <c r="SPK45" s="164"/>
      <c r="SPL45" s="164"/>
      <c r="SPM45" s="164"/>
      <c r="SPN45" s="164"/>
      <c r="SPO45" s="164"/>
      <c r="SPP45" s="164"/>
      <c r="SPQ45" s="164"/>
      <c r="SPR45" s="164"/>
      <c r="SPS45" s="164"/>
      <c r="SPT45" s="164"/>
      <c r="SPU45" s="164"/>
      <c r="SPV45" s="164"/>
      <c r="SPW45" s="164"/>
      <c r="SPX45" s="164"/>
      <c r="SPY45" s="164"/>
      <c r="SPZ45" s="164"/>
      <c r="SQA45" s="164"/>
      <c r="SQB45" s="164"/>
      <c r="SQC45" s="164"/>
      <c r="SQD45" s="164"/>
      <c r="SQE45" s="164"/>
      <c r="SQF45" s="164"/>
      <c r="SQG45" s="164"/>
      <c r="SQH45" s="164"/>
      <c r="SQI45" s="164"/>
      <c r="SQJ45" s="164"/>
      <c r="SQK45" s="164"/>
      <c r="SQL45" s="164"/>
      <c r="SQM45" s="164"/>
      <c r="SQN45" s="164"/>
      <c r="SQO45" s="164"/>
      <c r="SQP45" s="164"/>
      <c r="SQQ45" s="164"/>
      <c r="SQR45" s="164"/>
      <c r="SQS45" s="164"/>
      <c r="SQT45" s="164"/>
      <c r="SQU45" s="164"/>
      <c r="SQV45" s="164"/>
      <c r="SQW45" s="164"/>
      <c r="SQX45" s="164"/>
      <c r="SQY45" s="164"/>
      <c r="SQZ45" s="164"/>
      <c r="SRA45" s="164"/>
      <c r="SRB45" s="164"/>
      <c r="SRC45" s="164"/>
      <c r="SRD45" s="164"/>
      <c r="SRE45" s="164"/>
      <c r="SRF45" s="164"/>
      <c r="SRG45" s="164"/>
      <c r="SRH45" s="164"/>
      <c r="SRI45" s="164"/>
      <c r="SRJ45" s="164"/>
      <c r="SRK45" s="164"/>
      <c r="SRL45" s="164"/>
      <c r="SRM45" s="164"/>
      <c r="SRN45" s="164"/>
      <c r="SRO45" s="164"/>
      <c r="SRP45" s="164"/>
      <c r="SRQ45" s="164"/>
      <c r="SRR45" s="164"/>
      <c r="SRS45" s="164"/>
      <c r="SRT45" s="164"/>
      <c r="SRU45" s="164"/>
      <c r="SRV45" s="164"/>
      <c r="SRW45" s="164"/>
      <c r="SRX45" s="164"/>
      <c r="SRY45" s="164"/>
      <c r="SRZ45" s="164"/>
      <c r="SSA45" s="164"/>
      <c r="SSB45" s="164"/>
      <c r="SSC45" s="164"/>
      <c r="SSD45" s="164"/>
      <c r="SSE45" s="164"/>
      <c r="SSF45" s="164"/>
      <c r="SSG45" s="164"/>
      <c r="SSH45" s="164"/>
      <c r="SSI45" s="164"/>
      <c r="SSJ45" s="164"/>
      <c r="SSK45" s="164"/>
      <c r="SSL45" s="164"/>
      <c r="SSM45" s="164"/>
      <c r="SSN45" s="164"/>
      <c r="SSO45" s="164"/>
      <c r="SSP45" s="164"/>
      <c r="SSQ45" s="164"/>
      <c r="SSR45" s="164"/>
      <c r="SSS45" s="164"/>
      <c r="SST45" s="164"/>
      <c r="SSU45" s="164"/>
      <c r="SSV45" s="164"/>
      <c r="SSW45" s="164"/>
      <c r="SSX45" s="164"/>
      <c r="SSY45" s="164"/>
      <c r="SSZ45" s="164"/>
      <c r="STA45" s="164"/>
      <c r="STB45" s="164"/>
      <c r="STC45" s="164"/>
      <c r="STD45" s="164"/>
      <c r="STE45" s="164"/>
      <c r="STF45" s="164"/>
      <c r="STG45" s="164"/>
      <c r="STH45" s="164"/>
      <c r="STI45" s="164"/>
      <c r="STJ45" s="164"/>
      <c r="STK45" s="164"/>
      <c r="STL45" s="164"/>
      <c r="STM45" s="164"/>
      <c r="STN45" s="164"/>
      <c r="STO45" s="164"/>
      <c r="STP45" s="164"/>
      <c r="STQ45" s="164"/>
      <c r="STR45" s="164"/>
      <c r="STS45" s="164"/>
      <c r="STT45" s="164"/>
      <c r="STU45" s="164"/>
      <c r="STV45" s="164"/>
      <c r="STW45" s="164"/>
      <c r="STX45" s="164"/>
      <c r="STY45" s="164"/>
      <c r="STZ45" s="164"/>
      <c r="SUA45" s="164"/>
      <c r="SUB45" s="164"/>
      <c r="SUC45" s="164"/>
      <c r="SUD45" s="164"/>
      <c r="SUE45" s="164"/>
      <c r="SUF45" s="164"/>
      <c r="SUG45" s="164"/>
      <c r="SUH45" s="164"/>
      <c r="SUI45" s="164"/>
      <c r="SUJ45" s="164"/>
      <c r="SUK45" s="164"/>
      <c r="SUL45" s="164"/>
      <c r="SUM45" s="164"/>
      <c r="SUN45" s="164"/>
      <c r="SUO45" s="164"/>
      <c r="SUP45" s="164"/>
      <c r="SUQ45" s="164"/>
      <c r="SUR45" s="164"/>
      <c r="SUS45" s="164"/>
      <c r="SUT45" s="164"/>
      <c r="SUU45" s="164"/>
      <c r="SUV45" s="164"/>
      <c r="SUW45" s="164"/>
      <c r="SUX45" s="164"/>
      <c r="SUY45" s="164"/>
      <c r="SUZ45" s="164"/>
      <c r="SVA45" s="164"/>
      <c r="SVB45" s="164"/>
      <c r="SVC45" s="164"/>
      <c r="SVD45" s="164"/>
      <c r="SVE45" s="164"/>
      <c r="SVF45" s="164"/>
      <c r="SVG45" s="164"/>
      <c r="SVH45" s="164"/>
      <c r="SVI45" s="164"/>
      <c r="SVJ45" s="164"/>
      <c r="SVK45" s="164"/>
      <c r="SVL45" s="164"/>
      <c r="SVM45" s="164"/>
      <c r="SVN45" s="164"/>
      <c r="SVO45" s="164"/>
      <c r="SVP45" s="164"/>
      <c r="SVQ45" s="164"/>
      <c r="SVR45" s="164"/>
      <c r="SVS45" s="164"/>
      <c r="SVT45" s="164"/>
      <c r="SVU45" s="164"/>
      <c r="SVV45" s="164"/>
      <c r="SVW45" s="164"/>
      <c r="SVX45" s="164"/>
      <c r="SVY45" s="164"/>
      <c r="SVZ45" s="164"/>
      <c r="SWA45" s="164"/>
      <c r="SWB45" s="164"/>
      <c r="SWC45" s="164"/>
      <c r="SWD45" s="164"/>
      <c r="SWE45" s="164"/>
      <c r="SWF45" s="164"/>
      <c r="SWG45" s="164"/>
      <c r="SWH45" s="164"/>
      <c r="SWI45" s="164"/>
      <c r="SWJ45" s="164"/>
      <c r="SWK45" s="164"/>
      <c r="SWL45" s="164"/>
      <c r="SWM45" s="164"/>
      <c r="SWN45" s="164"/>
      <c r="SWO45" s="164"/>
      <c r="SWP45" s="164"/>
      <c r="SWQ45" s="164"/>
      <c r="SWR45" s="164"/>
      <c r="SWS45" s="164"/>
      <c r="SWT45" s="164"/>
      <c r="SWU45" s="164"/>
      <c r="SWV45" s="164"/>
      <c r="SWW45" s="164"/>
      <c r="SWX45" s="164"/>
      <c r="SWY45" s="164"/>
      <c r="SWZ45" s="164"/>
      <c r="SXA45" s="164"/>
      <c r="SXB45" s="164"/>
      <c r="SXC45" s="164"/>
      <c r="SXD45" s="164"/>
      <c r="SXE45" s="164"/>
      <c r="SXF45" s="164"/>
      <c r="SXG45" s="164"/>
      <c r="SXH45" s="164"/>
      <c r="SXI45" s="164"/>
      <c r="SXJ45" s="164"/>
      <c r="SXK45" s="164"/>
      <c r="SXL45" s="164"/>
      <c r="SXM45" s="164"/>
      <c r="SXN45" s="164"/>
      <c r="SXO45" s="164"/>
      <c r="SXP45" s="164"/>
      <c r="SXQ45" s="164"/>
      <c r="SXR45" s="164"/>
      <c r="SXS45" s="164"/>
      <c r="SXT45" s="164"/>
      <c r="SXU45" s="164"/>
      <c r="SXV45" s="164"/>
      <c r="SXW45" s="164"/>
      <c r="SXX45" s="164"/>
      <c r="SXY45" s="164"/>
      <c r="SXZ45" s="164"/>
      <c r="SYA45" s="164"/>
      <c r="SYB45" s="164"/>
      <c r="SYC45" s="164"/>
      <c r="SYD45" s="164"/>
      <c r="SYE45" s="164"/>
      <c r="SYF45" s="164"/>
      <c r="SYG45" s="164"/>
      <c r="SYH45" s="164"/>
      <c r="SYI45" s="164"/>
      <c r="SYJ45" s="164"/>
      <c r="SYK45" s="164"/>
      <c r="SYL45" s="164"/>
      <c r="SYM45" s="164"/>
      <c r="SYN45" s="164"/>
      <c r="SYO45" s="164"/>
      <c r="SYP45" s="164"/>
      <c r="SYQ45" s="164"/>
      <c r="SYR45" s="164"/>
      <c r="SYS45" s="164"/>
      <c r="SYT45" s="164"/>
      <c r="SYU45" s="164"/>
      <c r="SYV45" s="164"/>
      <c r="SYW45" s="164"/>
      <c r="SYX45" s="164"/>
      <c r="SYY45" s="164"/>
      <c r="SYZ45" s="164"/>
      <c r="SZA45" s="164"/>
      <c r="SZB45" s="164"/>
      <c r="SZC45" s="164"/>
      <c r="SZD45" s="164"/>
      <c r="SZE45" s="164"/>
      <c r="SZF45" s="164"/>
      <c r="SZG45" s="164"/>
      <c r="SZH45" s="164"/>
      <c r="SZI45" s="164"/>
      <c r="SZJ45" s="164"/>
      <c r="SZK45" s="164"/>
      <c r="SZL45" s="164"/>
      <c r="SZM45" s="164"/>
      <c r="SZN45" s="164"/>
      <c r="SZO45" s="164"/>
      <c r="SZP45" s="164"/>
      <c r="SZQ45" s="164"/>
      <c r="SZR45" s="164"/>
      <c r="SZS45" s="164"/>
      <c r="SZT45" s="164"/>
      <c r="SZU45" s="164"/>
      <c r="SZV45" s="164"/>
      <c r="SZW45" s="164"/>
      <c r="SZX45" s="164"/>
      <c r="SZY45" s="164"/>
      <c r="SZZ45" s="164"/>
      <c r="TAA45" s="164"/>
      <c r="TAB45" s="164"/>
      <c r="TAC45" s="164"/>
      <c r="TAD45" s="164"/>
      <c r="TAE45" s="164"/>
      <c r="TAF45" s="164"/>
      <c r="TAG45" s="164"/>
      <c r="TAH45" s="164"/>
      <c r="TAI45" s="164"/>
      <c r="TAJ45" s="164"/>
      <c r="TAK45" s="164"/>
      <c r="TAL45" s="164"/>
      <c r="TAM45" s="164"/>
      <c r="TAN45" s="164"/>
      <c r="TAO45" s="164"/>
      <c r="TAP45" s="164"/>
      <c r="TAQ45" s="164"/>
      <c r="TAR45" s="164"/>
      <c r="TAS45" s="164"/>
      <c r="TAT45" s="164"/>
      <c r="TAU45" s="164"/>
      <c r="TAV45" s="164"/>
      <c r="TAW45" s="164"/>
      <c r="TAX45" s="164"/>
      <c r="TAY45" s="164"/>
      <c r="TAZ45" s="164"/>
      <c r="TBA45" s="164"/>
      <c r="TBB45" s="164"/>
      <c r="TBC45" s="164"/>
      <c r="TBD45" s="164"/>
      <c r="TBE45" s="164"/>
      <c r="TBF45" s="164"/>
      <c r="TBG45" s="164"/>
      <c r="TBH45" s="164"/>
      <c r="TBI45" s="164"/>
      <c r="TBJ45" s="164"/>
      <c r="TBK45" s="164"/>
      <c r="TBL45" s="164"/>
      <c r="TBM45" s="164"/>
      <c r="TBN45" s="164"/>
      <c r="TBO45" s="164"/>
      <c r="TBP45" s="164"/>
      <c r="TBQ45" s="164"/>
      <c r="TBR45" s="164"/>
      <c r="TBS45" s="164"/>
      <c r="TBT45" s="164"/>
      <c r="TBU45" s="164"/>
      <c r="TBV45" s="164"/>
      <c r="TBW45" s="164"/>
      <c r="TBX45" s="164"/>
      <c r="TBY45" s="164"/>
      <c r="TBZ45" s="164"/>
      <c r="TCA45" s="164"/>
      <c r="TCB45" s="164"/>
      <c r="TCC45" s="164"/>
      <c r="TCD45" s="164"/>
      <c r="TCE45" s="164"/>
      <c r="TCF45" s="164"/>
      <c r="TCG45" s="164"/>
      <c r="TCH45" s="164"/>
      <c r="TCI45" s="164"/>
      <c r="TCJ45" s="164"/>
      <c r="TCK45" s="164"/>
      <c r="TCL45" s="164"/>
      <c r="TCM45" s="164"/>
      <c r="TCN45" s="164"/>
      <c r="TCO45" s="164"/>
      <c r="TCP45" s="164"/>
      <c r="TCQ45" s="164"/>
      <c r="TCR45" s="164"/>
      <c r="TCS45" s="164"/>
      <c r="TCT45" s="164"/>
      <c r="TCU45" s="164"/>
      <c r="TCV45" s="164"/>
      <c r="TCW45" s="164"/>
      <c r="TCX45" s="164"/>
      <c r="TCY45" s="164"/>
      <c r="TCZ45" s="164"/>
      <c r="TDA45" s="164"/>
      <c r="TDB45" s="164"/>
      <c r="TDC45" s="164"/>
      <c r="TDD45" s="164"/>
      <c r="TDE45" s="164"/>
      <c r="TDF45" s="164"/>
      <c r="TDG45" s="164"/>
      <c r="TDH45" s="164"/>
      <c r="TDI45" s="164"/>
      <c r="TDJ45" s="164"/>
      <c r="TDK45" s="164"/>
      <c r="TDL45" s="164"/>
      <c r="TDM45" s="164"/>
      <c r="TDN45" s="164"/>
      <c r="TDO45" s="164"/>
      <c r="TDP45" s="164"/>
      <c r="TDQ45" s="164"/>
      <c r="TDR45" s="164"/>
      <c r="TDS45" s="164"/>
      <c r="TDT45" s="164"/>
      <c r="TDU45" s="164"/>
      <c r="TDV45" s="164"/>
      <c r="TDW45" s="164"/>
      <c r="TDX45" s="164"/>
      <c r="TDY45" s="164"/>
      <c r="TDZ45" s="164"/>
      <c r="TEA45" s="164"/>
      <c r="TEB45" s="164"/>
      <c r="TEC45" s="164"/>
      <c r="TED45" s="164"/>
      <c r="TEE45" s="164"/>
      <c r="TEF45" s="164"/>
      <c r="TEG45" s="164"/>
      <c r="TEH45" s="164"/>
      <c r="TEI45" s="164"/>
      <c r="TEJ45" s="164"/>
      <c r="TEK45" s="164"/>
      <c r="TEL45" s="164"/>
      <c r="TEM45" s="164"/>
      <c r="TEN45" s="164"/>
      <c r="TEO45" s="164"/>
      <c r="TEP45" s="164"/>
      <c r="TEQ45" s="164"/>
      <c r="TER45" s="164"/>
      <c r="TES45" s="164"/>
      <c r="TET45" s="164"/>
      <c r="TEU45" s="164"/>
      <c r="TEV45" s="164"/>
      <c r="TEW45" s="164"/>
      <c r="TEX45" s="164"/>
      <c r="TEY45" s="164"/>
      <c r="TEZ45" s="164"/>
      <c r="TFA45" s="164"/>
      <c r="TFB45" s="164"/>
      <c r="TFC45" s="164"/>
      <c r="TFD45" s="164"/>
      <c r="TFE45" s="164"/>
      <c r="TFF45" s="164"/>
      <c r="TFG45" s="164"/>
      <c r="TFH45" s="164"/>
      <c r="TFI45" s="164"/>
      <c r="TFJ45" s="164"/>
      <c r="TFK45" s="164"/>
      <c r="TFL45" s="164"/>
      <c r="TFM45" s="164"/>
      <c r="TFN45" s="164"/>
      <c r="TFO45" s="164"/>
      <c r="TFP45" s="164"/>
      <c r="TFQ45" s="164"/>
      <c r="TFR45" s="164"/>
      <c r="TFS45" s="164"/>
      <c r="TFT45" s="164"/>
      <c r="TFU45" s="164"/>
      <c r="TFV45" s="164"/>
      <c r="TFW45" s="164"/>
      <c r="TFX45" s="164"/>
      <c r="TFY45" s="164"/>
      <c r="TFZ45" s="164"/>
      <c r="TGA45" s="164"/>
      <c r="TGB45" s="164"/>
      <c r="TGC45" s="164"/>
      <c r="TGD45" s="164"/>
      <c r="TGE45" s="164"/>
      <c r="TGF45" s="164"/>
      <c r="TGG45" s="164"/>
      <c r="TGH45" s="164"/>
      <c r="TGI45" s="164"/>
      <c r="TGJ45" s="164"/>
      <c r="TGK45" s="164"/>
      <c r="TGL45" s="164"/>
      <c r="TGM45" s="164"/>
      <c r="TGN45" s="164"/>
      <c r="TGO45" s="164"/>
      <c r="TGP45" s="164"/>
      <c r="TGQ45" s="164"/>
      <c r="TGR45" s="164"/>
      <c r="TGS45" s="164"/>
      <c r="TGT45" s="164"/>
      <c r="TGU45" s="164"/>
      <c r="TGV45" s="164"/>
      <c r="TGW45" s="164"/>
      <c r="TGX45" s="164"/>
      <c r="TGY45" s="164"/>
      <c r="TGZ45" s="164"/>
      <c r="THA45" s="164"/>
      <c r="THB45" s="164"/>
      <c r="THC45" s="164"/>
      <c r="THD45" s="164"/>
      <c r="THE45" s="164"/>
      <c r="THF45" s="164"/>
      <c r="THG45" s="164"/>
      <c r="THH45" s="164"/>
      <c r="THI45" s="164"/>
      <c r="THJ45" s="164"/>
      <c r="THK45" s="164"/>
      <c r="THL45" s="164"/>
      <c r="THM45" s="164"/>
      <c r="THN45" s="164"/>
      <c r="THO45" s="164"/>
      <c r="THP45" s="164"/>
      <c r="THQ45" s="164"/>
      <c r="THR45" s="164"/>
      <c r="THS45" s="164"/>
      <c r="THT45" s="164"/>
      <c r="THU45" s="164"/>
      <c r="THV45" s="164"/>
      <c r="THW45" s="164"/>
      <c r="THX45" s="164"/>
      <c r="THY45" s="164"/>
      <c r="THZ45" s="164"/>
      <c r="TIA45" s="164"/>
      <c r="TIB45" s="164"/>
      <c r="TIC45" s="164"/>
      <c r="TID45" s="164"/>
      <c r="TIE45" s="164"/>
      <c r="TIF45" s="164"/>
      <c r="TIG45" s="164"/>
      <c r="TIH45" s="164"/>
      <c r="TII45" s="164"/>
      <c r="TIJ45" s="164"/>
      <c r="TIK45" s="164"/>
      <c r="TIL45" s="164"/>
      <c r="TIM45" s="164"/>
      <c r="TIN45" s="164"/>
      <c r="TIO45" s="164"/>
      <c r="TIP45" s="164"/>
      <c r="TIQ45" s="164"/>
      <c r="TIR45" s="164"/>
      <c r="TIS45" s="164"/>
      <c r="TIT45" s="164"/>
      <c r="TIU45" s="164"/>
      <c r="TIV45" s="164"/>
      <c r="TIW45" s="164"/>
      <c r="TIX45" s="164"/>
      <c r="TIY45" s="164"/>
      <c r="TIZ45" s="164"/>
      <c r="TJA45" s="164"/>
      <c r="TJB45" s="164"/>
      <c r="TJC45" s="164"/>
      <c r="TJD45" s="164"/>
      <c r="TJE45" s="164"/>
      <c r="TJF45" s="164"/>
      <c r="TJG45" s="164"/>
      <c r="TJH45" s="164"/>
      <c r="TJI45" s="164"/>
      <c r="TJJ45" s="164"/>
      <c r="TJK45" s="164"/>
      <c r="TJL45" s="164"/>
      <c r="TJM45" s="164"/>
      <c r="TJN45" s="164"/>
      <c r="TJO45" s="164"/>
      <c r="TJP45" s="164"/>
      <c r="TJQ45" s="164"/>
      <c r="TJR45" s="164"/>
      <c r="TJS45" s="164"/>
      <c r="TJT45" s="164"/>
      <c r="TJU45" s="164"/>
      <c r="TJV45" s="164"/>
      <c r="TJW45" s="164"/>
      <c r="TJX45" s="164"/>
      <c r="TJY45" s="164"/>
      <c r="TJZ45" s="164"/>
      <c r="TKA45" s="164"/>
      <c r="TKB45" s="164"/>
      <c r="TKC45" s="164"/>
      <c r="TKD45" s="164"/>
      <c r="TKE45" s="164"/>
      <c r="TKF45" s="164"/>
      <c r="TKG45" s="164"/>
      <c r="TKH45" s="164"/>
      <c r="TKI45" s="164"/>
      <c r="TKJ45" s="164"/>
      <c r="TKK45" s="164"/>
      <c r="TKL45" s="164"/>
      <c r="TKM45" s="164"/>
      <c r="TKN45" s="164"/>
      <c r="TKO45" s="164"/>
      <c r="TKP45" s="164"/>
      <c r="TKQ45" s="164"/>
      <c r="TKR45" s="164"/>
      <c r="TKS45" s="164"/>
      <c r="TKT45" s="164"/>
      <c r="TKU45" s="164"/>
      <c r="TKV45" s="164"/>
      <c r="TKW45" s="164"/>
      <c r="TKX45" s="164"/>
      <c r="TKY45" s="164"/>
      <c r="TKZ45" s="164"/>
      <c r="TLA45" s="164"/>
      <c r="TLB45" s="164"/>
      <c r="TLC45" s="164"/>
      <c r="TLD45" s="164"/>
      <c r="TLE45" s="164"/>
      <c r="TLF45" s="164"/>
      <c r="TLG45" s="164"/>
      <c r="TLH45" s="164"/>
      <c r="TLI45" s="164"/>
      <c r="TLJ45" s="164"/>
      <c r="TLK45" s="164"/>
      <c r="TLL45" s="164"/>
      <c r="TLM45" s="164"/>
      <c r="TLN45" s="164"/>
      <c r="TLO45" s="164"/>
      <c r="TLP45" s="164"/>
      <c r="TLQ45" s="164"/>
      <c r="TLR45" s="164"/>
      <c r="TLS45" s="164"/>
      <c r="TLT45" s="164"/>
      <c r="TLU45" s="164"/>
      <c r="TLV45" s="164"/>
      <c r="TLW45" s="164"/>
      <c r="TLX45" s="164"/>
      <c r="TLY45" s="164"/>
      <c r="TLZ45" s="164"/>
      <c r="TMA45" s="164"/>
      <c r="TMB45" s="164"/>
      <c r="TMC45" s="164"/>
      <c r="TMD45" s="164"/>
      <c r="TME45" s="164"/>
      <c r="TMF45" s="164"/>
      <c r="TMG45" s="164"/>
      <c r="TMH45" s="164"/>
      <c r="TMI45" s="164"/>
      <c r="TMJ45" s="164"/>
      <c r="TMK45" s="164"/>
      <c r="TML45" s="164"/>
      <c r="TMM45" s="164"/>
      <c r="TMN45" s="164"/>
      <c r="TMO45" s="164"/>
      <c r="TMP45" s="164"/>
      <c r="TMQ45" s="164"/>
      <c r="TMR45" s="164"/>
      <c r="TMS45" s="164"/>
      <c r="TMT45" s="164"/>
      <c r="TMU45" s="164"/>
      <c r="TMV45" s="164"/>
      <c r="TMW45" s="164"/>
      <c r="TMX45" s="164"/>
      <c r="TMY45" s="164"/>
      <c r="TMZ45" s="164"/>
      <c r="TNA45" s="164"/>
      <c r="TNB45" s="164"/>
      <c r="TNC45" s="164"/>
      <c r="TND45" s="164"/>
      <c r="TNE45" s="164"/>
      <c r="TNF45" s="164"/>
      <c r="TNG45" s="164"/>
      <c r="TNH45" s="164"/>
      <c r="TNI45" s="164"/>
      <c r="TNJ45" s="164"/>
      <c r="TNK45" s="164"/>
      <c r="TNL45" s="164"/>
      <c r="TNM45" s="164"/>
      <c r="TNN45" s="164"/>
      <c r="TNO45" s="164"/>
      <c r="TNP45" s="164"/>
      <c r="TNQ45" s="164"/>
      <c r="TNR45" s="164"/>
      <c r="TNS45" s="164"/>
      <c r="TNT45" s="164"/>
      <c r="TNU45" s="164"/>
      <c r="TNV45" s="164"/>
      <c r="TNW45" s="164"/>
      <c r="TNX45" s="164"/>
      <c r="TNY45" s="164"/>
      <c r="TNZ45" s="164"/>
      <c r="TOA45" s="164"/>
      <c r="TOB45" s="164"/>
      <c r="TOC45" s="164"/>
      <c r="TOD45" s="164"/>
      <c r="TOE45" s="164"/>
      <c r="TOF45" s="164"/>
      <c r="TOG45" s="164"/>
      <c r="TOH45" s="164"/>
      <c r="TOI45" s="164"/>
      <c r="TOJ45" s="164"/>
      <c r="TOK45" s="164"/>
      <c r="TOL45" s="164"/>
      <c r="TOM45" s="164"/>
      <c r="TON45" s="164"/>
      <c r="TOO45" s="164"/>
      <c r="TOP45" s="164"/>
      <c r="TOQ45" s="164"/>
      <c r="TOR45" s="164"/>
      <c r="TOS45" s="164"/>
      <c r="TOT45" s="164"/>
      <c r="TOU45" s="164"/>
      <c r="TOV45" s="164"/>
      <c r="TOW45" s="164"/>
      <c r="TOX45" s="164"/>
      <c r="TOY45" s="164"/>
      <c r="TOZ45" s="164"/>
      <c r="TPA45" s="164"/>
      <c r="TPB45" s="164"/>
      <c r="TPC45" s="164"/>
      <c r="TPD45" s="164"/>
      <c r="TPE45" s="164"/>
      <c r="TPF45" s="164"/>
      <c r="TPG45" s="164"/>
      <c r="TPH45" s="164"/>
      <c r="TPI45" s="164"/>
      <c r="TPJ45" s="164"/>
      <c r="TPK45" s="164"/>
      <c r="TPL45" s="164"/>
      <c r="TPM45" s="164"/>
      <c r="TPN45" s="164"/>
      <c r="TPO45" s="164"/>
      <c r="TPP45" s="164"/>
      <c r="TPQ45" s="164"/>
      <c r="TPR45" s="164"/>
      <c r="TPS45" s="164"/>
      <c r="TPT45" s="164"/>
      <c r="TPU45" s="164"/>
      <c r="TPV45" s="164"/>
      <c r="TPW45" s="164"/>
      <c r="TPX45" s="164"/>
      <c r="TPY45" s="164"/>
      <c r="TPZ45" s="164"/>
      <c r="TQA45" s="164"/>
      <c r="TQB45" s="164"/>
      <c r="TQC45" s="164"/>
      <c r="TQD45" s="164"/>
      <c r="TQE45" s="164"/>
      <c r="TQF45" s="164"/>
      <c r="TQG45" s="164"/>
      <c r="TQH45" s="164"/>
      <c r="TQI45" s="164"/>
      <c r="TQJ45" s="164"/>
      <c r="TQK45" s="164"/>
      <c r="TQL45" s="164"/>
      <c r="TQM45" s="164"/>
      <c r="TQN45" s="164"/>
      <c r="TQO45" s="164"/>
      <c r="TQP45" s="164"/>
      <c r="TQQ45" s="164"/>
      <c r="TQR45" s="164"/>
      <c r="TQS45" s="164"/>
      <c r="TQT45" s="164"/>
      <c r="TQU45" s="164"/>
      <c r="TQV45" s="164"/>
      <c r="TQW45" s="164"/>
      <c r="TQX45" s="164"/>
      <c r="TQY45" s="164"/>
      <c r="TQZ45" s="164"/>
      <c r="TRA45" s="164"/>
      <c r="TRB45" s="164"/>
      <c r="TRC45" s="164"/>
      <c r="TRD45" s="164"/>
      <c r="TRE45" s="164"/>
      <c r="TRF45" s="164"/>
      <c r="TRG45" s="164"/>
      <c r="TRH45" s="164"/>
      <c r="TRI45" s="164"/>
      <c r="TRJ45" s="164"/>
      <c r="TRK45" s="164"/>
      <c r="TRL45" s="164"/>
      <c r="TRM45" s="164"/>
      <c r="TRN45" s="164"/>
      <c r="TRO45" s="164"/>
      <c r="TRP45" s="164"/>
      <c r="TRQ45" s="164"/>
      <c r="TRR45" s="164"/>
      <c r="TRS45" s="164"/>
      <c r="TRT45" s="164"/>
      <c r="TRU45" s="164"/>
      <c r="TRV45" s="164"/>
      <c r="TRW45" s="164"/>
      <c r="TRX45" s="164"/>
      <c r="TRY45" s="164"/>
      <c r="TRZ45" s="164"/>
      <c r="TSA45" s="164"/>
      <c r="TSB45" s="164"/>
      <c r="TSC45" s="164"/>
      <c r="TSD45" s="164"/>
      <c r="TSE45" s="164"/>
      <c r="TSF45" s="164"/>
      <c r="TSG45" s="164"/>
      <c r="TSH45" s="164"/>
      <c r="TSI45" s="164"/>
      <c r="TSJ45" s="164"/>
      <c r="TSK45" s="164"/>
      <c r="TSL45" s="164"/>
      <c r="TSM45" s="164"/>
      <c r="TSN45" s="164"/>
      <c r="TSO45" s="164"/>
      <c r="TSP45" s="164"/>
      <c r="TSQ45" s="164"/>
      <c r="TSR45" s="164"/>
      <c r="TSS45" s="164"/>
      <c r="TST45" s="164"/>
      <c r="TSU45" s="164"/>
      <c r="TSV45" s="164"/>
      <c r="TSW45" s="164"/>
      <c r="TSX45" s="164"/>
      <c r="TSY45" s="164"/>
      <c r="TSZ45" s="164"/>
      <c r="TTA45" s="164"/>
      <c r="TTB45" s="164"/>
      <c r="TTC45" s="164"/>
      <c r="TTD45" s="164"/>
      <c r="TTE45" s="164"/>
      <c r="TTF45" s="164"/>
      <c r="TTG45" s="164"/>
      <c r="TTH45" s="164"/>
      <c r="TTI45" s="164"/>
      <c r="TTJ45" s="164"/>
      <c r="TTK45" s="164"/>
      <c r="TTL45" s="164"/>
      <c r="TTM45" s="164"/>
      <c r="TTN45" s="164"/>
      <c r="TTO45" s="164"/>
      <c r="TTP45" s="164"/>
      <c r="TTQ45" s="164"/>
      <c r="TTR45" s="164"/>
      <c r="TTS45" s="164"/>
      <c r="TTT45" s="164"/>
      <c r="TTU45" s="164"/>
      <c r="TTV45" s="164"/>
      <c r="TTW45" s="164"/>
      <c r="TTX45" s="164"/>
      <c r="TTY45" s="164"/>
      <c r="TTZ45" s="164"/>
      <c r="TUA45" s="164"/>
      <c r="TUB45" s="164"/>
      <c r="TUC45" s="164"/>
      <c r="TUD45" s="164"/>
      <c r="TUE45" s="164"/>
      <c r="TUF45" s="164"/>
      <c r="TUG45" s="164"/>
      <c r="TUH45" s="164"/>
      <c r="TUI45" s="164"/>
      <c r="TUJ45" s="164"/>
      <c r="TUK45" s="164"/>
      <c r="TUL45" s="164"/>
      <c r="TUM45" s="164"/>
      <c r="TUN45" s="164"/>
      <c r="TUO45" s="164"/>
      <c r="TUP45" s="164"/>
      <c r="TUQ45" s="164"/>
      <c r="TUR45" s="164"/>
      <c r="TUS45" s="164"/>
      <c r="TUT45" s="164"/>
      <c r="TUU45" s="164"/>
      <c r="TUV45" s="164"/>
      <c r="TUW45" s="164"/>
      <c r="TUX45" s="164"/>
      <c r="TUY45" s="164"/>
      <c r="TUZ45" s="164"/>
      <c r="TVA45" s="164"/>
      <c r="TVB45" s="164"/>
      <c r="TVC45" s="164"/>
      <c r="TVD45" s="164"/>
      <c r="TVE45" s="164"/>
      <c r="TVF45" s="164"/>
      <c r="TVG45" s="164"/>
      <c r="TVH45" s="164"/>
      <c r="TVI45" s="164"/>
      <c r="TVJ45" s="164"/>
      <c r="TVK45" s="164"/>
      <c r="TVL45" s="164"/>
      <c r="TVM45" s="164"/>
      <c r="TVN45" s="164"/>
      <c r="TVO45" s="164"/>
      <c r="TVP45" s="164"/>
      <c r="TVQ45" s="164"/>
      <c r="TVR45" s="164"/>
      <c r="TVS45" s="164"/>
      <c r="TVT45" s="164"/>
      <c r="TVU45" s="164"/>
      <c r="TVV45" s="164"/>
      <c r="TVW45" s="164"/>
      <c r="TVX45" s="164"/>
      <c r="TVY45" s="164"/>
      <c r="TVZ45" s="164"/>
      <c r="TWA45" s="164"/>
      <c r="TWB45" s="164"/>
      <c r="TWC45" s="164"/>
      <c r="TWD45" s="164"/>
      <c r="TWE45" s="164"/>
      <c r="TWF45" s="164"/>
      <c r="TWG45" s="164"/>
      <c r="TWH45" s="164"/>
      <c r="TWI45" s="164"/>
      <c r="TWJ45" s="164"/>
      <c r="TWK45" s="164"/>
      <c r="TWL45" s="164"/>
      <c r="TWM45" s="164"/>
      <c r="TWN45" s="164"/>
      <c r="TWO45" s="164"/>
      <c r="TWP45" s="164"/>
      <c r="TWQ45" s="164"/>
      <c r="TWR45" s="164"/>
      <c r="TWS45" s="164"/>
      <c r="TWT45" s="164"/>
      <c r="TWU45" s="164"/>
      <c r="TWV45" s="164"/>
      <c r="TWW45" s="164"/>
      <c r="TWX45" s="164"/>
      <c r="TWY45" s="164"/>
      <c r="TWZ45" s="164"/>
      <c r="TXA45" s="164"/>
      <c r="TXB45" s="164"/>
      <c r="TXC45" s="164"/>
      <c r="TXD45" s="164"/>
      <c r="TXE45" s="164"/>
      <c r="TXF45" s="164"/>
      <c r="TXG45" s="164"/>
      <c r="TXH45" s="164"/>
      <c r="TXI45" s="164"/>
      <c r="TXJ45" s="164"/>
      <c r="TXK45" s="164"/>
      <c r="TXL45" s="164"/>
      <c r="TXM45" s="164"/>
      <c r="TXN45" s="164"/>
      <c r="TXO45" s="164"/>
      <c r="TXP45" s="164"/>
      <c r="TXQ45" s="164"/>
      <c r="TXR45" s="164"/>
      <c r="TXS45" s="164"/>
      <c r="TXT45" s="164"/>
      <c r="TXU45" s="164"/>
      <c r="TXV45" s="164"/>
      <c r="TXW45" s="164"/>
      <c r="TXX45" s="164"/>
      <c r="TXY45" s="164"/>
      <c r="TXZ45" s="164"/>
      <c r="TYA45" s="164"/>
      <c r="TYB45" s="164"/>
      <c r="TYC45" s="164"/>
      <c r="TYD45" s="164"/>
      <c r="TYE45" s="164"/>
      <c r="TYF45" s="164"/>
      <c r="TYG45" s="164"/>
      <c r="TYH45" s="164"/>
      <c r="TYI45" s="164"/>
      <c r="TYJ45" s="164"/>
      <c r="TYK45" s="164"/>
      <c r="TYL45" s="164"/>
      <c r="TYM45" s="164"/>
      <c r="TYN45" s="164"/>
      <c r="TYO45" s="164"/>
      <c r="TYP45" s="164"/>
      <c r="TYQ45" s="164"/>
      <c r="TYR45" s="164"/>
      <c r="TYS45" s="164"/>
      <c r="TYT45" s="164"/>
      <c r="TYU45" s="164"/>
      <c r="TYV45" s="164"/>
      <c r="TYW45" s="164"/>
      <c r="TYX45" s="164"/>
      <c r="TYY45" s="164"/>
      <c r="TYZ45" s="164"/>
      <c r="TZA45" s="164"/>
      <c r="TZB45" s="164"/>
      <c r="TZC45" s="164"/>
      <c r="TZD45" s="164"/>
      <c r="TZE45" s="164"/>
      <c r="TZF45" s="164"/>
      <c r="TZG45" s="164"/>
      <c r="TZH45" s="164"/>
      <c r="TZI45" s="164"/>
      <c r="TZJ45" s="164"/>
      <c r="TZK45" s="164"/>
      <c r="TZL45" s="164"/>
      <c r="TZM45" s="164"/>
      <c r="TZN45" s="164"/>
      <c r="TZO45" s="164"/>
      <c r="TZP45" s="164"/>
      <c r="TZQ45" s="164"/>
      <c r="TZR45" s="164"/>
      <c r="TZS45" s="164"/>
      <c r="TZT45" s="164"/>
      <c r="TZU45" s="164"/>
      <c r="TZV45" s="164"/>
      <c r="TZW45" s="164"/>
      <c r="TZX45" s="164"/>
      <c r="TZY45" s="164"/>
      <c r="TZZ45" s="164"/>
      <c r="UAA45" s="164"/>
      <c r="UAB45" s="164"/>
      <c r="UAC45" s="164"/>
      <c r="UAD45" s="164"/>
      <c r="UAE45" s="164"/>
      <c r="UAF45" s="164"/>
      <c r="UAG45" s="164"/>
      <c r="UAH45" s="164"/>
      <c r="UAI45" s="164"/>
      <c r="UAJ45" s="164"/>
      <c r="UAK45" s="164"/>
      <c r="UAL45" s="164"/>
      <c r="UAM45" s="164"/>
      <c r="UAN45" s="164"/>
      <c r="UAO45" s="164"/>
      <c r="UAP45" s="164"/>
      <c r="UAQ45" s="164"/>
      <c r="UAR45" s="164"/>
      <c r="UAS45" s="164"/>
      <c r="UAT45" s="164"/>
      <c r="UAU45" s="164"/>
      <c r="UAV45" s="164"/>
      <c r="UAW45" s="164"/>
      <c r="UAX45" s="164"/>
      <c r="UAY45" s="164"/>
      <c r="UAZ45" s="164"/>
      <c r="UBA45" s="164"/>
      <c r="UBB45" s="164"/>
      <c r="UBC45" s="164"/>
      <c r="UBD45" s="164"/>
      <c r="UBE45" s="164"/>
      <c r="UBF45" s="164"/>
      <c r="UBG45" s="164"/>
      <c r="UBH45" s="164"/>
      <c r="UBI45" s="164"/>
      <c r="UBJ45" s="164"/>
      <c r="UBK45" s="164"/>
      <c r="UBL45" s="164"/>
      <c r="UBM45" s="164"/>
      <c r="UBN45" s="164"/>
      <c r="UBO45" s="164"/>
      <c r="UBP45" s="164"/>
      <c r="UBQ45" s="164"/>
      <c r="UBR45" s="164"/>
      <c r="UBS45" s="164"/>
      <c r="UBT45" s="164"/>
      <c r="UBU45" s="164"/>
      <c r="UBV45" s="164"/>
      <c r="UBW45" s="164"/>
      <c r="UBX45" s="164"/>
      <c r="UBY45" s="164"/>
      <c r="UBZ45" s="164"/>
      <c r="UCA45" s="164"/>
      <c r="UCB45" s="164"/>
      <c r="UCC45" s="164"/>
      <c r="UCD45" s="164"/>
      <c r="UCE45" s="164"/>
      <c r="UCF45" s="164"/>
      <c r="UCG45" s="164"/>
      <c r="UCH45" s="164"/>
      <c r="UCI45" s="164"/>
      <c r="UCJ45" s="164"/>
      <c r="UCK45" s="164"/>
      <c r="UCL45" s="164"/>
      <c r="UCM45" s="164"/>
      <c r="UCN45" s="164"/>
      <c r="UCO45" s="164"/>
      <c r="UCP45" s="164"/>
      <c r="UCQ45" s="164"/>
      <c r="UCR45" s="164"/>
      <c r="UCS45" s="164"/>
      <c r="UCT45" s="164"/>
      <c r="UCU45" s="164"/>
      <c r="UCV45" s="164"/>
      <c r="UCW45" s="164"/>
      <c r="UCX45" s="164"/>
      <c r="UCY45" s="164"/>
      <c r="UCZ45" s="164"/>
      <c r="UDA45" s="164"/>
      <c r="UDB45" s="164"/>
      <c r="UDC45" s="164"/>
      <c r="UDD45" s="164"/>
      <c r="UDE45" s="164"/>
      <c r="UDF45" s="164"/>
      <c r="UDG45" s="164"/>
      <c r="UDH45" s="164"/>
      <c r="UDI45" s="164"/>
      <c r="UDJ45" s="164"/>
      <c r="UDK45" s="164"/>
      <c r="UDL45" s="164"/>
      <c r="UDM45" s="164"/>
      <c r="UDN45" s="164"/>
      <c r="UDO45" s="164"/>
      <c r="UDP45" s="164"/>
      <c r="UDQ45" s="164"/>
      <c r="UDR45" s="164"/>
      <c r="UDS45" s="164"/>
      <c r="UDT45" s="164"/>
      <c r="UDU45" s="164"/>
      <c r="UDV45" s="164"/>
      <c r="UDW45" s="164"/>
      <c r="UDX45" s="164"/>
      <c r="UDY45" s="164"/>
      <c r="UDZ45" s="164"/>
      <c r="UEA45" s="164"/>
      <c r="UEB45" s="164"/>
      <c r="UEC45" s="164"/>
      <c r="UED45" s="164"/>
      <c r="UEE45" s="164"/>
      <c r="UEF45" s="164"/>
      <c r="UEG45" s="164"/>
      <c r="UEH45" s="164"/>
      <c r="UEI45" s="164"/>
      <c r="UEJ45" s="164"/>
      <c r="UEK45" s="164"/>
      <c r="UEL45" s="164"/>
      <c r="UEM45" s="164"/>
      <c r="UEN45" s="164"/>
      <c r="UEO45" s="164"/>
      <c r="UEP45" s="164"/>
      <c r="UEQ45" s="164"/>
      <c r="UER45" s="164"/>
      <c r="UES45" s="164"/>
      <c r="UET45" s="164"/>
      <c r="UEU45" s="164"/>
      <c r="UEV45" s="164"/>
      <c r="UEW45" s="164"/>
      <c r="UEX45" s="164"/>
      <c r="UEY45" s="164"/>
      <c r="UEZ45" s="164"/>
      <c r="UFA45" s="164"/>
      <c r="UFB45" s="164"/>
      <c r="UFC45" s="164"/>
      <c r="UFD45" s="164"/>
      <c r="UFE45" s="164"/>
      <c r="UFF45" s="164"/>
      <c r="UFG45" s="164"/>
      <c r="UFH45" s="164"/>
      <c r="UFI45" s="164"/>
      <c r="UFJ45" s="164"/>
      <c r="UFK45" s="164"/>
      <c r="UFL45" s="164"/>
      <c r="UFM45" s="164"/>
      <c r="UFN45" s="164"/>
      <c r="UFO45" s="164"/>
      <c r="UFP45" s="164"/>
      <c r="UFQ45" s="164"/>
      <c r="UFR45" s="164"/>
      <c r="UFS45" s="164"/>
      <c r="UFT45" s="164"/>
      <c r="UFU45" s="164"/>
      <c r="UFV45" s="164"/>
      <c r="UFW45" s="164"/>
      <c r="UFX45" s="164"/>
      <c r="UFY45" s="164"/>
      <c r="UFZ45" s="164"/>
      <c r="UGA45" s="164"/>
      <c r="UGB45" s="164"/>
      <c r="UGC45" s="164"/>
      <c r="UGD45" s="164"/>
      <c r="UGE45" s="164"/>
      <c r="UGF45" s="164"/>
      <c r="UGG45" s="164"/>
      <c r="UGH45" s="164"/>
      <c r="UGI45" s="164"/>
      <c r="UGJ45" s="164"/>
      <c r="UGK45" s="164"/>
      <c r="UGL45" s="164"/>
      <c r="UGM45" s="164"/>
      <c r="UGN45" s="164"/>
      <c r="UGO45" s="164"/>
      <c r="UGP45" s="164"/>
      <c r="UGQ45" s="164"/>
      <c r="UGR45" s="164"/>
      <c r="UGS45" s="164"/>
      <c r="UGT45" s="164"/>
      <c r="UGU45" s="164"/>
      <c r="UGV45" s="164"/>
      <c r="UGW45" s="164"/>
      <c r="UGX45" s="164"/>
      <c r="UGY45" s="164"/>
      <c r="UGZ45" s="164"/>
      <c r="UHA45" s="164"/>
      <c r="UHB45" s="164"/>
      <c r="UHC45" s="164"/>
      <c r="UHD45" s="164"/>
      <c r="UHE45" s="164"/>
      <c r="UHF45" s="164"/>
      <c r="UHG45" s="164"/>
      <c r="UHH45" s="164"/>
      <c r="UHI45" s="164"/>
      <c r="UHJ45" s="164"/>
      <c r="UHK45" s="164"/>
      <c r="UHL45" s="164"/>
      <c r="UHM45" s="164"/>
      <c r="UHN45" s="164"/>
      <c r="UHO45" s="164"/>
      <c r="UHP45" s="164"/>
      <c r="UHQ45" s="164"/>
      <c r="UHR45" s="164"/>
      <c r="UHS45" s="164"/>
      <c r="UHT45" s="164"/>
      <c r="UHU45" s="164"/>
      <c r="UHV45" s="164"/>
      <c r="UHW45" s="164"/>
      <c r="UHX45" s="164"/>
      <c r="UHY45" s="164"/>
      <c r="UHZ45" s="164"/>
      <c r="UIA45" s="164"/>
      <c r="UIB45" s="164"/>
      <c r="UIC45" s="164"/>
      <c r="UID45" s="164"/>
      <c r="UIE45" s="164"/>
      <c r="UIF45" s="164"/>
      <c r="UIG45" s="164"/>
      <c r="UIH45" s="164"/>
      <c r="UII45" s="164"/>
      <c r="UIJ45" s="164"/>
      <c r="UIK45" s="164"/>
      <c r="UIL45" s="164"/>
      <c r="UIM45" s="164"/>
      <c r="UIN45" s="164"/>
      <c r="UIO45" s="164"/>
      <c r="UIP45" s="164"/>
      <c r="UIQ45" s="164"/>
      <c r="UIR45" s="164"/>
      <c r="UIS45" s="164"/>
      <c r="UIT45" s="164"/>
      <c r="UIU45" s="164"/>
      <c r="UIV45" s="164"/>
      <c r="UIW45" s="164"/>
      <c r="UIX45" s="164"/>
      <c r="UIY45" s="164"/>
      <c r="UIZ45" s="164"/>
      <c r="UJA45" s="164"/>
      <c r="UJB45" s="164"/>
      <c r="UJC45" s="164"/>
      <c r="UJD45" s="164"/>
      <c r="UJE45" s="164"/>
      <c r="UJF45" s="164"/>
      <c r="UJG45" s="164"/>
      <c r="UJH45" s="164"/>
      <c r="UJI45" s="164"/>
      <c r="UJJ45" s="164"/>
      <c r="UJK45" s="164"/>
      <c r="UJL45" s="164"/>
      <c r="UJM45" s="164"/>
      <c r="UJN45" s="164"/>
      <c r="UJO45" s="164"/>
      <c r="UJP45" s="164"/>
      <c r="UJQ45" s="164"/>
      <c r="UJR45" s="164"/>
      <c r="UJS45" s="164"/>
      <c r="UJT45" s="164"/>
      <c r="UJU45" s="164"/>
      <c r="UJV45" s="164"/>
      <c r="UJW45" s="164"/>
      <c r="UJX45" s="164"/>
      <c r="UJY45" s="164"/>
      <c r="UJZ45" s="164"/>
      <c r="UKA45" s="164"/>
      <c r="UKB45" s="164"/>
      <c r="UKC45" s="164"/>
      <c r="UKD45" s="164"/>
      <c r="UKE45" s="164"/>
      <c r="UKF45" s="164"/>
      <c r="UKG45" s="164"/>
      <c r="UKH45" s="164"/>
      <c r="UKI45" s="164"/>
      <c r="UKJ45" s="164"/>
      <c r="UKK45" s="164"/>
      <c r="UKL45" s="164"/>
      <c r="UKM45" s="164"/>
      <c r="UKN45" s="164"/>
      <c r="UKO45" s="164"/>
      <c r="UKP45" s="164"/>
      <c r="UKQ45" s="164"/>
      <c r="UKR45" s="164"/>
      <c r="UKS45" s="164"/>
      <c r="UKT45" s="164"/>
      <c r="UKU45" s="164"/>
      <c r="UKV45" s="164"/>
      <c r="UKW45" s="164"/>
      <c r="UKX45" s="164"/>
      <c r="UKY45" s="164"/>
      <c r="UKZ45" s="164"/>
      <c r="ULA45" s="164"/>
      <c r="ULB45" s="164"/>
      <c r="ULC45" s="164"/>
      <c r="ULD45" s="164"/>
      <c r="ULE45" s="164"/>
      <c r="ULF45" s="164"/>
      <c r="ULG45" s="164"/>
      <c r="ULH45" s="164"/>
      <c r="ULI45" s="164"/>
      <c r="ULJ45" s="164"/>
      <c r="ULK45" s="164"/>
      <c r="ULL45" s="164"/>
      <c r="ULM45" s="164"/>
      <c r="ULN45" s="164"/>
      <c r="ULO45" s="164"/>
      <c r="ULP45" s="164"/>
      <c r="ULQ45" s="164"/>
      <c r="ULR45" s="164"/>
      <c r="ULS45" s="164"/>
      <c r="ULT45" s="164"/>
      <c r="ULU45" s="164"/>
      <c r="ULV45" s="164"/>
      <c r="ULW45" s="164"/>
      <c r="ULX45" s="164"/>
      <c r="ULY45" s="164"/>
      <c r="ULZ45" s="164"/>
      <c r="UMA45" s="164"/>
      <c r="UMB45" s="164"/>
      <c r="UMC45" s="164"/>
      <c r="UMD45" s="164"/>
      <c r="UME45" s="164"/>
      <c r="UMF45" s="164"/>
      <c r="UMG45" s="164"/>
      <c r="UMH45" s="164"/>
      <c r="UMI45" s="164"/>
      <c r="UMJ45" s="164"/>
      <c r="UMK45" s="164"/>
      <c r="UML45" s="164"/>
      <c r="UMM45" s="164"/>
      <c r="UMN45" s="164"/>
      <c r="UMO45" s="164"/>
      <c r="UMP45" s="164"/>
      <c r="UMQ45" s="164"/>
      <c r="UMR45" s="164"/>
      <c r="UMS45" s="164"/>
      <c r="UMT45" s="164"/>
      <c r="UMU45" s="164"/>
      <c r="UMV45" s="164"/>
      <c r="UMW45" s="164"/>
      <c r="UMX45" s="164"/>
      <c r="UMY45" s="164"/>
      <c r="UMZ45" s="164"/>
      <c r="UNA45" s="164"/>
      <c r="UNB45" s="164"/>
      <c r="UNC45" s="164"/>
      <c r="UND45" s="164"/>
      <c r="UNE45" s="164"/>
      <c r="UNF45" s="164"/>
      <c r="UNG45" s="164"/>
      <c r="UNH45" s="164"/>
      <c r="UNI45" s="164"/>
      <c r="UNJ45" s="164"/>
      <c r="UNK45" s="164"/>
      <c r="UNL45" s="164"/>
      <c r="UNM45" s="164"/>
      <c r="UNN45" s="164"/>
      <c r="UNO45" s="164"/>
      <c r="UNP45" s="164"/>
      <c r="UNQ45" s="164"/>
      <c r="UNR45" s="164"/>
      <c r="UNS45" s="164"/>
      <c r="UNT45" s="164"/>
      <c r="UNU45" s="164"/>
      <c r="UNV45" s="164"/>
      <c r="UNW45" s="164"/>
      <c r="UNX45" s="164"/>
      <c r="UNY45" s="164"/>
      <c r="UNZ45" s="164"/>
      <c r="UOA45" s="164"/>
      <c r="UOB45" s="164"/>
      <c r="UOC45" s="164"/>
      <c r="UOD45" s="164"/>
      <c r="UOE45" s="164"/>
      <c r="UOF45" s="164"/>
      <c r="UOG45" s="164"/>
      <c r="UOH45" s="164"/>
      <c r="UOI45" s="164"/>
      <c r="UOJ45" s="164"/>
      <c r="UOK45" s="164"/>
      <c r="UOL45" s="164"/>
      <c r="UOM45" s="164"/>
      <c r="UON45" s="164"/>
      <c r="UOO45" s="164"/>
      <c r="UOP45" s="164"/>
      <c r="UOQ45" s="164"/>
      <c r="UOR45" s="164"/>
      <c r="UOS45" s="164"/>
      <c r="UOT45" s="164"/>
      <c r="UOU45" s="164"/>
      <c r="UOV45" s="164"/>
      <c r="UOW45" s="164"/>
      <c r="UOX45" s="164"/>
      <c r="UOY45" s="164"/>
      <c r="UOZ45" s="164"/>
      <c r="UPA45" s="164"/>
      <c r="UPB45" s="164"/>
      <c r="UPC45" s="164"/>
      <c r="UPD45" s="164"/>
      <c r="UPE45" s="164"/>
      <c r="UPF45" s="164"/>
      <c r="UPG45" s="164"/>
      <c r="UPH45" s="164"/>
      <c r="UPI45" s="164"/>
      <c r="UPJ45" s="164"/>
      <c r="UPK45" s="164"/>
      <c r="UPL45" s="164"/>
      <c r="UPM45" s="164"/>
      <c r="UPN45" s="164"/>
      <c r="UPO45" s="164"/>
      <c r="UPP45" s="164"/>
      <c r="UPQ45" s="164"/>
      <c r="UPR45" s="164"/>
      <c r="UPS45" s="164"/>
      <c r="UPT45" s="164"/>
      <c r="UPU45" s="164"/>
      <c r="UPV45" s="164"/>
      <c r="UPW45" s="164"/>
      <c r="UPX45" s="164"/>
      <c r="UPY45" s="164"/>
      <c r="UPZ45" s="164"/>
      <c r="UQA45" s="164"/>
      <c r="UQB45" s="164"/>
      <c r="UQC45" s="164"/>
      <c r="UQD45" s="164"/>
      <c r="UQE45" s="164"/>
      <c r="UQF45" s="164"/>
      <c r="UQG45" s="164"/>
      <c r="UQH45" s="164"/>
      <c r="UQI45" s="164"/>
      <c r="UQJ45" s="164"/>
      <c r="UQK45" s="164"/>
      <c r="UQL45" s="164"/>
      <c r="UQM45" s="164"/>
      <c r="UQN45" s="164"/>
      <c r="UQO45" s="164"/>
      <c r="UQP45" s="164"/>
      <c r="UQQ45" s="164"/>
      <c r="UQR45" s="164"/>
      <c r="UQS45" s="164"/>
      <c r="UQT45" s="164"/>
      <c r="UQU45" s="164"/>
      <c r="UQV45" s="164"/>
      <c r="UQW45" s="164"/>
      <c r="UQX45" s="164"/>
      <c r="UQY45" s="164"/>
      <c r="UQZ45" s="164"/>
      <c r="URA45" s="164"/>
      <c r="URB45" s="164"/>
      <c r="URC45" s="164"/>
      <c r="URD45" s="164"/>
      <c r="URE45" s="164"/>
      <c r="URF45" s="164"/>
      <c r="URG45" s="164"/>
      <c r="URH45" s="164"/>
      <c r="URI45" s="164"/>
      <c r="URJ45" s="164"/>
      <c r="URK45" s="164"/>
      <c r="URL45" s="164"/>
      <c r="URM45" s="164"/>
      <c r="URN45" s="164"/>
      <c r="URO45" s="164"/>
      <c r="URP45" s="164"/>
      <c r="URQ45" s="164"/>
      <c r="URR45" s="164"/>
      <c r="URS45" s="164"/>
      <c r="URT45" s="164"/>
      <c r="URU45" s="164"/>
      <c r="URV45" s="164"/>
      <c r="URW45" s="164"/>
      <c r="URX45" s="164"/>
      <c r="URY45" s="164"/>
      <c r="URZ45" s="164"/>
      <c r="USA45" s="164"/>
      <c r="USB45" s="164"/>
      <c r="USC45" s="164"/>
      <c r="USD45" s="164"/>
      <c r="USE45" s="164"/>
      <c r="USF45" s="164"/>
      <c r="USG45" s="164"/>
      <c r="USH45" s="164"/>
      <c r="USI45" s="164"/>
      <c r="USJ45" s="164"/>
      <c r="USK45" s="164"/>
      <c r="USL45" s="164"/>
      <c r="USM45" s="164"/>
      <c r="USN45" s="164"/>
      <c r="USO45" s="164"/>
      <c r="USP45" s="164"/>
      <c r="USQ45" s="164"/>
      <c r="USR45" s="164"/>
      <c r="USS45" s="164"/>
      <c r="UST45" s="164"/>
      <c r="USU45" s="164"/>
      <c r="USV45" s="164"/>
      <c r="USW45" s="164"/>
      <c r="USX45" s="164"/>
      <c r="USY45" s="164"/>
      <c r="USZ45" s="164"/>
      <c r="UTA45" s="164"/>
      <c r="UTB45" s="164"/>
      <c r="UTC45" s="164"/>
      <c r="UTD45" s="164"/>
      <c r="UTE45" s="164"/>
      <c r="UTF45" s="164"/>
      <c r="UTG45" s="164"/>
      <c r="UTH45" s="164"/>
      <c r="UTI45" s="164"/>
      <c r="UTJ45" s="164"/>
      <c r="UTK45" s="164"/>
      <c r="UTL45" s="164"/>
      <c r="UTM45" s="164"/>
      <c r="UTN45" s="164"/>
      <c r="UTO45" s="164"/>
      <c r="UTP45" s="164"/>
      <c r="UTQ45" s="164"/>
      <c r="UTR45" s="164"/>
      <c r="UTS45" s="164"/>
      <c r="UTT45" s="164"/>
      <c r="UTU45" s="164"/>
      <c r="UTV45" s="164"/>
      <c r="UTW45" s="164"/>
      <c r="UTX45" s="164"/>
      <c r="UTY45" s="164"/>
      <c r="UTZ45" s="164"/>
      <c r="UUA45" s="164"/>
      <c r="UUB45" s="164"/>
      <c r="UUC45" s="164"/>
      <c r="UUD45" s="164"/>
      <c r="UUE45" s="164"/>
      <c r="UUF45" s="164"/>
      <c r="UUG45" s="164"/>
      <c r="UUH45" s="164"/>
      <c r="UUI45" s="164"/>
      <c r="UUJ45" s="164"/>
      <c r="UUK45" s="164"/>
      <c r="UUL45" s="164"/>
      <c r="UUM45" s="164"/>
      <c r="UUN45" s="164"/>
      <c r="UUO45" s="164"/>
      <c r="UUP45" s="164"/>
      <c r="UUQ45" s="164"/>
      <c r="UUR45" s="164"/>
      <c r="UUS45" s="164"/>
      <c r="UUT45" s="164"/>
      <c r="UUU45" s="164"/>
      <c r="UUV45" s="164"/>
      <c r="UUW45" s="164"/>
      <c r="UUX45" s="164"/>
      <c r="UUY45" s="164"/>
      <c r="UUZ45" s="164"/>
      <c r="UVA45" s="164"/>
      <c r="UVB45" s="164"/>
      <c r="UVC45" s="164"/>
      <c r="UVD45" s="164"/>
      <c r="UVE45" s="164"/>
      <c r="UVF45" s="164"/>
      <c r="UVG45" s="164"/>
      <c r="UVH45" s="164"/>
      <c r="UVI45" s="164"/>
      <c r="UVJ45" s="164"/>
      <c r="UVK45" s="164"/>
      <c r="UVL45" s="164"/>
      <c r="UVM45" s="164"/>
      <c r="UVN45" s="164"/>
      <c r="UVO45" s="164"/>
      <c r="UVP45" s="164"/>
      <c r="UVQ45" s="164"/>
      <c r="UVR45" s="164"/>
      <c r="UVS45" s="164"/>
      <c r="UVT45" s="164"/>
      <c r="UVU45" s="164"/>
      <c r="UVV45" s="164"/>
      <c r="UVW45" s="164"/>
      <c r="UVX45" s="164"/>
      <c r="UVY45" s="164"/>
      <c r="UVZ45" s="164"/>
      <c r="UWA45" s="164"/>
      <c r="UWB45" s="164"/>
      <c r="UWC45" s="164"/>
      <c r="UWD45" s="164"/>
      <c r="UWE45" s="164"/>
      <c r="UWF45" s="164"/>
      <c r="UWG45" s="164"/>
      <c r="UWH45" s="164"/>
      <c r="UWI45" s="164"/>
      <c r="UWJ45" s="164"/>
      <c r="UWK45" s="164"/>
      <c r="UWL45" s="164"/>
      <c r="UWM45" s="164"/>
      <c r="UWN45" s="164"/>
      <c r="UWO45" s="164"/>
      <c r="UWP45" s="164"/>
      <c r="UWQ45" s="164"/>
      <c r="UWR45" s="164"/>
      <c r="UWS45" s="164"/>
      <c r="UWT45" s="164"/>
      <c r="UWU45" s="164"/>
      <c r="UWV45" s="164"/>
      <c r="UWW45" s="164"/>
      <c r="UWX45" s="164"/>
      <c r="UWY45" s="164"/>
      <c r="UWZ45" s="164"/>
      <c r="UXA45" s="164"/>
      <c r="UXB45" s="164"/>
      <c r="UXC45" s="164"/>
      <c r="UXD45" s="164"/>
      <c r="UXE45" s="164"/>
      <c r="UXF45" s="164"/>
      <c r="UXG45" s="164"/>
      <c r="UXH45" s="164"/>
      <c r="UXI45" s="164"/>
      <c r="UXJ45" s="164"/>
      <c r="UXK45" s="164"/>
      <c r="UXL45" s="164"/>
      <c r="UXM45" s="164"/>
      <c r="UXN45" s="164"/>
      <c r="UXO45" s="164"/>
      <c r="UXP45" s="164"/>
      <c r="UXQ45" s="164"/>
      <c r="UXR45" s="164"/>
      <c r="UXS45" s="164"/>
      <c r="UXT45" s="164"/>
      <c r="UXU45" s="164"/>
      <c r="UXV45" s="164"/>
      <c r="UXW45" s="164"/>
      <c r="UXX45" s="164"/>
      <c r="UXY45" s="164"/>
      <c r="UXZ45" s="164"/>
      <c r="UYA45" s="164"/>
      <c r="UYB45" s="164"/>
      <c r="UYC45" s="164"/>
      <c r="UYD45" s="164"/>
      <c r="UYE45" s="164"/>
      <c r="UYF45" s="164"/>
      <c r="UYG45" s="164"/>
      <c r="UYH45" s="164"/>
      <c r="UYI45" s="164"/>
      <c r="UYJ45" s="164"/>
      <c r="UYK45" s="164"/>
      <c r="UYL45" s="164"/>
      <c r="UYM45" s="164"/>
      <c r="UYN45" s="164"/>
      <c r="UYO45" s="164"/>
      <c r="UYP45" s="164"/>
      <c r="UYQ45" s="164"/>
      <c r="UYR45" s="164"/>
      <c r="UYS45" s="164"/>
      <c r="UYT45" s="164"/>
      <c r="UYU45" s="164"/>
      <c r="UYV45" s="164"/>
      <c r="UYW45" s="164"/>
      <c r="UYX45" s="164"/>
      <c r="UYY45" s="164"/>
      <c r="UYZ45" s="164"/>
      <c r="UZA45" s="164"/>
      <c r="UZB45" s="164"/>
      <c r="UZC45" s="164"/>
      <c r="UZD45" s="164"/>
      <c r="UZE45" s="164"/>
      <c r="UZF45" s="164"/>
      <c r="UZG45" s="164"/>
      <c r="UZH45" s="164"/>
      <c r="UZI45" s="164"/>
      <c r="UZJ45" s="164"/>
      <c r="UZK45" s="164"/>
      <c r="UZL45" s="164"/>
      <c r="UZM45" s="164"/>
      <c r="UZN45" s="164"/>
      <c r="UZO45" s="164"/>
      <c r="UZP45" s="164"/>
      <c r="UZQ45" s="164"/>
      <c r="UZR45" s="164"/>
      <c r="UZS45" s="164"/>
      <c r="UZT45" s="164"/>
      <c r="UZU45" s="164"/>
      <c r="UZV45" s="164"/>
      <c r="UZW45" s="164"/>
      <c r="UZX45" s="164"/>
      <c r="UZY45" s="164"/>
      <c r="UZZ45" s="164"/>
      <c r="VAA45" s="164"/>
      <c r="VAB45" s="164"/>
      <c r="VAC45" s="164"/>
      <c r="VAD45" s="164"/>
      <c r="VAE45" s="164"/>
      <c r="VAF45" s="164"/>
      <c r="VAG45" s="164"/>
      <c r="VAH45" s="164"/>
      <c r="VAI45" s="164"/>
      <c r="VAJ45" s="164"/>
      <c r="VAK45" s="164"/>
      <c r="VAL45" s="164"/>
      <c r="VAM45" s="164"/>
      <c r="VAN45" s="164"/>
      <c r="VAO45" s="164"/>
      <c r="VAP45" s="164"/>
      <c r="VAQ45" s="164"/>
      <c r="VAR45" s="164"/>
      <c r="VAS45" s="164"/>
      <c r="VAT45" s="164"/>
      <c r="VAU45" s="164"/>
      <c r="VAV45" s="164"/>
      <c r="VAW45" s="164"/>
      <c r="VAX45" s="164"/>
      <c r="VAY45" s="164"/>
      <c r="VAZ45" s="164"/>
      <c r="VBA45" s="164"/>
      <c r="VBB45" s="164"/>
      <c r="VBC45" s="164"/>
      <c r="VBD45" s="164"/>
      <c r="VBE45" s="164"/>
      <c r="VBF45" s="164"/>
      <c r="VBG45" s="164"/>
      <c r="VBH45" s="164"/>
      <c r="VBI45" s="164"/>
      <c r="VBJ45" s="164"/>
      <c r="VBK45" s="164"/>
      <c r="VBL45" s="164"/>
      <c r="VBM45" s="164"/>
      <c r="VBN45" s="164"/>
      <c r="VBO45" s="164"/>
      <c r="VBP45" s="164"/>
      <c r="VBQ45" s="164"/>
      <c r="VBR45" s="164"/>
      <c r="VBS45" s="164"/>
      <c r="VBT45" s="164"/>
      <c r="VBU45" s="164"/>
      <c r="VBV45" s="164"/>
      <c r="VBW45" s="164"/>
      <c r="VBX45" s="164"/>
      <c r="VBY45" s="164"/>
      <c r="VBZ45" s="164"/>
      <c r="VCA45" s="164"/>
      <c r="VCB45" s="164"/>
      <c r="VCC45" s="164"/>
      <c r="VCD45" s="164"/>
      <c r="VCE45" s="164"/>
      <c r="VCF45" s="164"/>
      <c r="VCG45" s="164"/>
      <c r="VCH45" s="164"/>
      <c r="VCI45" s="164"/>
      <c r="VCJ45" s="164"/>
      <c r="VCK45" s="164"/>
      <c r="VCL45" s="164"/>
      <c r="VCM45" s="164"/>
      <c r="VCN45" s="164"/>
      <c r="VCO45" s="164"/>
      <c r="VCP45" s="164"/>
      <c r="VCQ45" s="164"/>
      <c r="VCR45" s="164"/>
      <c r="VCS45" s="164"/>
      <c r="VCT45" s="164"/>
      <c r="VCU45" s="164"/>
      <c r="VCV45" s="164"/>
      <c r="VCW45" s="164"/>
      <c r="VCX45" s="164"/>
      <c r="VCY45" s="164"/>
      <c r="VCZ45" s="164"/>
      <c r="VDA45" s="164"/>
      <c r="VDB45" s="164"/>
      <c r="VDC45" s="164"/>
      <c r="VDD45" s="164"/>
      <c r="VDE45" s="164"/>
      <c r="VDF45" s="164"/>
      <c r="VDG45" s="164"/>
      <c r="VDH45" s="164"/>
      <c r="VDI45" s="164"/>
      <c r="VDJ45" s="164"/>
      <c r="VDK45" s="164"/>
      <c r="VDL45" s="164"/>
      <c r="VDM45" s="164"/>
      <c r="VDN45" s="164"/>
      <c r="VDO45" s="164"/>
      <c r="VDP45" s="164"/>
      <c r="VDQ45" s="164"/>
      <c r="VDR45" s="164"/>
      <c r="VDS45" s="164"/>
      <c r="VDT45" s="164"/>
      <c r="VDU45" s="164"/>
      <c r="VDV45" s="164"/>
      <c r="VDW45" s="164"/>
      <c r="VDX45" s="164"/>
      <c r="VDY45" s="164"/>
      <c r="VDZ45" s="164"/>
      <c r="VEA45" s="164"/>
      <c r="VEB45" s="164"/>
      <c r="VEC45" s="164"/>
      <c r="VED45" s="164"/>
      <c r="VEE45" s="164"/>
      <c r="VEF45" s="164"/>
      <c r="VEG45" s="164"/>
      <c r="VEH45" s="164"/>
      <c r="VEI45" s="164"/>
      <c r="VEJ45" s="164"/>
      <c r="VEK45" s="164"/>
      <c r="VEL45" s="164"/>
      <c r="VEM45" s="164"/>
      <c r="VEN45" s="164"/>
      <c r="VEO45" s="164"/>
      <c r="VEP45" s="164"/>
      <c r="VEQ45" s="164"/>
      <c r="VER45" s="164"/>
      <c r="VES45" s="164"/>
      <c r="VET45" s="164"/>
      <c r="VEU45" s="164"/>
      <c r="VEV45" s="164"/>
      <c r="VEW45" s="164"/>
      <c r="VEX45" s="164"/>
      <c r="VEY45" s="164"/>
      <c r="VEZ45" s="164"/>
      <c r="VFA45" s="164"/>
      <c r="VFB45" s="164"/>
      <c r="VFC45" s="164"/>
      <c r="VFD45" s="164"/>
      <c r="VFE45" s="164"/>
      <c r="VFF45" s="164"/>
      <c r="VFG45" s="164"/>
      <c r="VFH45" s="164"/>
      <c r="VFI45" s="164"/>
      <c r="VFJ45" s="164"/>
      <c r="VFK45" s="164"/>
      <c r="VFL45" s="164"/>
      <c r="VFM45" s="164"/>
      <c r="VFN45" s="164"/>
      <c r="VFO45" s="164"/>
      <c r="VFP45" s="164"/>
      <c r="VFQ45" s="164"/>
      <c r="VFR45" s="164"/>
      <c r="VFS45" s="164"/>
      <c r="VFT45" s="164"/>
      <c r="VFU45" s="164"/>
      <c r="VFV45" s="164"/>
      <c r="VFW45" s="164"/>
      <c r="VFX45" s="164"/>
      <c r="VFY45" s="164"/>
      <c r="VFZ45" s="164"/>
      <c r="VGA45" s="164"/>
      <c r="VGB45" s="164"/>
      <c r="VGC45" s="164"/>
      <c r="VGD45" s="164"/>
      <c r="VGE45" s="164"/>
      <c r="VGF45" s="164"/>
      <c r="VGG45" s="164"/>
      <c r="VGH45" s="164"/>
      <c r="VGI45" s="164"/>
      <c r="VGJ45" s="164"/>
      <c r="VGK45" s="164"/>
      <c r="VGL45" s="164"/>
      <c r="VGM45" s="164"/>
      <c r="VGN45" s="164"/>
      <c r="VGO45" s="164"/>
      <c r="VGP45" s="164"/>
      <c r="VGQ45" s="164"/>
      <c r="VGR45" s="164"/>
      <c r="VGS45" s="164"/>
      <c r="VGT45" s="164"/>
      <c r="VGU45" s="164"/>
      <c r="VGV45" s="164"/>
      <c r="VGW45" s="164"/>
      <c r="VGX45" s="164"/>
      <c r="VGY45" s="164"/>
      <c r="VGZ45" s="164"/>
      <c r="VHA45" s="164"/>
      <c r="VHB45" s="164"/>
      <c r="VHC45" s="164"/>
      <c r="VHD45" s="164"/>
      <c r="VHE45" s="164"/>
      <c r="VHF45" s="164"/>
      <c r="VHG45" s="164"/>
      <c r="VHH45" s="164"/>
      <c r="VHI45" s="164"/>
      <c r="VHJ45" s="164"/>
      <c r="VHK45" s="164"/>
      <c r="VHL45" s="164"/>
      <c r="VHM45" s="164"/>
      <c r="VHN45" s="164"/>
      <c r="VHO45" s="164"/>
      <c r="VHP45" s="164"/>
      <c r="VHQ45" s="164"/>
      <c r="VHR45" s="164"/>
      <c r="VHS45" s="164"/>
      <c r="VHT45" s="164"/>
      <c r="VHU45" s="164"/>
      <c r="VHV45" s="164"/>
      <c r="VHW45" s="164"/>
      <c r="VHX45" s="164"/>
      <c r="VHY45" s="164"/>
      <c r="VHZ45" s="164"/>
      <c r="VIA45" s="164"/>
      <c r="VIB45" s="164"/>
      <c r="VIC45" s="164"/>
      <c r="VID45" s="164"/>
      <c r="VIE45" s="164"/>
      <c r="VIF45" s="164"/>
      <c r="VIG45" s="164"/>
      <c r="VIH45" s="164"/>
      <c r="VII45" s="164"/>
      <c r="VIJ45" s="164"/>
      <c r="VIK45" s="164"/>
      <c r="VIL45" s="164"/>
      <c r="VIM45" s="164"/>
      <c r="VIN45" s="164"/>
      <c r="VIO45" s="164"/>
      <c r="VIP45" s="164"/>
      <c r="VIQ45" s="164"/>
      <c r="VIR45" s="164"/>
      <c r="VIS45" s="164"/>
      <c r="VIT45" s="164"/>
      <c r="VIU45" s="164"/>
      <c r="VIV45" s="164"/>
      <c r="VIW45" s="164"/>
      <c r="VIX45" s="164"/>
      <c r="VIY45" s="164"/>
      <c r="VIZ45" s="164"/>
      <c r="VJA45" s="164"/>
      <c r="VJB45" s="164"/>
      <c r="VJC45" s="164"/>
      <c r="VJD45" s="164"/>
      <c r="VJE45" s="164"/>
      <c r="VJF45" s="164"/>
      <c r="VJG45" s="164"/>
      <c r="VJH45" s="164"/>
      <c r="VJI45" s="164"/>
      <c r="VJJ45" s="164"/>
      <c r="VJK45" s="164"/>
      <c r="VJL45" s="164"/>
      <c r="VJM45" s="164"/>
      <c r="VJN45" s="164"/>
      <c r="VJO45" s="164"/>
      <c r="VJP45" s="164"/>
      <c r="VJQ45" s="164"/>
      <c r="VJR45" s="164"/>
      <c r="VJS45" s="164"/>
      <c r="VJT45" s="164"/>
      <c r="VJU45" s="164"/>
      <c r="VJV45" s="164"/>
      <c r="VJW45" s="164"/>
      <c r="VJX45" s="164"/>
      <c r="VJY45" s="164"/>
      <c r="VJZ45" s="164"/>
      <c r="VKA45" s="164"/>
      <c r="VKB45" s="164"/>
      <c r="VKC45" s="164"/>
      <c r="VKD45" s="164"/>
      <c r="VKE45" s="164"/>
      <c r="VKF45" s="164"/>
      <c r="VKG45" s="164"/>
      <c r="VKH45" s="164"/>
      <c r="VKI45" s="164"/>
      <c r="VKJ45" s="164"/>
      <c r="VKK45" s="164"/>
      <c r="VKL45" s="164"/>
      <c r="VKM45" s="164"/>
      <c r="VKN45" s="164"/>
      <c r="VKO45" s="164"/>
      <c r="VKP45" s="164"/>
      <c r="VKQ45" s="164"/>
      <c r="VKR45" s="164"/>
      <c r="VKS45" s="164"/>
      <c r="VKT45" s="164"/>
      <c r="VKU45" s="164"/>
      <c r="VKV45" s="164"/>
      <c r="VKW45" s="164"/>
      <c r="VKX45" s="164"/>
      <c r="VKY45" s="164"/>
      <c r="VKZ45" s="164"/>
      <c r="VLA45" s="164"/>
      <c r="VLB45" s="164"/>
      <c r="VLC45" s="164"/>
      <c r="VLD45" s="164"/>
      <c r="VLE45" s="164"/>
      <c r="VLF45" s="164"/>
      <c r="VLG45" s="164"/>
      <c r="VLH45" s="164"/>
      <c r="VLI45" s="164"/>
      <c r="VLJ45" s="164"/>
      <c r="VLK45" s="164"/>
      <c r="VLL45" s="164"/>
      <c r="VLM45" s="164"/>
      <c r="VLN45" s="164"/>
      <c r="VLO45" s="164"/>
      <c r="VLP45" s="164"/>
      <c r="VLQ45" s="164"/>
      <c r="VLR45" s="164"/>
      <c r="VLS45" s="164"/>
      <c r="VLT45" s="164"/>
      <c r="VLU45" s="164"/>
      <c r="VLV45" s="164"/>
      <c r="VLW45" s="164"/>
      <c r="VLX45" s="164"/>
      <c r="VLY45" s="164"/>
      <c r="VLZ45" s="164"/>
      <c r="VMA45" s="164"/>
      <c r="VMB45" s="164"/>
      <c r="VMC45" s="164"/>
      <c r="VMD45" s="164"/>
      <c r="VME45" s="164"/>
      <c r="VMF45" s="164"/>
      <c r="VMG45" s="164"/>
      <c r="VMH45" s="164"/>
      <c r="VMI45" s="164"/>
      <c r="VMJ45" s="164"/>
      <c r="VMK45" s="164"/>
      <c r="VML45" s="164"/>
      <c r="VMM45" s="164"/>
      <c r="VMN45" s="164"/>
      <c r="VMO45" s="164"/>
      <c r="VMP45" s="164"/>
      <c r="VMQ45" s="164"/>
      <c r="VMR45" s="164"/>
      <c r="VMS45" s="164"/>
      <c r="VMT45" s="164"/>
      <c r="VMU45" s="164"/>
      <c r="VMV45" s="164"/>
      <c r="VMW45" s="164"/>
      <c r="VMX45" s="164"/>
      <c r="VMY45" s="164"/>
      <c r="VMZ45" s="164"/>
      <c r="VNA45" s="164"/>
      <c r="VNB45" s="164"/>
      <c r="VNC45" s="164"/>
      <c r="VND45" s="164"/>
      <c r="VNE45" s="164"/>
      <c r="VNF45" s="164"/>
      <c r="VNG45" s="164"/>
      <c r="VNH45" s="164"/>
      <c r="VNI45" s="164"/>
      <c r="VNJ45" s="164"/>
      <c r="VNK45" s="164"/>
      <c r="VNL45" s="164"/>
      <c r="VNM45" s="164"/>
      <c r="VNN45" s="164"/>
      <c r="VNO45" s="164"/>
      <c r="VNP45" s="164"/>
      <c r="VNQ45" s="164"/>
      <c r="VNR45" s="164"/>
      <c r="VNS45" s="164"/>
      <c r="VNT45" s="164"/>
      <c r="VNU45" s="164"/>
      <c r="VNV45" s="164"/>
      <c r="VNW45" s="164"/>
      <c r="VNX45" s="164"/>
      <c r="VNY45" s="164"/>
      <c r="VNZ45" s="164"/>
      <c r="VOA45" s="164"/>
      <c r="VOB45" s="164"/>
      <c r="VOC45" s="164"/>
      <c r="VOD45" s="164"/>
      <c r="VOE45" s="164"/>
      <c r="VOF45" s="164"/>
      <c r="VOG45" s="164"/>
      <c r="VOH45" s="164"/>
      <c r="VOI45" s="164"/>
      <c r="VOJ45" s="164"/>
      <c r="VOK45" s="164"/>
      <c r="VOL45" s="164"/>
      <c r="VOM45" s="164"/>
      <c r="VON45" s="164"/>
      <c r="VOO45" s="164"/>
      <c r="VOP45" s="164"/>
      <c r="VOQ45" s="164"/>
      <c r="VOR45" s="164"/>
      <c r="VOS45" s="164"/>
      <c r="VOT45" s="164"/>
      <c r="VOU45" s="164"/>
      <c r="VOV45" s="164"/>
      <c r="VOW45" s="164"/>
      <c r="VOX45" s="164"/>
      <c r="VOY45" s="164"/>
      <c r="VOZ45" s="164"/>
      <c r="VPA45" s="164"/>
      <c r="VPB45" s="164"/>
      <c r="VPC45" s="164"/>
      <c r="VPD45" s="164"/>
      <c r="VPE45" s="164"/>
      <c r="VPF45" s="164"/>
      <c r="VPG45" s="164"/>
      <c r="VPH45" s="164"/>
      <c r="VPI45" s="164"/>
      <c r="VPJ45" s="164"/>
      <c r="VPK45" s="164"/>
      <c r="VPL45" s="164"/>
      <c r="VPM45" s="164"/>
      <c r="VPN45" s="164"/>
      <c r="VPO45" s="164"/>
      <c r="VPP45" s="164"/>
      <c r="VPQ45" s="164"/>
      <c r="VPR45" s="164"/>
      <c r="VPS45" s="164"/>
      <c r="VPT45" s="164"/>
      <c r="VPU45" s="164"/>
      <c r="VPV45" s="164"/>
      <c r="VPW45" s="164"/>
      <c r="VPX45" s="164"/>
      <c r="VPY45" s="164"/>
      <c r="VPZ45" s="164"/>
      <c r="VQA45" s="164"/>
      <c r="VQB45" s="164"/>
      <c r="VQC45" s="164"/>
      <c r="VQD45" s="164"/>
      <c r="VQE45" s="164"/>
      <c r="VQF45" s="164"/>
      <c r="VQG45" s="164"/>
      <c r="VQH45" s="164"/>
      <c r="VQI45" s="164"/>
      <c r="VQJ45" s="164"/>
      <c r="VQK45" s="164"/>
      <c r="VQL45" s="164"/>
      <c r="VQM45" s="164"/>
      <c r="VQN45" s="164"/>
      <c r="VQO45" s="164"/>
      <c r="VQP45" s="164"/>
      <c r="VQQ45" s="164"/>
      <c r="VQR45" s="164"/>
      <c r="VQS45" s="164"/>
      <c r="VQT45" s="164"/>
      <c r="VQU45" s="164"/>
      <c r="VQV45" s="164"/>
      <c r="VQW45" s="164"/>
      <c r="VQX45" s="164"/>
      <c r="VQY45" s="164"/>
      <c r="VQZ45" s="164"/>
      <c r="VRA45" s="164"/>
      <c r="VRB45" s="164"/>
      <c r="VRC45" s="164"/>
      <c r="VRD45" s="164"/>
      <c r="VRE45" s="164"/>
      <c r="VRF45" s="164"/>
      <c r="VRG45" s="164"/>
      <c r="VRH45" s="164"/>
      <c r="VRI45" s="164"/>
      <c r="VRJ45" s="164"/>
      <c r="VRK45" s="164"/>
      <c r="VRL45" s="164"/>
      <c r="VRM45" s="164"/>
      <c r="VRN45" s="164"/>
      <c r="VRO45" s="164"/>
      <c r="VRP45" s="164"/>
      <c r="VRQ45" s="164"/>
      <c r="VRR45" s="164"/>
      <c r="VRS45" s="164"/>
      <c r="VRT45" s="164"/>
      <c r="VRU45" s="164"/>
      <c r="VRV45" s="164"/>
      <c r="VRW45" s="164"/>
      <c r="VRX45" s="164"/>
      <c r="VRY45" s="164"/>
      <c r="VRZ45" s="164"/>
      <c r="VSA45" s="164"/>
      <c r="VSB45" s="164"/>
      <c r="VSC45" s="164"/>
      <c r="VSD45" s="164"/>
      <c r="VSE45" s="164"/>
      <c r="VSF45" s="164"/>
      <c r="VSG45" s="164"/>
      <c r="VSH45" s="164"/>
      <c r="VSI45" s="164"/>
      <c r="VSJ45" s="164"/>
      <c r="VSK45" s="164"/>
      <c r="VSL45" s="164"/>
      <c r="VSM45" s="164"/>
      <c r="VSN45" s="164"/>
      <c r="VSO45" s="164"/>
      <c r="VSP45" s="164"/>
      <c r="VSQ45" s="164"/>
      <c r="VSR45" s="164"/>
      <c r="VSS45" s="164"/>
      <c r="VST45" s="164"/>
      <c r="VSU45" s="164"/>
      <c r="VSV45" s="164"/>
      <c r="VSW45" s="164"/>
      <c r="VSX45" s="164"/>
      <c r="VSY45" s="164"/>
      <c r="VSZ45" s="164"/>
      <c r="VTA45" s="164"/>
      <c r="VTB45" s="164"/>
      <c r="VTC45" s="164"/>
      <c r="VTD45" s="164"/>
      <c r="VTE45" s="164"/>
      <c r="VTF45" s="164"/>
      <c r="VTG45" s="164"/>
      <c r="VTH45" s="164"/>
      <c r="VTI45" s="164"/>
      <c r="VTJ45" s="164"/>
      <c r="VTK45" s="164"/>
      <c r="VTL45" s="164"/>
      <c r="VTM45" s="164"/>
      <c r="VTN45" s="164"/>
      <c r="VTO45" s="164"/>
      <c r="VTP45" s="164"/>
      <c r="VTQ45" s="164"/>
      <c r="VTR45" s="164"/>
      <c r="VTS45" s="164"/>
      <c r="VTT45" s="164"/>
      <c r="VTU45" s="164"/>
      <c r="VTV45" s="164"/>
      <c r="VTW45" s="164"/>
      <c r="VTX45" s="164"/>
      <c r="VTY45" s="164"/>
      <c r="VTZ45" s="164"/>
      <c r="VUA45" s="164"/>
      <c r="VUB45" s="164"/>
      <c r="VUC45" s="164"/>
      <c r="VUD45" s="164"/>
      <c r="VUE45" s="164"/>
      <c r="VUF45" s="164"/>
      <c r="VUG45" s="164"/>
      <c r="VUH45" s="164"/>
      <c r="VUI45" s="164"/>
      <c r="VUJ45" s="164"/>
      <c r="VUK45" s="164"/>
      <c r="VUL45" s="164"/>
      <c r="VUM45" s="164"/>
      <c r="VUN45" s="164"/>
      <c r="VUO45" s="164"/>
      <c r="VUP45" s="164"/>
      <c r="VUQ45" s="164"/>
      <c r="VUR45" s="164"/>
      <c r="VUS45" s="164"/>
      <c r="VUT45" s="164"/>
      <c r="VUU45" s="164"/>
      <c r="VUV45" s="164"/>
      <c r="VUW45" s="164"/>
      <c r="VUX45" s="164"/>
      <c r="VUY45" s="164"/>
      <c r="VUZ45" s="164"/>
      <c r="VVA45" s="164"/>
      <c r="VVB45" s="164"/>
      <c r="VVC45" s="164"/>
      <c r="VVD45" s="164"/>
      <c r="VVE45" s="164"/>
      <c r="VVF45" s="164"/>
      <c r="VVG45" s="164"/>
      <c r="VVH45" s="164"/>
      <c r="VVI45" s="164"/>
      <c r="VVJ45" s="164"/>
      <c r="VVK45" s="164"/>
      <c r="VVL45" s="164"/>
      <c r="VVM45" s="164"/>
      <c r="VVN45" s="164"/>
      <c r="VVO45" s="164"/>
      <c r="VVP45" s="164"/>
      <c r="VVQ45" s="164"/>
      <c r="VVR45" s="164"/>
      <c r="VVS45" s="164"/>
      <c r="VVT45" s="164"/>
      <c r="VVU45" s="164"/>
      <c r="VVV45" s="164"/>
      <c r="VVW45" s="164"/>
      <c r="VVX45" s="164"/>
      <c r="VVY45" s="164"/>
      <c r="VVZ45" s="164"/>
      <c r="VWA45" s="164"/>
      <c r="VWB45" s="164"/>
      <c r="VWC45" s="164"/>
      <c r="VWD45" s="164"/>
      <c r="VWE45" s="164"/>
      <c r="VWF45" s="164"/>
      <c r="VWG45" s="164"/>
      <c r="VWH45" s="164"/>
      <c r="VWI45" s="164"/>
      <c r="VWJ45" s="164"/>
      <c r="VWK45" s="164"/>
      <c r="VWL45" s="164"/>
      <c r="VWM45" s="164"/>
      <c r="VWN45" s="164"/>
      <c r="VWO45" s="164"/>
      <c r="VWP45" s="164"/>
      <c r="VWQ45" s="164"/>
      <c r="VWR45" s="164"/>
      <c r="VWS45" s="164"/>
      <c r="VWT45" s="164"/>
      <c r="VWU45" s="164"/>
      <c r="VWV45" s="164"/>
      <c r="VWW45" s="164"/>
      <c r="VWX45" s="164"/>
      <c r="VWY45" s="164"/>
      <c r="VWZ45" s="164"/>
      <c r="VXA45" s="164"/>
      <c r="VXB45" s="164"/>
      <c r="VXC45" s="164"/>
      <c r="VXD45" s="164"/>
      <c r="VXE45" s="164"/>
      <c r="VXF45" s="164"/>
      <c r="VXG45" s="164"/>
      <c r="VXH45" s="164"/>
      <c r="VXI45" s="164"/>
      <c r="VXJ45" s="164"/>
      <c r="VXK45" s="164"/>
      <c r="VXL45" s="164"/>
      <c r="VXM45" s="164"/>
      <c r="VXN45" s="164"/>
      <c r="VXO45" s="164"/>
      <c r="VXP45" s="164"/>
      <c r="VXQ45" s="164"/>
      <c r="VXR45" s="164"/>
      <c r="VXS45" s="164"/>
      <c r="VXT45" s="164"/>
      <c r="VXU45" s="164"/>
      <c r="VXV45" s="164"/>
      <c r="VXW45" s="164"/>
      <c r="VXX45" s="164"/>
      <c r="VXY45" s="164"/>
      <c r="VXZ45" s="164"/>
      <c r="VYA45" s="164"/>
      <c r="VYB45" s="164"/>
      <c r="VYC45" s="164"/>
      <c r="VYD45" s="164"/>
      <c r="VYE45" s="164"/>
      <c r="VYF45" s="164"/>
      <c r="VYG45" s="164"/>
      <c r="VYH45" s="164"/>
      <c r="VYI45" s="164"/>
      <c r="VYJ45" s="164"/>
      <c r="VYK45" s="164"/>
      <c r="VYL45" s="164"/>
      <c r="VYM45" s="164"/>
      <c r="VYN45" s="164"/>
      <c r="VYO45" s="164"/>
      <c r="VYP45" s="164"/>
      <c r="VYQ45" s="164"/>
      <c r="VYR45" s="164"/>
      <c r="VYS45" s="164"/>
      <c r="VYT45" s="164"/>
      <c r="VYU45" s="164"/>
      <c r="VYV45" s="164"/>
      <c r="VYW45" s="164"/>
      <c r="VYX45" s="164"/>
      <c r="VYY45" s="164"/>
      <c r="VYZ45" s="164"/>
      <c r="VZA45" s="164"/>
      <c r="VZB45" s="164"/>
      <c r="VZC45" s="164"/>
      <c r="VZD45" s="164"/>
      <c r="VZE45" s="164"/>
      <c r="VZF45" s="164"/>
      <c r="VZG45" s="164"/>
      <c r="VZH45" s="164"/>
      <c r="VZI45" s="164"/>
      <c r="VZJ45" s="164"/>
      <c r="VZK45" s="164"/>
      <c r="VZL45" s="164"/>
      <c r="VZM45" s="164"/>
      <c r="VZN45" s="164"/>
      <c r="VZO45" s="164"/>
      <c r="VZP45" s="164"/>
      <c r="VZQ45" s="164"/>
      <c r="VZR45" s="164"/>
      <c r="VZS45" s="164"/>
      <c r="VZT45" s="164"/>
      <c r="VZU45" s="164"/>
      <c r="VZV45" s="164"/>
      <c r="VZW45" s="164"/>
      <c r="VZX45" s="164"/>
      <c r="VZY45" s="164"/>
      <c r="VZZ45" s="164"/>
      <c r="WAA45" s="164"/>
      <c r="WAB45" s="164"/>
      <c r="WAC45" s="164"/>
      <c r="WAD45" s="164"/>
      <c r="WAE45" s="164"/>
      <c r="WAF45" s="164"/>
      <c r="WAG45" s="164"/>
      <c r="WAH45" s="164"/>
      <c r="WAI45" s="164"/>
      <c r="WAJ45" s="164"/>
      <c r="WAK45" s="164"/>
      <c r="WAL45" s="164"/>
      <c r="WAM45" s="164"/>
      <c r="WAN45" s="164"/>
      <c r="WAO45" s="164"/>
      <c r="WAP45" s="164"/>
      <c r="WAQ45" s="164"/>
      <c r="WAR45" s="164"/>
      <c r="WAS45" s="164"/>
      <c r="WAT45" s="164"/>
      <c r="WAU45" s="164"/>
      <c r="WAV45" s="164"/>
      <c r="WAW45" s="164"/>
      <c r="WAX45" s="164"/>
      <c r="WAY45" s="164"/>
      <c r="WAZ45" s="164"/>
      <c r="WBA45" s="164"/>
      <c r="WBB45" s="164"/>
      <c r="WBC45" s="164"/>
      <c r="WBD45" s="164"/>
      <c r="WBE45" s="164"/>
      <c r="WBF45" s="164"/>
      <c r="WBG45" s="164"/>
      <c r="WBH45" s="164"/>
      <c r="WBI45" s="164"/>
      <c r="WBJ45" s="164"/>
      <c r="WBK45" s="164"/>
      <c r="WBL45" s="164"/>
      <c r="WBM45" s="164"/>
      <c r="WBN45" s="164"/>
      <c r="WBO45" s="164"/>
      <c r="WBP45" s="164"/>
      <c r="WBQ45" s="164"/>
      <c r="WBR45" s="164"/>
      <c r="WBS45" s="164"/>
      <c r="WBT45" s="164"/>
      <c r="WBU45" s="164"/>
      <c r="WBV45" s="164"/>
      <c r="WBW45" s="164"/>
      <c r="WBX45" s="164"/>
      <c r="WBY45" s="164"/>
      <c r="WBZ45" s="164"/>
      <c r="WCA45" s="164"/>
      <c r="WCB45" s="164"/>
      <c r="WCC45" s="164"/>
      <c r="WCD45" s="164"/>
      <c r="WCE45" s="164"/>
      <c r="WCF45" s="164"/>
      <c r="WCG45" s="164"/>
      <c r="WCH45" s="164"/>
      <c r="WCI45" s="164"/>
      <c r="WCJ45" s="164"/>
      <c r="WCK45" s="164"/>
      <c r="WCL45" s="164"/>
      <c r="WCM45" s="164"/>
      <c r="WCN45" s="164"/>
      <c r="WCO45" s="164"/>
      <c r="WCP45" s="164"/>
      <c r="WCQ45" s="164"/>
      <c r="WCR45" s="164"/>
      <c r="WCS45" s="164"/>
      <c r="WCT45" s="164"/>
      <c r="WCU45" s="164"/>
      <c r="WCV45" s="164"/>
      <c r="WCW45" s="164"/>
      <c r="WCX45" s="164"/>
      <c r="WCY45" s="164"/>
      <c r="WCZ45" s="164"/>
      <c r="WDA45" s="164"/>
      <c r="WDB45" s="164"/>
      <c r="WDC45" s="164"/>
      <c r="WDD45" s="164"/>
      <c r="WDE45" s="164"/>
      <c r="WDF45" s="164"/>
      <c r="WDG45" s="164"/>
      <c r="WDH45" s="164"/>
      <c r="WDI45" s="164"/>
      <c r="WDJ45" s="164"/>
      <c r="WDK45" s="164"/>
      <c r="WDL45" s="164"/>
      <c r="WDM45" s="164"/>
      <c r="WDN45" s="164"/>
      <c r="WDO45" s="164"/>
      <c r="WDP45" s="164"/>
      <c r="WDQ45" s="164"/>
      <c r="WDR45" s="164"/>
      <c r="WDS45" s="164"/>
      <c r="WDT45" s="164"/>
      <c r="WDU45" s="164"/>
      <c r="WDV45" s="164"/>
      <c r="WDW45" s="164"/>
      <c r="WDX45" s="164"/>
      <c r="WDY45" s="164"/>
      <c r="WDZ45" s="164"/>
      <c r="WEA45" s="164"/>
      <c r="WEB45" s="164"/>
      <c r="WEC45" s="164"/>
      <c r="WED45" s="164"/>
      <c r="WEE45" s="164"/>
      <c r="WEF45" s="164"/>
      <c r="WEG45" s="164"/>
      <c r="WEH45" s="164"/>
      <c r="WEI45" s="164"/>
      <c r="WEJ45" s="164"/>
      <c r="WEK45" s="164"/>
      <c r="WEL45" s="164"/>
      <c r="WEM45" s="164"/>
      <c r="WEN45" s="164"/>
      <c r="WEO45" s="164"/>
      <c r="WEP45" s="164"/>
      <c r="WEQ45" s="164"/>
      <c r="WER45" s="164"/>
      <c r="WES45" s="164"/>
      <c r="WET45" s="164"/>
      <c r="WEU45" s="164"/>
      <c r="WEV45" s="164"/>
      <c r="WEW45" s="164"/>
      <c r="WEX45" s="164"/>
      <c r="WEY45" s="164"/>
      <c r="WEZ45" s="164"/>
      <c r="WFA45" s="164"/>
      <c r="WFB45" s="164"/>
      <c r="WFC45" s="164"/>
      <c r="WFD45" s="164"/>
      <c r="WFE45" s="164"/>
      <c r="WFF45" s="164"/>
      <c r="WFG45" s="164"/>
      <c r="WFH45" s="164"/>
      <c r="WFI45" s="164"/>
      <c r="WFJ45" s="164"/>
      <c r="WFK45" s="164"/>
      <c r="WFL45" s="164"/>
      <c r="WFM45" s="164"/>
      <c r="WFN45" s="164"/>
      <c r="WFO45" s="164"/>
      <c r="WFP45" s="164"/>
      <c r="WFQ45" s="164"/>
      <c r="WFR45" s="164"/>
      <c r="WFS45" s="164"/>
      <c r="WFT45" s="164"/>
      <c r="WFU45" s="164"/>
      <c r="WFV45" s="164"/>
      <c r="WFW45" s="164"/>
      <c r="WFX45" s="164"/>
      <c r="WFY45" s="164"/>
      <c r="WFZ45" s="164"/>
      <c r="WGA45" s="164"/>
      <c r="WGB45" s="164"/>
      <c r="WGC45" s="164"/>
      <c r="WGD45" s="164"/>
      <c r="WGE45" s="164"/>
      <c r="WGF45" s="164"/>
      <c r="WGG45" s="164"/>
      <c r="WGH45" s="164"/>
      <c r="WGI45" s="164"/>
      <c r="WGJ45" s="164"/>
      <c r="WGK45" s="164"/>
      <c r="WGL45" s="164"/>
      <c r="WGM45" s="164"/>
      <c r="WGN45" s="164"/>
      <c r="WGO45" s="164"/>
      <c r="WGP45" s="164"/>
      <c r="WGQ45" s="164"/>
      <c r="WGR45" s="164"/>
      <c r="WGS45" s="164"/>
      <c r="WGT45" s="164"/>
      <c r="WGU45" s="164"/>
      <c r="WGV45" s="164"/>
      <c r="WGW45" s="164"/>
      <c r="WGX45" s="164"/>
      <c r="WGY45" s="164"/>
      <c r="WGZ45" s="164"/>
      <c r="WHA45" s="164"/>
      <c r="WHB45" s="164"/>
      <c r="WHC45" s="164"/>
      <c r="WHD45" s="164"/>
      <c r="WHE45" s="164"/>
      <c r="WHF45" s="164"/>
      <c r="WHG45" s="164"/>
      <c r="WHH45" s="164"/>
      <c r="WHI45" s="164"/>
      <c r="WHJ45" s="164"/>
      <c r="WHK45" s="164"/>
      <c r="WHL45" s="164"/>
      <c r="WHM45" s="164"/>
      <c r="WHN45" s="164"/>
      <c r="WHO45" s="164"/>
      <c r="WHP45" s="164"/>
      <c r="WHQ45" s="164"/>
      <c r="WHR45" s="164"/>
      <c r="WHS45" s="164"/>
      <c r="WHT45" s="164"/>
      <c r="WHU45" s="164"/>
      <c r="WHV45" s="164"/>
      <c r="WHW45" s="164"/>
      <c r="WHX45" s="164"/>
      <c r="WHY45" s="164"/>
      <c r="WHZ45" s="164"/>
      <c r="WIA45" s="164"/>
      <c r="WIB45" s="164"/>
      <c r="WIC45" s="164"/>
      <c r="WID45" s="164"/>
      <c r="WIE45" s="164"/>
      <c r="WIF45" s="164"/>
      <c r="WIG45" s="164"/>
      <c r="WIH45" s="164"/>
      <c r="WII45" s="164"/>
      <c r="WIJ45" s="164"/>
      <c r="WIK45" s="164"/>
      <c r="WIL45" s="164"/>
      <c r="WIM45" s="164"/>
      <c r="WIN45" s="164"/>
      <c r="WIO45" s="164"/>
      <c r="WIP45" s="164"/>
      <c r="WIQ45" s="164"/>
      <c r="WIR45" s="164"/>
      <c r="WIS45" s="164"/>
      <c r="WIT45" s="164"/>
      <c r="WIU45" s="164"/>
      <c r="WIV45" s="164"/>
      <c r="WIW45" s="164"/>
      <c r="WIX45" s="164"/>
      <c r="WIY45" s="164"/>
      <c r="WIZ45" s="164"/>
      <c r="WJA45" s="164"/>
      <c r="WJB45" s="164"/>
      <c r="WJC45" s="164"/>
      <c r="WJD45" s="164"/>
      <c r="WJE45" s="164"/>
      <c r="WJF45" s="164"/>
      <c r="WJG45" s="164"/>
      <c r="WJH45" s="164"/>
      <c r="WJI45" s="164"/>
      <c r="WJJ45" s="164"/>
      <c r="WJK45" s="164"/>
      <c r="WJL45" s="164"/>
      <c r="WJM45" s="164"/>
      <c r="WJN45" s="164"/>
      <c r="WJO45" s="164"/>
      <c r="WJP45" s="164"/>
      <c r="WJQ45" s="164"/>
      <c r="WJR45" s="164"/>
      <c r="WJS45" s="164"/>
      <c r="WJT45" s="164"/>
      <c r="WJU45" s="164"/>
      <c r="WJV45" s="164"/>
      <c r="WJW45" s="164"/>
      <c r="WJX45" s="164"/>
      <c r="WJY45" s="164"/>
      <c r="WJZ45" s="164"/>
      <c r="WKA45" s="164"/>
      <c r="WKB45" s="164"/>
      <c r="WKC45" s="164"/>
      <c r="WKD45" s="164"/>
      <c r="WKE45" s="164"/>
      <c r="WKF45" s="164"/>
      <c r="WKG45" s="164"/>
      <c r="WKH45" s="164"/>
      <c r="WKI45" s="164"/>
      <c r="WKJ45" s="164"/>
      <c r="WKK45" s="164"/>
      <c r="WKL45" s="164"/>
      <c r="WKM45" s="164"/>
      <c r="WKN45" s="164"/>
      <c r="WKO45" s="164"/>
      <c r="WKP45" s="164"/>
      <c r="WKQ45" s="164"/>
      <c r="WKR45" s="164"/>
      <c r="WKS45" s="164"/>
      <c r="WKT45" s="164"/>
      <c r="WKU45" s="164"/>
      <c r="WKV45" s="164"/>
      <c r="WKW45" s="164"/>
      <c r="WKX45" s="164"/>
      <c r="WKY45" s="164"/>
      <c r="WKZ45" s="164"/>
      <c r="WLA45" s="164"/>
      <c r="WLB45" s="164"/>
      <c r="WLC45" s="164"/>
      <c r="WLD45" s="164"/>
      <c r="WLE45" s="164"/>
      <c r="WLF45" s="164"/>
      <c r="WLG45" s="164"/>
      <c r="WLH45" s="164"/>
      <c r="WLI45" s="164"/>
      <c r="WLJ45" s="164"/>
      <c r="WLK45" s="164"/>
      <c r="WLL45" s="164"/>
      <c r="WLM45" s="164"/>
      <c r="WLN45" s="164"/>
      <c r="WLO45" s="164"/>
      <c r="WLP45" s="164"/>
      <c r="WLQ45" s="164"/>
      <c r="WLR45" s="164"/>
      <c r="WLS45" s="164"/>
      <c r="WLT45" s="164"/>
      <c r="WLU45" s="164"/>
      <c r="WLV45" s="164"/>
      <c r="WLW45" s="164"/>
      <c r="WLX45" s="164"/>
      <c r="WLY45" s="164"/>
      <c r="WLZ45" s="164"/>
      <c r="WMA45" s="164"/>
      <c r="WMB45" s="164"/>
      <c r="WMC45" s="164"/>
      <c r="WMD45" s="164"/>
      <c r="WME45" s="164"/>
      <c r="WMF45" s="164"/>
      <c r="WMG45" s="164"/>
      <c r="WMH45" s="164"/>
      <c r="WMI45" s="164"/>
      <c r="WMJ45" s="164"/>
      <c r="WMK45" s="164"/>
      <c r="WML45" s="164"/>
      <c r="WMM45" s="164"/>
      <c r="WMN45" s="164"/>
      <c r="WMO45" s="164"/>
      <c r="WMP45" s="164"/>
      <c r="WMQ45" s="164"/>
      <c r="WMR45" s="164"/>
      <c r="WMS45" s="164"/>
      <c r="WMT45" s="164"/>
      <c r="WMU45" s="164"/>
      <c r="WMV45" s="164"/>
      <c r="WMW45" s="164"/>
      <c r="WMX45" s="164"/>
      <c r="WMY45" s="164"/>
      <c r="WMZ45" s="164"/>
      <c r="WNA45" s="164"/>
      <c r="WNB45" s="164"/>
      <c r="WNC45" s="164"/>
      <c r="WND45" s="164"/>
      <c r="WNE45" s="164"/>
      <c r="WNF45" s="164"/>
      <c r="WNG45" s="164"/>
      <c r="WNH45" s="164"/>
      <c r="WNI45" s="164"/>
      <c r="WNJ45" s="164"/>
      <c r="WNK45" s="164"/>
      <c r="WNL45" s="164"/>
      <c r="WNM45" s="164"/>
      <c r="WNN45" s="164"/>
      <c r="WNO45" s="164"/>
      <c r="WNP45" s="164"/>
      <c r="WNQ45" s="164"/>
      <c r="WNR45" s="164"/>
      <c r="WNS45" s="164"/>
      <c r="WNT45" s="164"/>
      <c r="WNU45" s="164"/>
      <c r="WNV45" s="164"/>
      <c r="WNW45" s="164"/>
      <c r="WNX45" s="164"/>
      <c r="WNY45" s="164"/>
      <c r="WNZ45" s="164"/>
      <c r="WOA45" s="164"/>
      <c r="WOB45" s="164"/>
      <c r="WOC45" s="164"/>
      <c r="WOD45" s="164"/>
      <c r="WOE45" s="164"/>
      <c r="WOF45" s="164"/>
      <c r="WOG45" s="164"/>
      <c r="WOH45" s="164"/>
      <c r="WOI45" s="164"/>
      <c r="WOJ45" s="164"/>
      <c r="WOK45" s="164"/>
      <c r="WOL45" s="164"/>
      <c r="WOM45" s="164"/>
      <c r="WON45" s="164"/>
      <c r="WOO45" s="164"/>
      <c r="WOP45" s="164"/>
      <c r="WOQ45" s="164"/>
      <c r="WOR45" s="164"/>
      <c r="WOS45" s="164"/>
      <c r="WOT45" s="164"/>
      <c r="WOU45" s="164"/>
      <c r="WOV45" s="164"/>
      <c r="WOW45" s="164"/>
      <c r="WOX45" s="164"/>
      <c r="WOY45" s="164"/>
      <c r="WOZ45" s="164"/>
      <c r="WPA45" s="164"/>
      <c r="WPB45" s="164"/>
      <c r="WPC45" s="164"/>
      <c r="WPD45" s="164"/>
      <c r="WPE45" s="164"/>
      <c r="WPF45" s="164"/>
      <c r="WPG45" s="164"/>
      <c r="WPH45" s="164"/>
      <c r="WPI45" s="164"/>
      <c r="WPJ45" s="164"/>
      <c r="WPK45" s="164"/>
      <c r="WPL45" s="164"/>
      <c r="WPM45" s="164"/>
      <c r="WPN45" s="164"/>
      <c r="WPO45" s="164"/>
      <c r="WPP45" s="164"/>
      <c r="WPQ45" s="164"/>
      <c r="WPR45" s="164"/>
      <c r="WPS45" s="164"/>
      <c r="WPT45" s="164"/>
      <c r="WPU45" s="164"/>
      <c r="WPV45" s="164"/>
      <c r="WPW45" s="164"/>
      <c r="WPX45" s="164"/>
      <c r="WPY45" s="164"/>
      <c r="WPZ45" s="164"/>
      <c r="WQA45" s="164"/>
      <c r="WQB45" s="164"/>
      <c r="WQC45" s="164"/>
      <c r="WQD45" s="164"/>
      <c r="WQE45" s="164"/>
      <c r="WQF45" s="164"/>
      <c r="WQG45" s="164"/>
      <c r="WQH45" s="164"/>
      <c r="WQI45" s="164"/>
      <c r="WQJ45" s="164"/>
      <c r="WQK45" s="164"/>
      <c r="WQL45" s="164"/>
      <c r="WQM45" s="164"/>
      <c r="WQN45" s="164"/>
      <c r="WQO45" s="164"/>
      <c r="WQP45" s="164"/>
      <c r="WQQ45" s="164"/>
      <c r="WQR45" s="164"/>
      <c r="WQS45" s="164"/>
      <c r="WQT45" s="164"/>
      <c r="WQU45" s="164"/>
      <c r="WQV45" s="164"/>
      <c r="WQW45" s="164"/>
      <c r="WQX45" s="164"/>
      <c r="WQY45" s="164"/>
      <c r="WQZ45" s="164"/>
      <c r="WRA45" s="164"/>
      <c r="WRB45" s="164"/>
      <c r="WRC45" s="164"/>
      <c r="WRD45" s="164"/>
      <c r="WRE45" s="164"/>
      <c r="WRF45" s="164"/>
      <c r="WRG45" s="164"/>
      <c r="WRH45" s="164"/>
      <c r="WRI45" s="164"/>
      <c r="WRJ45" s="164"/>
      <c r="WRK45" s="164"/>
      <c r="WRL45" s="164"/>
      <c r="WRM45" s="164"/>
      <c r="WRN45" s="164"/>
      <c r="WRO45" s="164"/>
      <c r="WRP45" s="164"/>
      <c r="WRQ45" s="164"/>
      <c r="WRR45" s="164"/>
      <c r="WRS45" s="164"/>
      <c r="WRT45" s="164"/>
      <c r="WRU45" s="164"/>
      <c r="WRV45" s="164"/>
      <c r="WRW45" s="164"/>
      <c r="WRX45" s="164"/>
      <c r="WRY45" s="164"/>
      <c r="WRZ45" s="164"/>
      <c r="WSA45" s="164"/>
      <c r="WSB45" s="164"/>
      <c r="WSC45" s="164"/>
      <c r="WSD45" s="164"/>
      <c r="WSE45" s="164"/>
      <c r="WSF45" s="164"/>
      <c r="WSG45" s="164"/>
      <c r="WSH45" s="164"/>
      <c r="WSI45" s="164"/>
      <c r="WSJ45" s="164"/>
      <c r="WSK45" s="164"/>
      <c r="WSL45" s="164"/>
      <c r="WSM45" s="164"/>
      <c r="WSN45" s="164"/>
      <c r="WSO45" s="164"/>
      <c r="WSP45" s="164"/>
      <c r="WSQ45" s="164"/>
      <c r="WSR45" s="164"/>
      <c r="WSS45" s="164"/>
      <c r="WST45" s="164"/>
      <c r="WSU45" s="164"/>
      <c r="WSV45" s="164"/>
      <c r="WSW45" s="164"/>
      <c r="WSX45" s="164"/>
      <c r="WSY45" s="164"/>
      <c r="WSZ45" s="164"/>
      <c r="WTA45" s="164"/>
      <c r="WTB45" s="164"/>
      <c r="WTC45" s="164"/>
      <c r="WTD45" s="164"/>
      <c r="WTE45" s="164"/>
      <c r="WTF45" s="164"/>
      <c r="WTG45" s="164"/>
      <c r="WTH45" s="164"/>
      <c r="WTI45" s="164"/>
      <c r="WTJ45" s="164"/>
      <c r="WTK45" s="164"/>
      <c r="WTL45" s="164"/>
      <c r="WTM45" s="164"/>
      <c r="WTN45" s="164"/>
      <c r="WTO45" s="164"/>
      <c r="WTP45" s="164"/>
      <c r="WTQ45" s="164"/>
      <c r="WTR45" s="164"/>
      <c r="WTS45" s="164"/>
      <c r="WTT45" s="164"/>
      <c r="WTU45" s="164"/>
      <c r="WTV45" s="164"/>
      <c r="WTW45" s="164"/>
      <c r="WTX45" s="164"/>
      <c r="WTY45" s="164"/>
      <c r="WTZ45" s="164"/>
      <c r="WUA45" s="164"/>
      <c r="WUB45" s="164"/>
      <c r="WUC45" s="164"/>
      <c r="WUD45" s="164"/>
      <c r="WUE45" s="164"/>
      <c r="WUF45" s="164"/>
      <c r="WUG45" s="164"/>
      <c r="WUH45" s="164"/>
      <c r="WUI45" s="164"/>
      <c r="WUJ45" s="164"/>
      <c r="WUK45" s="164"/>
      <c r="WUL45" s="164"/>
      <c r="WUM45" s="164"/>
      <c r="WUN45" s="164"/>
      <c r="WUO45" s="164"/>
      <c r="WUP45" s="164"/>
      <c r="WUQ45" s="164"/>
      <c r="WUR45" s="164"/>
      <c r="WUS45" s="164"/>
      <c r="WUT45" s="164"/>
      <c r="WUU45" s="164"/>
      <c r="WUV45" s="164"/>
      <c r="WUW45" s="164"/>
      <c r="WUX45" s="164"/>
      <c r="WUY45" s="164"/>
      <c r="WUZ45" s="164"/>
      <c r="WVA45" s="164"/>
      <c r="WVB45" s="164"/>
      <c r="WVC45" s="164"/>
      <c r="WVD45" s="164"/>
      <c r="WVE45" s="164"/>
      <c r="WVF45" s="164"/>
      <c r="WVG45" s="164"/>
      <c r="WVH45" s="164"/>
      <c r="WVI45" s="164"/>
      <c r="WVJ45" s="164"/>
      <c r="WVK45" s="164"/>
      <c r="WVL45" s="164"/>
      <c r="WVM45" s="164"/>
      <c r="WVN45" s="164"/>
      <c r="WVO45" s="164"/>
      <c r="WVP45" s="164"/>
      <c r="WVQ45" s="164"/>
      <c r="WVR45" s="164"/>
      <c r="WVS45" s="164"/>
      <c r="WVT45" s="164"/>
      <c r="WVU45" s="164"/>
      <c r="WVV45" s="164"/>
      <c r="WVW45" s="164"/>
      <c r="WVX45" s="164"/>
      <c r="WVY45" s="164"/>
      <c r="WVZ45" s="164"/>
      <c r="WWA45" s="164"/>
      <c r="WWB45" s="164"/>
      <c r="WWC45" s="164"/>
      <c r="WWD45" s="164"/>
      <c r="WWE45" s="164"/>
      <c r="WWF45" s="164"/>
      <c r="WWG45" s="164"/>
      <c r="WWH45" s="164"/>
      <c r="WWI45" s="164"/>
      <c r="WWJ45" s="164"/>
      <c r="WWK45" s="164"/>
      <c r="WWL45" s="164"/>
      <c r="WWM45" s="164"/>
      <c r="WWN45" s="164"/>
      <c r="WWO45" s="164"/>
      <c r="WWP45" s="164"/>
      <c r="WWQ45" s="164"/>
      <c r="WWR45" s="164"/>
      <c r="WWS45" s="164"/>
      <c r="WWT45" s="164"/>
      <c r="WWU45" s="164"/>
      <c r="WWV45" s="164"/>
      <c r="WWW45" s="164"/>
      <c r="WWX45" s="164"/>
      <c r="WWY45" s="164"/>
      <c r="WWZ45" s="164"/>
      <c r="WXA45" s="164"/>
      <c r="WXB45" s="164"/>
      <c r="WXC45" s="164"/>
      <c r="WXD45" s="164"/>
      <c r="WXE45" s="164"/>
      <c r="WXF45" s="164"/>
      <c r="WXG45" s="164"/>
      <c r="WXH45" s="164"/>
      <c r="WXI45" s="164"/>
      <c r="WXJ45" s="164"/>
      <c r="WXK45" s="164"/>
      <c r="WXL45" s="164"/>
      <c r="WXM45" s="164"/>
      <c r="WXN45" s="164"/>
      <c r="WXO45" s="164"/>
      <c r="WXP45" s="164"/>
      <c r="WXQ45" s="164"/>
      <c r="WXR45" s="164"/>
      <c r="WXS45" s="164"/>
      <c r="WXT45" s="164"/>
      <c r="WXU45" s="164"/>
      <c r="WXV45" s="164"/>
      <c r="WXW45" s="164"/>
      <c r="WXX45" s="164"/>
      <c r="WXY45" s="164"/>
      <c r="WXZ45" s="164"/>
      <c r="WYA45" s="164"/>
      <c r="WYB45" s="164"/>
      <c r="WYC45" s="164"/>
      <c r="WYD45" s="164"/>
      <c r="WYE45" s="164"/>
      <c r="WYF45" s="164"/>
      <c r="WYG45" s="164"/>
      <c r="WYH45" s="164"/>
      <c r="WYI45" s="164"/>
      <c r="WYJ45" s="164"/>
      <c r="WYK45" s="164"/>
      <c r="WYL45" s="164"/>
      <c r="WYM45" s="164"/>
      <c r="WYN45" s="164"/>
      <c r="WYO45" s="164"/>
      <c r="WYP45" s="164"/>
      <c r="WYQ45" s="164"/>
      <c r="WYR45" s="164"/>
      <c r="WYS45" s="164"/>
      <c r="WYT45" s="164"/>
      <c r="WYU45" s="164"/>
      <c r="WYV45" s="164"/>
      <c r="WYW45" s="164"/>
      <c r="WYX45" s="164"/>
      <c r="WYY45" s="164"/>
      <c r="WYZ45" s="164"/>
      <c r="WZA45" s="164"/>
      <c r="WZB45" s="164"/>
      <c r="WZC45" s="164"/>
      <c r="WZD45" s="164"/>
      <c r="WZE45" s="164"/>
      <c r="WZF45" s="164"/>
      <c r="WZG45" s="164"/>
      <c r="WZH45" s="164"/>
      <c r="WZI45" s="164"/>
      <c r="WZJ45" s="164"/>
      <c r="WZK45" s="164"/>
      <c r="WZL45" s="164"/>
      <c r="WZM45" s="164"/>
      <c r="WZN45" s="164"/>
      <c r="WZO45" s="164"/>
      <c r="WZP45" s="164"/>
      <c r="WZQ45" s="164"/>
      <c r="WZR45" s="164"/>
      <c r="WZS45" s="164"/>
      <c r="WZT45" s="164"/>
      <c r="WZU45" s="164"/>
      <c r="WZV45" s="164"/>
      <c r="WZW45" s="164"/>
      <c r="WZX45" s="164"/>
      <c r="WZY45" s="164"/>
      <c r="WZZ45" s="164"/>
      <c r="XAA45" s="164"/>
      <c r="XAB45" s="164"/>
      <c r="XAC45" s="164"/>
      <c r="XAD45" s="164"/>
      <c r="XAE45" s="164"/>
      <c r="XAF45" s="164"/>
      <c r="XAG45" s="164"/>
      <c r="XAH45" s="164"/>
      <c r="XAI45" s="164"/>
      <c r="XAJ45" s="164"/>
      <c r="XAK45" s="164"/>
      <c r="XAL45" s="164"/>
      <c r="XAM45" s="164"/>
      <c r="XAN45" s="164"/>
      <c r="XAO45" s="164"/>
      <c r="XAP45" s="164"/>
      <c r="XAQ45" s="164"/>
      <c r="XAR45" s="164"/>
      <c r="XAS45" s="164"/>
      <c r="XAT45" s="164"/>
      <c r="XAU45" s="164"/>
      <c r="XAV45" s="164"/>
      <c r="XAW45" s="164"/>
      <c r="XAX45" s="164"/>
      <c r="XAY45" s="164"/>
      <c r="XAZ45" s="164"/>
      <c r="XBA45" s="164"/>
      <c r="XBB45" s="164"/>
      <c r="XBC45" s="164"/>
      <c r="XBD45" s="164"/>
      <c r="XBE45" s="164"/>
      <c r="XBF45" s="164"/>
      <c r="XBG45" s="164"/>
      <c r="XBH45" s="164"/>
      <c r="XBI45" s="164"/>
      <c r="XBJ45" s="164"/>
      <c r="XBK45" s="164"/>
      <c r="XBL45" s="164"/>
      <c r="XBM45" s="164"/>
      <c r="XBN45" s="164"/>
      <c r="XBO45" s="164"/>
      <c r="XBP45" s="164"/>
      <c r="XBQ45" s="164"/>
      <c r="XBR45" s="164"/>
      <c r="XBS45" s="164"/>
      <c r="XBT45" s="164"/>
      <c r="XBU45" s="164"/>
      <c r="XBV45" s="164"/>
      <c r="XBW45" s="164"/>
      <c r="XBX45" s="164"/>
      <c r="XBY45" s="164"/>
      <c r="XBZ45" s="164"/>
      <c r="XCA45" s="164"/>
      <c r="XCB45" s="164"/>
      <c r="XCC45" s="164"/>
      <c r="XCD45" s="164"/>
      <c r="XCE45" s="164"/>
      <c r="XCF45" s="164"/>
      <c r="XCG45" s="164"/>
      <c r="XCH45" s="164"/>
      <c r="XCI45" s="164"/>
      <c r="XCJ45" s="164"/>
      <c r="XCK45" s="164"/>
      <c r="XCL45" s="164"/>
      <c r="XCM45" s="164"/>
      <c r="XCN45" s="164"/>
      <c r="XCO45" s="164"/>
      <c r="XCP45" s="164"/>
      <c r="XCQ45" s="164"/>
      <c r="XCR45" s="164"/>
      <c r="XCS45" s="164"/>
      <c r="XCT45" s="164"/>
      <c r="XCU45" s="164"/>
      <c r="XCV45" s="164"/>
      <c r="XCW45" s="164"/>
      <c r="XCX45" s="164"/>
      <c r="XCY45" s="164"/>
      <c r="XCZ45" s="164"/>
      <c r="XDA45" s="164"/>
      <c r="XDB45" s="164"/>
      <c r="XDC45" s="164"/>
      <c r="XDD45" s="164"/>
      <c r="XDE45" s="164"/>
      <c r="XDF45" s="164"/>
      <c r="XDG45" s="164"/>
      <c r="XDH45" s="164"/>
      <c r="XDI45" s="164"/>
      <c r="XDJ45" s="164"/>
      <c r="XDK45" s="164"/>
      <c r="XDL45" s="164"/>
      <c r="XDM45" s="164"/>
      <c r="XDN45" s="164"/>
      <c r="XDO45" s="164"/>
      <c r="XDP45" s="164"/>
      <c r="XDQ45" s="164"/>
      <c r="XDR45" s="164"/>
      <c r="XDS45" s="164"/>
      <c r="XDT45" s="164"/>
      <c r="XDU45" s="164"/>
      <c r="XDV45" s="164"/>
      <c r="XDW45" s="164"/>
      <c r="XDX45" s="164"/>
      <c r="XDY45" s="164"/>
      <c r="XDZ45" s="164"/>
      <c r="XEA45" s="164"/>
      <c r="XEB45" s="164"/>
      <c r="XEC45" s="164"/>
      <c r="XED45" s="164"/>
      <c r="XEE45" s="164"/>
      <c r="XEF45" s="164"/>
      <c r="XEG45" s="164"/>
      <c r="XEH45" s="164"/>
      <c r="XEI45" s="164"/>
      <c r="XEJ45" s="164"/>
      <c r="XEK45" s="164"/>
      <c r="XEL45" s="164"/>
      <c r="XEM45" s="164"/>
      <c r="XEN45" s="164"/>
      <c r="XEO45" s="164"/>
      <c r="XEP45" s="164"/>
      <c r="XEQ45" s="164"/>
      <c r="XER45" s="164"/>
      <c r="XES45" s="164"/>
      <c r="XET45" s="164"/>
      <c r="XEU45" s="164"/>
      <c r="XEV45" s="164"/>
      <c r="XEW45" s="164"/>
      <c r="XEX45" s="164"/>
      <c r="XEY45" s="164"/>
      <c r="XEZ45" s="164"/>
      <c r="XFA45" s="164"/>
      <c r="XFB45" s="164"/>
      <c r="XFC45" s="164"/>
      <c r="XFD45" s="164"/>
    </row>
    <row r="46" s="95" customFormat="1" ht="20.1" customHeight="1" spans="1:29">
      <c r="A46" s="129" t="s">
        <v>70</v>
      </c>
      <c r="B46" s="130" t="s">
        <v>71</v>
      </c>
      <c r="C46" s="131">
        <v>0</v>
      </c>
      <c r="D46" s="131">
        <v>0</v>
      </c>
      <c r="E46" s="131">
        <v>0</v>
      </c>
      <c r="F46" s="132"/>
      <c r="G46" s="133">
        <v>1526.82</v>
      </c>
      <c r="H46" s="134"/>
      <c r="I46" s="159"/>
      <c r="J46" s="160"/>
      <c r="K46" s="146">
        <f t="shared" si="3"/>
        <v>0.0510086674845052</v>
      </c>
      <c r="L46" s="161"/>
      <c r="M46" s="98"/>
      <c r="N46" s="99"/>
      <c r="O46" s="149">
        <v>29932.56</v>
      </c>
      <c r="P46" s="100"/>
      <c r="Q46" s="100"/>
      <c r="AC46" s="164"/>
    </row>
    <row r="47" s="95" customFormat="1" ht="38.1" customHeight="1" spans="1:29">
      <c r="A47" s="135">
        <v>1</v>
      </c>
      <c r="B47" s="136" t="s">
        <v>72</v>
      </c>
      <c r="C47" s="137"/>
      <c r="D47" s="137"/>
      <c r="E47" s="137"/>
      <c r="F47" s="138"/>
      <c r="G47" s="139">
        <v>585.54</v>
      </c>
      <c r="H47" s="134"/>
      <c r="I47" s="159"/>
      <c r="J47" s="160"/>
      <c r="K47" s="152">
        <f t="shared" si="3"/>
        <v>0.0195619753205205</v>
      </c>
      <c r="L47" s="162"/>
      <c r="M47" s="98"/>
      <c r="N47" s="99"/>
      <c r="O47" s="149">
        <v>29932.56</v>
      </c>
      <c r="P47" s="100"/>
      <c r="Q47" s="100"/>
      <c r="AC47" s="164"/>
    </row>
    <row r="48" s="95" customFormat="1" ht="20.1" customHeight="1" spans="1:29">
      <c r="A48" s="135" t="s">
        <v>73</v>
      </c>
      <c r="B48" s="136" t="s">
        <v>74</v>
      </c>
      <c r="C48" s="137"/>
      <c r="D48" s="137"/>
      <c r="E48" s="137"/>
      <c r="F48" s="138"/>
      <c r="G48" s="139">
        <v>941.28</v>
      </c>
      <c r="H48" s="134"/>
      <c r="I48" s="159"/>
      <c r="J48" s="160"/>
      <c r="K48" s="152">
        <f t="shared" si="3"/>
        <v>0.0314466921639846</v>
      </c>
      <c r="L48" s="162"/>
      <c r="M48" s="98"/>
      <c r="N48" s="99"/>
      <c r="O48" s="149">
        <v>29932.56</v>
      </c>
      <c r="P48" s="100"/>
      <c r="Q48" s="100"/>
      <c r="AC48" s="164"/>
    </row>
    <row r="49" s="95" customFormat="1" ht="26.1" customHeight="1" spans="1:29">
      <c r="A49" s="129" t="s">
        <v>75</v>
      </c>
      <c r="B49" s="130" t="s">
        <v>76</v>
      </c>
      <c r="C49" s="137"/>
      <c r="D49" s="137"/>
      <c r="E49" s="137"/>
      <c r="F49" s="138"/>
      <c r="G49" s="137"/>
      <c r="H49" s="134"/>
      <c r="I49" s="159"/>
      <c r="J49" s="163"/>
      <c r="K49" s="152"/>
      <c r="L49" s="162" t="s">
        <v>77</v>
      </c>
      <c r="M49" s="98"/>
      <c r="N49" s="99"/>
      <c r="O49" s="149">
        <v>29932.56</v>
      </c>
      <c r="P49" s="100"/>
      <c r="Q49" s="100"/>
      <c r="AC49" s="164"/>
    </row>
    <row r="50" s="95" customFormat="1" ht="20.1" customHeight="1" spans="1:29">
      <c r="A50" s="129" t="s">
        <v>78</v>
      </c>
      <c r="B50" s="130" t="s">
        <v>79</v>
      </c>
      <c r="C50" s="131">
        <f>C5</f>
        <v>12928.945</v>
      </c>
      <c r="D50" s="131">
        <f>D5</f>
        <v>692.98</v>
      </c>
      <c r="E50" s="131">
        <f>E5</f>
        <v>3191.99346797488</v>
      </c>
      <c r="F50" s="132"/>
      <c r="G50" s="131">
        <f>G44+G43+G42+G35+G23+G16+G6+G45+G46</f>
        <v>18520.2284679749</v>
      </c>
      <c r="H50" s="134"/>
      <c r="I50" s="159"/>
      <c r="J50" s="160"/>
      <c r="K50" s="152"/>
      <c r="L50" s="161"/>
      <c r="M50" s="98"/>
      <c r="N50" s="99"/>
      <c r="O50" s="100"/>
      <c r="P50" s="100"/>
      <c r="Q50" s="100"/>
      <c r="AC50" s="164"/>
    </row>
    <row r="51" customFormat="1" spans="1:17">
      <c r="A51" s="96"/>
      <c r="B51" s="97"/>
      <c r="C51" s="98"/>
      <c r="D51" s="98"/>
      <c r="E51" s="98"/>
      <c r="F51" s="99"/>
      <c r="G51" s="98"/>
      <c r="H51" s="96"/>
      <c r="I51" s="100"/>
      <c r="J51" s="101"/>
      <c r="K51" s="152">
        <v>0</v>
      </c>
      <c r="L51" s="96"/>
      <c r="M51" s="98"/>
      <c r="N51" s="99"/>
      <c r="O51" s="100"/>
      <c r="P51" s="100"/>
      <c r="Q51" s="100"/>
    </row>
    <row r="52" hidden="1"/>
    <row r="53" hidden="1"/>
    <row r="54" ht="14.75" hidden="1"/>
    <row r="55" customFormat="1" ht="15.5" hidden="1" spans="1:17">
      <c r="A55" s="96"/>
      <c r="B55" s="140" t="s">
        <v>80</v>
      </c>
      <c r="C55" s="98">
        <v>25731.961808</v>
      </c>
      <c r="D55" s="98"/>
      <c r="E55" s="98"/>
      <c r="F55" s="99"/>
      <c r="G55" s="98"/>
      <c r="H55" s="96"/>
      <c r="I55" s="100"/>
      <c r="J55" s="101"/>
      <c r="K55" s="102"/>
      <c r="L55" s="96"/>
      <c r="M55" s="98"/>
      <c r="N55" s="99"/>
      <c r="O55" s="100"/>
      <c r="P55" s="100"/>
      <c r="Q55" s="100"/>
    </row>
    <row r="56" customFormat="1" ht="14.75" hidden="1" spans="1:17">
      <c r="A56" s="96"/>
      <c r="B56" s="141" t="s">
        <v>81</v>
      </c>
      <c r="C56" s="98">
        <v>3424.45320019201</v>
      </c>
      <c r="D56" s="98"/>
      <c r="E56" s="98"/>
      <c r="F56" s="99"/>
      <c r="G56" s="98"/>
      <c r="H56" s="96"/>
      <c r="I56" s="100"/>
      <c r="J56" s="101"/>
      <c r="K56" s="102"/>
      <c r="L56" s="96"/>
      <c r="M56" s="98"/>
      <c r="N56" s="99"/>
      <c r="O56" s="100"/>
      <c r="P56" s="100"/>
      <c r="Q56" s="100"/>
    </row>
    <row r="57" customFormat="1" ht="14.75" hidden="1" spans="1:17">
      <c r="A57" s="96"/>
      <c r="B57" s="141" t="s">
        <v>82</v>
      </c>
      <c r="C57" s="98">
        <v>29156.415008192</v>
      </c>
      <c r="D57" s="98"/>
      <c r="E57" s="98"/>
      <c r="F57" s="99"/>
      <c r="G57" s="98"/>
      <c r="H57" s="96"/>
      <c r="I57" s="100"/>
      <c r="J57" s="101"/>
      <c r="K57" s="102"/>
      <c r="L57" s="96"/>
      <c r="M57" s="98"/>
      <c r="N57" s="99"/>
      <c r="O57" s="100"/>
      <c r="P57" s="100"/>
      <c r="Q57" s="100"/>
    </row>
    <row r="58" customFormat="1" ht="14.75" hidden="1" spans="1:17">
      <c r="A58" s="96"/>
      <c r="B58" s="141" t="s">
        <v>71</v>
      </c>
      <c r="C58" s="98">
        <v>2373.6415008192</v>
      </c>
      <c r="D58" s="98"/>
      <c r="E58" s="98"/>
      <c r="F58" s="99"/>
      <c r="G58" s="98"/>
      <c r="H58" s="96"/>
      <c r="I58" s="100"/>
      <c r="J58" s="101"/>
      <c r="K58" s="102"/>
      <c r="L58" s="96"/>
      <c r="M58" s="98"/>
      <c r="N58" s="99"/>
      <c r="O58" s="100"/>
      <c r="P58" s="100"/>
      <c r="Q58" s="100"/>
    </row>
    <row r="59" customFormat="1" ht="14.75" hidden="1" spans="1:17">
      <c r="A59" s="96"/>
      <c r="B59" s="141" t="s">
        <v>76</v>
      </c>
      <c r="C59" s="98">
        <v>0</v>
      </c>
      <c r="D59" s="98"/>
      <c r="E59" s="98"/>
      <c r="F59" s="99"/>
      <c r="G59" s="98"/>
      <c r="H59" s="96"/>
      <c r="I59" s="100"/>
      <c r="J59" s="101"/>
      <c r="K59" s="102"/>
      <c r="L59" s="96"/>
      <c r="M59" s="98"/>
      <c r="N59" s="99"/>
      <c r="O59" s="100"/>
      <c r="P59" s="100"/>
      <c r="Q59" s="100"/>
    </row>
    <row r="60" customFormat="1" ht="14.75" hidden="1" spans="1:17">
      <c r="A60" s="96"/>
      <c r="B60" s="142" t="s">
        <v>79</v>
      </c>
      <c r="C60" s="98">
        <v>31530.0565090112</v>
      </c>
      <c r="D60" s="98"/>
      <c r="E60" s="98"/>
      <c r="F60" s="99"/>
      <c r="G60" s="98"/>
      <c r="H60" s="96"/>
      <c r="I60" s="100"/>
      <c r="J60" s="101"/>
      <c r="K60" s="102"/>
      <c r="L60" s="96"/>
      <c r="M60" s="98"/>
      <c r="N60" s="99"/>
      <c r="O60" s="100"/>
      <c r="P60" s="100"/>
      <c r="Q60" s="100"/>
    </row>
    <row r="61" ht="14.75" hidden="1"/>
    <row r="62" hidden="1"/>
    <row r="63" hidden="1"/>
    <row r="64" hidden="1"/>
    <row r="66" spans="13:13">
      <c r="M66" s="98">
        <v>29966.18</v>
      </c>
    </row>
  </sheetData>
  <mergeCells count="7">
    <mergeCell ref="A1:L1"/>
    <mergeCell ref="C3:G3"/>
    <mergeCell ref="H3:J3"/>
    <mergeCell ref="A3:A4"/>
    <mergeCell ref="B3:B4"/>
    <mergeCell ref="K3:K4"/>
    <mergeCell ref="L3:L4"/>
  </mergeCells>
  <printOptions horizontalCentered="1"/>
  <pageMargins left="0.699305555555556" right="0.699305555555556" top="0.751388888888889" bottom="0.751388888888889" header="0.297916666666667" footer="0.29791666666666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4"/>
  <sheetViews>
    <sheetView showZeros="0" view="pageBreakPreview" zoomScale="80" zoomScaleNormal="100" workbookViewId="0">
      <selection activeCell="L173" sqref="L173"/>
    </sheetView>
  </sheetViews>
  <sheetFormatPr defaultColWidth="9" defaultRowHeight="14" outlineLevelCol="7"/>
  <cols>
    <col min="2" max="2" width="28.1272727272727" customWidth="1"/>
    <col min="3" max="3" width="42.2545454545455" style="5" customWidth="1"/>
    <col min="6" max="6" width="19.6818181818182" style="6" customWidth="1"/>
    <col min="7" max="7" width="22.1818181818182" customWidth="1"/>
    <col min="8" max="8" width="12.8181818181818"/>
    <col min="9" max="9" width="12.6272727272727"/>
  </cols>
  <sheetData>
    <row r="1" ht="27" customHeight="1" spans="1:7">
      <c r="A1" s="7" t="s">
        <v>83</v>
      </c>
      <c r="B1" s="7"/>
      <c r="C1" s="8"/>
      <c r="D1" s="7"/>
      <c r="E1" s="7"/>
      <c r="F1" s="7"/>
      <c r="G1" s="7"/>
    </row>
    <row r="2" ht="15" spans="1:7">
      <c r="A2" s="9" t="s">
        <v>84</v>
      </c>
      <c r="B2" s="10"/>
      <c r="C2" s="11"/>
      <c r="D2" s="12"/>
      <c r="E2" s="12"/>
      <c r="F2" s="10"/>
      <c r="G2" s="10"/>
    </row>
    <row r="3" ht="15" spans="1:7">
      <c r="A3" s="13" t="s">
        <v>85</v>
      </c>
      <c r="B3" s="14" t="s">
        <v>86</v>
      </c>
      <c r="C3" s="15" t="s">
        <v>87</v>
      </c>
      <c r="D3" s="16" t="s">
        <v>13</v>
      </c>
      <c r="E3" s="16" t="s">
        <v>14</v>
      </c>
      <c r="F3" s="17" t="s">
        <v>88</v>
      </c>
      <c r="G3" s="17" t="s">
        <v>89</v>
      </c>
    </row>
    <row r="4" ht="15" spans="1:7">
      <c r="A4" s="13" t="s">
        <v>90</v>
      </c>
      <c r="B4" s="18"/>
      <c r="C4" s="19"/>
      <c r="D4" s="20"/>
      <c r="E4" s="20"/>
      <c r="F4" s="16" t="s">
        <v>91</v>
      </c>
      <c r="G4" s="16" t="s">
        <v>91</v>
      </c>
    </row>
    <row r="5" s="3" customFormat="1" ht="18.95" customHeight="1" spans="1:7">
      <c r="A5" s="21" t="s">
        <v>92</v>
      </c>
      <c r="B5" s="22" t="s">
        <v>93</v>
      </c>
      <c r="C5" s="23"/>
      <c r="D5" s="24"/>
      <c r="E5" s="25"/>
      <c r="F5" s="21"/>
      <c r="G5" s="21"/>
    </row>
    <row r="6" s="3" customFormat="1" ht="21.95" customHeight="1" spans="1:7">
      <c r="A6" s="26" t="s">
        <v>16</v>
      </c>
      <c r="B6" s="27" t="s">
        <v>94</v>
      </c>
      <c r="C6" s="28"/>
      <c r="D6" s="26"/>
      <c r="E6" s="26"/>
      <c r="F6" s="26"/>
      <c r="G6" s="26"/>
    </row>
    <row r="7" ht="30.95" customHeight="1" spans="1:7">
      <c r="A7" s="29">
        <v>1</v>
      </c>
      <c r="B7" s="30" t="s">
        <v>95</v>
      </c>
      <c r="C7" s="31" t="s">
        <v>96</v>
      </c>
      <c r="D7" s="32" t="s">
        <v>97</v>
      </c>
      <c r="E7" s="33">
        <v>1</v>
      </c>
      <c r="F7" s="34">
        <f>88500*0.6</f>
        <v>53100</v>
      </c>
      <c r="G7" s="34">
        <f t="shared" ref="G7:G17" si="0">F7*E7</f>
        <v>53100</v>
      </c>
    </row>
    <row r="8" ht="30.95" customHeight="1" spans="1:7">
      <c r="A8" s="29">
        <v>2</v>
      </c>
      <c r="B8" s="30" t="s">
        <v>98</v>
      </c>
      <c r="C8" s="31" t="s">
        <v>99</v>
      </c>
      <c r="D8" s="32" t="s">
        <v>97</v>
      </c>
      <c r="E8" s="33">
        <v>1</v>
      </c>
      <c r="F8" s="34">
        <v>67248</v>
      </c>
      <c r="G8" s="34">
        <f t="shared" si="0"/>
        <v>67248</v>
      </c>
    </row>
    <row r="9" ht="30.95" customHeight="1" spans="1:7">
      <c r="A9" s="29">
        <v>3</v>
      </c>
      <c r="B9" s="30" t="s">
        <v>98</v>
      </c>
      <c r="C9" s="31" t="s">
        <v>100</v>
      </c>
      <c r="D9" s="32" t="s">
        <v>97</v>
      </c>
      <c r="E9" s="33">
        <v>1</v>
      </c>
      <c r="F9" s="34">
        <v>38427</v>
      </c>
      <c r="G9" s="34">
        <f t="shared" si="0"/>
        <v>38427</v>
      </c>
    </row>
    <row r="10" ht="30.95" customHeight="1" spans="1:7">
      <c r="A10" s="29">
        <v>5</v>
      </c>
      <c r="B10" s="35" t="s">
        <v>101</v>
      </c>
      <c r="C10" s="36" t="s">
        <v>102</v>
      </c>
      <c r="D10" s="37" t="s">
        <v>97</v>
      </c>
      <c r="E10" s="33">
        <v>2</v>
      </c>
      <c r="F10" s="34">
        <v>1191243</v>
      </c>
      <c r="G10" s="34">
        <f t="shared" si="0"/>
        <v>2382486</v>
      </c>
    </row>
    <row r="11" ht="30.95" customHeight="1" spans="1:7">
      <c r="A11" s="29">
        <v>6</v>
      </c>
      <c r="B11" s="30" t="s">
        <v>103</v>
      </c>
      <c r="C11" s="38" t="s">
        <v>104</v>
      </c>
      <c r="D11" s="32" t="s">
        <v>97</v>
      </c>
      <c r="E11" s="33">
        <v>1</v>
      </c>
      <c r="F11" s="34">
        <v>86461</v>
      </c>
      <c r="G11" s="34">
        <f t="shared" si="0"/>
        <v>86461</v>
      </c>
    </row>
    <row r="12" ht="30.95" customHeight="1" spans="1:7">
      <c r="A12" s="39">
        <v>7</v>
      </c>
      <c r="B12" s="40" t="s">
        <v>105</v>
      </c>
      <c r="C12" s="41" t="s">
        <v>106</v>
      </c>
      <c r="D12" s="42" t="s">
        <v>97</v>
      </c>
      <c r="E12" s="43">
        <v>3</v>
      </c>
      <c r="F12" s="44">
        <f>1155000*0.7</f>
        <v>808500</v>
      </c>
      <c r="G12" s="34">
        <f t="shared" si="0"/>
        <v>2425500</v>
      </c>
    </row>
    <row r="13" ht="30.95" customHeight="1" spans="1:7">
      <c r="A13" s="29">
        <v>8</v>
      </c>
      <c r="B13" s="30" t="s">
        <v>107</v>
      </c>
      <c r="C13" s="31" t="s">
        <v>108</v>
      </c>
      <c r="D13" s="32" t="s">
        <v>97</v>
      </c>
      <c r="E13" s="33">
        <v>2</v>
      </c>
      <c r="F13" s="34">
        <v>48034</v>
      </c>
      <c r="G13" s="34">
        <f t="shared" si="0"/>
        <v>96068</v>
      </c>
    </row>
    <row r="14" ht="30.95" customHeight="1" spans="1:7">
      <c r="A14" s="29">
        <v>9</v>
      </c>
      <c r="B14" s="30" t="s">
        <v>107</v>
      </c>
      <c r="C14" s="31" t="s">
        <v>109</v>
      </c>
      <c r="D14" s="32" t="s">
        <v>97</v>
      </c>
      <c r="E14" s="33">
        <v>1</v>
      </c>
      <c r="F14" s="34">
        <v>28820</v>
      </c>
      <c r="G14" s="34">
        <f t="shared" si="0"/>
        <v>28820</v>
      </c>
    </row>
    <row r="15" s="4" customFormat="1" ht="30.95" customHeight="1" spans="1:7">
      <c r="A15" s="29">
        <v>10</v>
      </c>
      <c r="B15" s="30" t="s">
        <v>107</v>
      </c>
      <c r="C15" s="31" t="s">
        <v>110</v>
      </c>
      <c r="D15" s="32" t="s">
        <v>97</v>
      </c>
      <c r="E15" s="33">
        <v>1</v>
      </c>
      <c r="F15" s="34">
        <v>44765</v>
      </c>
      <c r="G15" s="34">
        <f t="shared" si="0"/>
        <v>44765</v>
      </c>
    </row>
    <row r="16" s="4" customFormat="1" ht="30.95" customHeight="1" spans="1:7">
      <c r="A16" s="29">
        <v>11</v>
      </c>
      <c r="B16" s="30" t="s">
        <v>111</v>
      </c>
      <c r="C16" s="31" t="s">
        <v>112</v>
      </c>
      <c r="D16" s="32" t="s">
        <v>97</v>
      </c>
      <c r="E16" s="33">
        <v>1</v>
      </c>
      <c r="F16" s="34">
        <v>50000</v>
      </c>
      <c r="G16" s="34">
        <f t="shared" si="0"/>
        <v>50000</v>
      </c>
    </row>
    <row r="17" ht="30.95" customHeight="1" spans="1:7">
      <c r="A17" s="45">
        <v>12</v>
      </c>
      <c r="B17" s="46" t="s">
        <v>113</v>
      </c>
      <c r="C17" s="47" t="s">
        <v>114</v>
      </c>
      <c r="D17" s="48" t="s">
        <v>97</v>
      </c>
      <c r="E17" s="49">
        <v>1</v>
      </c>
      <c r="F17" s="50">
        <v>2444000</v>
      </c>
      <c r="G17" s="34">
        <f t="shared" si="0"/>
        <v>2444000</v>
      </c>
    </row>
    <row r="18" s="3" customFormat="1" ht="30.95" customHeight="1" spans="1:7">
      <c r="A18" s="51"/>
      <c r="B18" s="52" t="s">
        <v>12</v>
      </c>
      <c r="C18" s="53"/>
      <c r="D18" s="54"/>
      <c r="E18" s="55"/>
      <c r="F18" s="56"/>
      <c r="G18" s="56">
        <f>SUM(G7:G17)</f>
        <v>7716875</v>
      </c>
    </row>
    <row r="19" s="3" customFormat="1" ht="30.95" customHeight="1" spans="1:7">
      <c r="A19" s="51" t="s">
        <v>68</v>
      </c>
      <c r="B19" s="52" t="s">
        <v>115</v>
      </c>
      <c r="C19" s="53"/>
      <c r="D19" s="54"/>
      <c r="E19" s="55"/>
      <c r="F19" s="56"/>
      <c r="G19" s="56"/>
    </row>
    <row r="20" ht="30.95" customHeight="1" spans="1:7">
      <c r="A20" s="57">
        <v>1</v>
      </c>
      <c r="B20" s="58" t="s">
        <v>116</v>
      </c>
      <c r="C20" s="59" t="s">
        <v>117</v>
      </c>
      <c r="D20" s="48" t="s">
        <v>97</v>
      </c>
      <c r="E20" s="60">
        <v>6</v>
      </c>
      <c r="F20" s="50">
        <f>1484000</f>
        <v>1484000</v>
      </c>
      <c r="G20" s="50">
        <f t="shared" ref="G20:G30" si="1">F20*E20</f>
        <v>8904000</v>
      </c>
    </row>
    <row r="21" ht="30.95" customHeight="1" spans="1:7">
      <c r="A21" s="61">
        <v>2</v>
      </c>
      <c r="B21" s="62" t="s">
        <v>118</v>
      </c>
      <c r="C21" s="63" t="s">
        <v>119</v>
      </c>
      <c r="D21" s="32" t="s">
        <v>97</v>
      </c>
      <c r="E21" s="64">
        <v>6</v>
      </c>
      <c r="F21" s="65">
        <v>61600</v>
      </c>
      <c r="G21" s="34">
        <f t="shared" si="1"/>
        <v>369600</v>
      </c>
    </row>
    <row r="22" ht="30.95" customHeight="1" spans="1:7">
      <c r="A22" s="57">
        <v>3</v>
      </c>
      <c r="B22" s="58" t="s">
        <v>120</v>
      </c>
      <c r="C22" s="59" t="s">
        <v>121</v>
      </c>
      <c r="D22" s="48" t="s">
        <v>97</v>
      </c>
      <c r="E22" s="60">
        <v>4</v>
      </c>
      <c r="F22" s="66">
        <f>225000/(3.5*7.28)*2.4*11.66*2</f>
        <v>494222.919937206</v>
      </c>
      <c r="G22" s="50">
        <f t="shared" si="1"/>
        <v>1976891.67974882</v>
      </c>
    </row>
    <row r="23" ht="30.95" customHeight="1" spans="1:7">
      <c r="A23" s="61">
        <v>4</v>
      </c>
      <c r="B23" s="62" t="s">
        <v>103</v>
      </c>
      <c r="C23" s="63" t="s">
        <v>122</v>
      </c>
      <c r="D23" s="32" t="s">
        <v>123</v>
      </c>
      <c r="E23" s="64">
        <v>2</v>
      </c>
      <c r="F23" s="65">
        <v>140000</v>
      </c>
      <c r="G23" s="34">
        <f t="shared" si="1"/>
        <v>280000</v>
      </c>
    </row>
    <row r="24" ht="30.95" customHeight="1" spans="1:7">
      <c r="A24" s="61">
        <v>5</v>
      </c>
      <c r="B24" s="62" t="s">
        <v>124</v>
      </c>
      <c r="C24" s="63" t="s">
        <v>125</v>
      </c>
      <c r="D24" s="32" t="s">
        <v>123</v>
      </c>
      <c r="E24" s="64">
        <v>4</v>
      </c>
      <c r="F24" s="65">
        <v>252000</v>
      </c>
      <c r="G24" s="34">
        <f t="shared" si="1"/>
        <v>1008000</v>
      </c>
    </row>
    <row r="25" ht="30.95" customHeight="1" spans="1:7">
      <c r="A25" s="61">
        <v>6</v>
      </c>
      <c r="B25" s="62" t="s">
        <v>126</v>
      </c>
      <c r="C25" s="63" t="s">
        <v>127</v>
      </c>
      <c r="D25" s="32" t="s">
        <v>123</v>
      </c>
      <c r="E25" s="64">
        <v>6</v>
      </c>
      <c r="F25" s="65">
        <v>14000</v>
      </c>
      <c r="G25" s="34">
        <f t="shared" si="1"/>
        <v>84000</v>
      </c>
    </row>
    <row r="26" ht="30.95" customHeight="1" spans="1:7">
      <c r="A26" s="61">
        <v>7</v>
      </c>
      <c r="B26" s="62" t="s">
        <v>128</v>
      </c>
      <c r="C26" s="63" t="s">
        <v>129</v>
      </c>
      <c r="D26" s="32" t="s">
        <v>97</v>
      </c>
      <c r="E26" s="64">
        <v>1</v>
      </c>
      <c r="F26" s="65">
        <v>39200</v>
      </c>
      <c r="G26" s="34">
        <f t="shared" si="1"/>
        <v>39200</v>
      </c>
    </row>
    <row r="27" ht="30.95" customHeight="1" spans="1:7">
      <c r="A27" s="61">
        <v>8</v>
      </c>
      <c r="B27" s="62" t="s">
        <v>130</v>
      </c>
      <c r="C27" s="63"/>
      <c r="D27" s="32" t="s">
        <v>123</v>
      </c>
      <c r="E27" s="64">
        <v>1</v>
      </c>
      <c r="F27" s="65">
        <v>84000</v>
      </c>
      <c r="G27" s="34">
        <f t="shared" si="1"/>
        <v>84000</v>
      </c>
    </row>
    <row r="28" ht="30.95" customHeight="1" spans="1:7">
      <c r="A28" s="61">
        <v>9</v>
      </c>
      <c r="B28" s="67" t="s">
        <v>131</v>
      </c>
      <c r="C28" s="68" t="s">
        <v>132</v>
      </c>
      <c r="D28" s="69" t="s">
        <v>97</v>
      </c>
      <c r="E28" s="69">
        <v>2</v>
      </c>
      <c r="F28" s="65">
        <v>14000</v>
      </c>
      <c r="G28" s="34">
        <f t="shared" si="1"/>
        <v>28000</v>
      </c>
    </row>
    <row r="29" ht="30.95" customHeight="1" spans="1:7">
      <c r="A29" s="61">
        <v>10</v>
      </c>
      <c r="B29" s="70" t="s">
        <v>133</v>
      </c>
      <c r="C29" s="71" t="s">
        <v>134</v>
      </c>
      <c r="D29" s="72" t="s">
        <v>123</v>
      </c>
      <c r="E29" s="72">
        <v>0</v>
      </c>
      <c r="F29" s="66"/>
      <c r="G29" s="34">
        <f t="shared" si="1"/>
        <v>0</v>
      </c>
    </row>
    <row r="30" s="3" customFormat="1" ht="30.95" customHeight="1" spans="1:7">
      <c r="A30" s="61">
        <v>11</v>
      </c>
      <c r="B30" s="73" t="s">
        <v>135</v>
      </c>
      <c r="C30" s="68" t="s">
        <v>136</v>
      </c>
      <c r="D30" s="69" t="s">
        <v>123</v>
      </c>
      <c r="E30" s="69">
        <v>1</v>
      </c>
      <c r="F30" s="74">
        <v>8500</v>
      </c>
      <c r="G30" s="34">
        <f t="shared" si="1"/>
        <v>8500</v>
      </c>
    </row>
    <row r="31" s="3" customFormat="1" ht="30.95" customHeight="1" spans="1:7">
      <c r="A31" s="51"/>
      <c r="B31" s="75" t="s">
        <v>12</v>
      </c>
      <c r="C31" s="76"/>
      <c r="D31" s="77"/>
      <c r="E31" s="77"/>
      <c r="F31" s="78"/>
      <c r="G31" s="78">
        <f>SUM(G20:G29)</f>
        <v>12773691.6797488</v>
      </c>
    </row>
    <row r="32" ht="30.95" customHeight="1" spans="1:7">
      <c r="A32" s="51" t="s">
        <v>70</v>
      </c>
      <c r="B32" s="75" t="s">
        <v>137</v>
      </c>
      <c r="C32" s="76"/>
      <c r="D32" s="77"/>
      <c r="E32" s="77"/>
      <c r="F32" s="78"/>
      <c r="G32" s="56"/>
    </row>
    <row r="33" ht="30.95" customHeight="1" spans="1:7">
      <c r="A33" s="61">
        <v>1</v>
      </c>
      <c r="B33" s="73" t="s">
        <v>107</v>
      </c>
      <c r="C33" s="63" t="s">
        <v>138</v>
      </c>
      <c r="D33" s="69" t="s">
        <v>97</v>
      </c>
      <c r="E33" s="69">
        <v>3</v>
      </c>
      <c r="F33" s="79">
        <v>71680</v>
      </c>
      <c r="G33" s="34">
        <f t="shared" ref="G33:G40" si="2">F33*E33</f>
        <v>215040</v>
      </c>
    </row>
    <row r="34" ht="30.95" customHeight="1" spans="1:7">
      <c r="A34" s="57">
        <v>2</v>
      </c>
      <c r="B34" s="70" t="s">
        <v>120</v>
      </c>
      <c r="C34" s="59" t="s">
        <v>139</v>
      </c>
      <c r="D34" s="72" t="s">
        <v>97</v>
      </c>
      <c r="E34" s="72">
        <v>2</v>
      </c>
      <c r="F34" s="66">
        <f>308000*0.7</f>
        <v>215600</v>
      </c>
      <c r="G34" s="50">
        <f t="shared" si="2"/>
        <v>431200</v>
      </c>
    </row>
    <row r="35" ht="30.95" customHeight="1" spans="1:7">
      <c r="A35" s="61">
        <v>3</v>
      </c>
      <c r="B35" s="73" t="s">
        <v>140</v>
      </c>
      <c r="C35" s="63" t="s">
        <v>141</v>
      </c>
      <c r="D35" s="69" t="s">
        <v>97</v>
      </c>
      <c r="E35" s="69">
        <v>1</v>
      </c>
      <c r="F35" s="65">
        <v>98000</v>
      </c>
      <c r="G35" s="34">
        <f t="shared" si="2"/>
        <v>98000</v>
      </c>
    </row>
    <row r="36" ht="30.95" customHeight="1" spans="1:7">
      <c r="A36" s="61">
        <v>4</v>
      </c>
      <c r="B36" s="73" t="s">
        <v>124</v>
      </c>
      <c r="C36" s="63" t="s">
        <v>142</v>
      </c>
      <c r="D36" s="69" t="s">
        <v>97</v>
      </c>
      <c r="E36" s="69">
        <v>2</v>
      </c>
      <c r="F36" s="65">
        <v>98000</v>
      </c>
      <c r="G36" s="34">
        <f t="shared" si="2"/>
        <v>196000</v>
      </c>
    </row>
    <row r="37" ht="30.95" customHeight="1" spans="1:7">
      <c r="A37" s="61">
        <v>5</v>
      </c>
      <c r="B37" s="73" t="s">
        <v>128</v>
      </c>
      <c r="C37" s="63" t="s">
        <v>143</v>
      </c>
      <c r="D37" s="69" t="s">
        <v>97</v>
      </c>
      <c r="E37" s="69">
        <v>1</v>
      </c>
      <c r="F37" s="65">
        <v>14000</v>
      </c>
      <c r="G37" s="34">
        <f t="shared" si="2"/>
        <v>14000</v>
      </c>
    </row>
    <row r="38" s="3" customFormat="1" ht="30.95" customHeight="1" spans="1:7">
      <c r="A38" s="61">
        <v>6</v>
      </c>
      <c r="B38" s="73" t="s">
        <v>131</v>
      </c>
      <c r="C38" s="63" t="s">
        <v>132</v>
      </c>
      <c r="D38" s="69" t="s">
        <v>97</v>
      </c>
      <c r="E38" s="69">
        <v>1</v>
      </c>
      <c r="F38" s="65">
        <v>14000</v>
      </c>
      <c r="G38" s="34">
        <f t="shared" si="2"/>
        <v>14000</v>
      </c>
    </row>
    <row r="39" s="3" customFormat="1" ht="51" customHeight="1" spans="1:7">
      <c r="A39" s="61"/>
      <c r="B39" s="62" t="s">
        <v>130</v>
      </c>
      <c r="C39" s="63"/>
      <c r="D39" s="32" t="s">
        <v>123</v>
      </c>
      <c r="E39" s="64">
        <v>1</v>
      </c>
      <c r="F39" s="65">
        <f>84000/2</f>
        <v>42000</v>
      </c>
      <c r="G39" s="34">
        <f t="shared" si="2"/>
        <v>42000</v>
      </c>
    </row>
    <row r="40" s="3" customFormat="1" ht="30.95" customHeight="1" spans="1:7">
      <c r="A40" s="29">
        <v>3</v>
      </c>
      <c r="B40" s="30" t="s">
        <v>144</v>
      </c>
      <c r="C40" s="31" t="s">
        <v>145</v>
      </c>
      <c r="D40" s="32" t="s">
        <v>97</v>
      </c>
      <c r="E40" s="33">
        <v>1</v>
      </c>
      <c r="F40" s="80">
        <v>60720</v>
      </c>
      <c r="G40" s="34">
        <f t="shared" si="2"/>
        <v>60720</v>
      </c>
    </row>
    <row r="41" s="3" customFormat="1" ht="30.95" customHeight="1" spans="1:7">
      <c r="A41" s="51"/>
      <c r="B41" s="75" t="s">
        <v>12</v>
      </c>
      <c r="C41" s="76"/>
      <c r="D41" s="77"/>
      <c r="E41" s="77"/>
      <c r="F41" s="81"/>
      <c r="G41" s="56">
        <f>SUM(G33:G40)</f>
        <v>1070960</v>
      </c>
    </row>
    <row r="42" s="3" customFormat="1" ht="30.95" customHeight="1" spans="1:7">
      <c r="A42" s="51" t="s">
        <v>75</v>
      </c>
      <c r="B42" s="52" t="s">
        <v>48</v>
      </c>
      <c r="C42" s="53" t="s">
        <v>146</v>
      </c>
      <c r="D42" s="54" t="s">
        <v>97</v>
      </c>
      <c r="E42" s="55">
        <v>1</v>
      </c>
      <c r="F42" s="82">
        <f>1550000*0.6</f>
        <v>930000</v>
      </c>
      <c r="G42" s="56">
        <f>F42*E42</f>
        <v>930000</v>
      </c>
    </row>
    <row r="43" ht="30.95" customHeight="1" spans="1:7">
      <c r="A43" s="83" t="s">
        <v>147</v>
      </c>
      <c r="B43" s="75" t="s">
        <v>148</v>
      </c>
      <c r="C43" s="76"/>
      <c r="D43" s="77"/>
      <c r="E43" s="77"/>
      <c r="F43" s="78"/>
      <c r="G43" s="56"/>
    </row>
    <row r="44" ht="30.95" customHeight="1" spans="1:7">
      <c r="A44" s="51" t="s">
        <v>16</v>
      </c>
      <c r="B44" s="75" t="s">
        <v>19</v>
      </c>
      <c r="C44" s="76"/>
      <c r="D44" s="77"/>
      <c r="E44" s="77"/>
      <c r="F44" s="78"/>
      <c r="G44" s="56"/>
    </row>
    <row r="45" ht="30.95" customHeight="1" spans="1:7">
      <c r="A45" s="61"/>
      <c r="B45" s="73" t="s">
        <v>149</v>
      </c>
      <c r="C45" s="68"/>
      <c r="D45" s="69"/>
      <c r="E45" s="69"/>
      <c r="F45" s="84"/>
      <c r="G45" s="85"/>
    </row>
    <row r="46" ht="30.95" customHeight="1" spans="1:7">
      <c r="A46" s="61">
        <v>1</v>
      </c>
      <c r="B46" s="73" t="s">
        <v>150</v>
      </c>
      <c r="C46" s="63" t="s">
        <v>151</v>
      </c>
      <c r="D46" s="69" t="s">
        <v>97</v>
      </c>
      <c r="E46" s="69">
        <v>1</v>
      </c>
      <c r="F46" s="84">
        <v>9000</v>
      </c>
      <c r="G46" s="34">
        <f t="shared" ref="G46:G58" si="3">F46*E46</f>
        <v>9000</v>
      </c>
    </row>
    <row r="47" ht="30.95" customHeight="1" spans="1:7">
      <c r="A47" s="61">
        <v>2</v>
      </c>
      <c r="B47" s="73" t="s">
        <v>152</v>
      </c>
      <c r="C47" s="63" t="s">
        <v>153</v>
      </c>
      <c r="D47" s="69" t="s">
        <v>97</v>
      </c>
      <c r="E47" s="69">
        <v>1</v>
      </c>
      <c r="F47" s="84">
        <v>12090</v>
      </c>
      <c r="G47" s="34">
        <f t="shared" si="3"/>
        <v>12090</v>
      </c>
    </row>
    <row r="48" ht="30.95" customHeight="1" spans="1:7">
      <c r="A48" s="61"/>
      <c r="B48" s="73" t="s">
        <v>154</v>
      </c>
      <c r="C48" s="63"/>
      <c r="D48" s="69"/>
      <c r="E48" s="69"/>
      <c r="F48" s="84"/>
      <c r="G48" s="85"/>
    </row>
    <row r="49" ht="30.95" customHeight="1" spans="1:7">
      <c r="A49" s="61">
        <v>1</v>
      </c>
      <c r="B49" s="73" t="s">
        <v>150</v>
      </c>
      <c r="C49" s="63" t="s">
        <v>151</v>
      </c>
      <c r="D49" s="69" t="s">
        <v>97</v>
      </c>
      <c r="E49" s="69">
        <v>8</v>
      </c>
      <c r="F49" s="84">
        <v>9000</v>
      </c>
      <c r="G49" s="34">
        <f t="shared" si="3"/>
        <v>72000</v>
      </c>
    </row>
    <row r="50" ht="30.95" customHeight="1" spans="1:7">
      <c r="A50" s="61">
        <v>2</v>
      </c>
      <c r="B50" s="73" t="s">
        <v>152</v>
      </c>
      <c r="C50" s="63" t="s">
        <v>153</v>
      </c>
      <c r="D50" s="69" t="s">
        <v>97</v>
      </c>
      <c r="E50" s="69">
        <v>2</v>
      </c>
      <c r="F50" s="84">
        <v>12090</v>
      </c>
      <c r="G50" s="34">
        <f t="shared" si="3"/>
        <v>24180</v>
      </c>
    </row>
    <row r="51" ht="30.95" customHeight="1" spans="1:7">
      <c r="A51" s="61">
        <v>3</v>
      </c>
      <c r="B51" s="73" t="s">
        <v>155</v>
      </c>
      <c r="C51" s="63" t="s">
        <v>156</v>
      </c>
      <c r="D51" s="69" t="s">
        <v>97</v>
      </c>
      <c r="E51" s="69">
        <v>2</v>
      </c>
      <c r="F51" s="84">
        <f>4800*1.2</f>
        <v>5760</v>
      </c>
      <c r="G51" s="34">
        <f t="shared" si="3"/>
        <v>11520</v>
      </c>
    </row>
    <row r="52" ht="30.95" customHeight="1" spans="1:7">
      <c r="A52" s="61">
        <v>4</v>
      </c>
      <c r="B52" s="73" t="s">
        <v>157</v>
      </c>
      <c r="C52" s="63" t="s">
        <v>158</v>
      </c>
      <c r="D52" s="69" t="s">
        <v>97</v>
      </c>
      <c r="E52" s="69">
        <v>1</v>
      </c>
      <c r="F52" s="84">
        <v>5200</v>
      </c>
      <c r="G52" s="34">
        <f t="shared" si="3"/>
        <v>5200</v>
      </c>
    </row>
    <row r="53" ht="30.95" customHeight="1" spans="1:7">
      <c r="A53" s="61">
        <v>5</v>
      </c>
      <c r="B53" s="73" t="s">
        <v>159</v>
      </c>
      <c r="C53" s="63" t="s">
        <v>160</v>
      </c>
      <c r="D53" s="69" t="s">
        <v>97</v>
      </c>
      <c r="E53" s="69">
        <v>1</v>
      </c>
      <c r="F53" s="84">
        <f>8000*1.2</f>
        <v>9600</v>
      </c>
      <c r="G53" s="34">
        <f t="shared" si="3"/>
        <v>9600</v>
      </c>
    </row>
    <row r="54" ht="30.95" customHeight="1" spans="1:7">
      <c r="A54" s="57">
        <v>6</v>
      </c>
      <c r="B54" s="70" t="s">
        <v>161</v>
      </c>
      <c r="C54" s="59" t="s">
        <v>162</v>
      </c>
      <c r="D54" s="72" t="s">
        <v>97</v>
      </c>
      <c r="E54" s="72">
        <v>1</v>
      </c>
      <c r="F54" s="86">
        <v>195000</v>
      </c>
      <c r="G54" s="50">
        <f t="shared" si="3"/>
        <v>195000</v>
      </c>
    </row>
    <row r="55" ht="30.95" customHeight="1" spans="1:7">
      <c r="A55" s="57">
        <v>7</v>
      </c>
      <c r="B55" s="70" t="s">
        <v>163</v>
      </c>
      <c r="C55" s="59" t="s">
        <v>164</v>
      </c>
      <c r="D55" s="72" t="s">
        <v>97</v>
      </c>
      <c r="E55" s="72">
        <v>1</v>
      </c>
      <c r="F55" s="86">
        <v>195000</v>
      </c>
      <c r="G55" s="50">
        <f t="shared" si="3"/>
        <v>195000</v>
      </c>
    </row>
    <row r="56" ht="30.95" customHeight="1" spans="1:7">
      <c r="A56" s="57">
        <v>8</v>
      </c>
      <c r="B56" s="70" t="s">
        <v>165</v>
      </c>
      <c r="C56" s="59" t="s">
        <v>166</v>
      </c>
      <c r="D56" s="72" t="s">
        <v>97</v>
      </c>
      <c r="E56" s="72">
        <v>1</v>
      </c>
      <c r="F56" s="86">
        <v>286000</v>
      </c>
      <c r="G56" s="50">
        <f t="shared" si="3"/>
        <v>286000</v>
      </c>
    </row>
    <row r="57" ht="30.95" customHeight="1" spans="1:7">
      <c r="A57" s="57">
        <v>9</v>
      </c>
      <c r="B57" s="70" t="s">
        <v>167</v>
      </c>
      <c r="C57" s="59" t="s">
        <v>168</v>
      </c>
      <c r="D57" s="72" t="s">
        <v>97</v>
      </c>
      <c r="E57" s="72">
        <v>1</v>
      </c>
      <c r="F57" s="86">
        <v>286000</v>
      </c>
      <c r="G57" s="50">
        <f t="shared" si="3"/>
        <v>286000</v>
      </c>
    </row>
    <row r="58" ht="30.95" customHeight="1" spans="1:7">
      <c r="A58" s="61">
        <v>10</v>
      </c>
      <c r="B58" s="73" t="s">
        <v>169</v>
      </c>
      <c r="C58" s="63" t="s">
        <v>170</v>
      </c>
      <c r="D58" s="69" t="s">
        <v>97</v>
      </c>
      <c r="E58" s="69">
        <v>1</v>
      </c>
      <c r="F58" s="85">
        <v>58500</v>
      </c>
      <c r="G58" s="34">
        <f t="shared" si="3"/>
        <v>58500</v>
      </c>
    </row>
    <row r="59" ht="30.95" customHeight="1" spans="1:7">
      <c r="A59" s="61"/>
      <c r="B59" s="73" t="s">
        <v>171</v>
      </c>
      <c r="C59" s="68"/>
      <c r="D59" s="69"/>
      <c r="E59" s="69"/>
      <c r="F59" s="84"/>
      <c r="G59" s="85"/>
    </row>
    <row r="60" ht="30.95" customHeight="1" spans="1:7">
      <c r="A60" s="61">
        <v>1</v>
      </c>
      <c r="B60" s="73" t="s">
        <v>172</v>
      </c>
      <c r="C60" s="68"/>
      <c r="D60" s="69" t="s">
        <v>123</v>
      </c>
      <c r="E60" s="69">
        <v>20</v>
      </c>
      <c r="F60" s="85">
        <v>1300</v>
      </c>
      <c r="G60" s="34">
        <f t="shared" ref="G60:G64" si="4">F60*E60</f>
        <v>26000</v>
      </c>
    </row>
    <row r="61" ht="30.95" customHeight="1" spans="1:7">
      <c r="A61" s="61">
        <v>2</v>
      </c>
      <c r="B61" s="73" t="s">
        <v>173</v>
      </c>
      <c r="C61" s="68"/>
      <c r="D61" s="69" t="s">
        <v>123</v>
      </c>
      <c r="E61" s="69">
        <v>40</v>
      </c>
      <c r="F61" s="85">
        <v>1300</v>
      </c>
      <c r="G61" s="34">
        <f t="shared" si="4"/>
        <v>52000</v>
      </c>
    </row>
    <row r="62" s="3" customFormat="1" ht="30.95" customHeight="1" spans="1:7">
      <c r="A62" s="61">
        <v>3</v>
      </c>
      <c r="B62" s="73" t="s">
        <v>174</v>
      </c>
      <c r="C62" s="68"/>
      <c r="D62" s="69" t="s">
        <v>123</v>
      </c>
      <c r="E62" s="69">
        <v>8</v>
      </c>
      <c r="F62" s="85">
        <v>1300</v>
      </c>
      <c r="G62" s="34">
        <f t="shared" si="4"/>
        <v>10400</v>
      </c>
    </row>
    <row r="63" s="3" customFormat="1" ht="30.95" customHeight="1" spans="1:7">
      <c r="A63" s="61">
        <v>4</v>
      </c>
      <c r="B63" s="73" t="s">
        <v>175</v>
      </c>
      <c r="C63" s="68"/>
      <c r="D63" s="69" t="s">
        <v>123</v>
      </c>
      <c r="E63" s="69">
        <v>8</v>
      </c>
      <c r="F63" s="85">
        <v>1300</v>
      </c>
      <c r="G63" s="34">
        <f t="shared" si="4"/>
        <v>10400</v>
      </c>
    </row>
    <row r="64" s="3" customFormat="1" ht="30.95" customHeight="1" spans="1:7">
      <c r="A64" s="61">
        <v>5</v>
      </c>
      <c r="B64" s="73" t="s">
        <v>176</v>
      </c>
      <c r="C64" s="68"/>
      <c r="D64" s="69" t="s">
        <v>123</v>
      </c>
      <c r="E64" s="69">
        <v>1</v>
      </c>
      <c r="F64" s="85">
        <v>1300</v>
      </c>
      <c r="G64" s="34">
        <f t="shared" si="4"/>
        <v>1300</v>
      </c>
    </row>
    <row r="65" ht="30.95" customHeight="1" spans="1:7">
      <c r="A65" s="51"/>
      <c r="B65" s="75" t="s">
        <v>12</v>
      </c>
      <c r="C65" s="76"/>
      <c r="D65" s="77"/>
      <c r="E65" s="77"/>
      <c r="F65" s="78"/>
      <c r="G65" s="56">
        <f>SUM(G46:G64)</f>
        <v>1264190</v>
      </c>
    </row>
    <row r="66" ht="30.95" customHeight="1" spans="1:7">
      <c r="A66" s="51" t="s">
        <v>68</v>
      </c>
      <c r="B66" s="75" t="s">
        <v>27</v>
      </c>
      <c r="C66" s="76" t="s">
        <v>177</v>
      </c>
      <c r="D66" s="77" t="s">
        <v>123</v>
      </c>
      <c r="E66" s="77">
        <v>1</v>
      </c>
      <c r="F66" s="78">
        <v>65600</v>
      </c>
      <c r="G66" s="56">
        <v>65600</v>
      </c>
    </row>
    <row r="67" ht="30.95" customHeight="1" spans="1:7">
      <c r="A67" s="51" t="s">
        <v>70</v>
      </c>
      <c r="B67" s="75" t="s">
        <v>32</v>
      </c>
      <c r="C67" s="76"/>
      <c r="D67" s="77"/>
      <c r="E67" s="77"/>
      <c r="F67" s="78"/>
      <c r="G67" s="56"/>
    </row>
    <row r="68" ht="30.95" customHeight="1" spans="1:7">
      <c r="A68" s="61"/>
      <c r="B68" s="73" t="s">
        <v>178</v>
      </c>
      <c r="C68" s="68"/>
      <c r="D68" s="69"/>
      <c r="E68" s="69"/>
      <c r="F68" s="84"/>
      <c r="G68" s="85"/>
    </row>
    <row r="69" ht="30.95" customHeight="1" spans="1:7">
      <c r="A69" s="61">
        <v>1</v>
      </c>
      <c r="B69" s="73" t="s">
        <v>150</v>
      </c>
      <c r="C69" s="63" t="s">
        <v>179</v>
      </c>
      <c r="D69" s="69" t="s">
        <v>123</v>
      </c>
      <c r="E69" s="69">
        <v>12</v>
      </c>
      <c r="F69" s="87">
        <v>10000</v>
      </c>
      <c r="G69" s="34">
        <f t="shared" ref="G69:G77" si="5">F69*E69</f>
        <v>120000</v>
      </c>
    </row>
    <row r="70" ht="30.95" customHeight="1" spans="1:7">
      <c r="A70" s="61">
        <v>2</v>
      </c>
      <c r="B70" s="73" t="s">
        <v>150</v>
      </c>
      <c r="C70" s="63" t="s">
        <v>179</v>
      </c>
      <c r="D70" s="69" t="s">
        <v>123</v>
      </c>
      <c r="E70" s="69">
        <v>2</v>
      </c>
      <c r="F70" s="87">
        <v>10000</v>
      </c>
      <c r="G70" s="34">
        <f t="shared" si="5"/>
        <v>20000</v>
      </c>
    </row>
    <row r="71" ht="30.95" customHeight="1" spans="1:7">
      <c r="A71" s="61">
        <v>3</v>
      </c>
      <c r="B71" s="73" t="s">
        <v>180</v>
      </c>
      <c r="C71" s="63" t="s">
        <v>181</v>
      </c>
      <c r="D71" s="69" t="s">
        <v>123</v>
      </c>
      <c r="E71" s="69">
        <v>2</v>
      </c>
      <c r="F71" s="87">
        <v>1000</v>
      </c>
      <c r="G71" s="34">
        <f t="shared" si="5"/>
        <v>2000</v>
      </c>
    </row>
    <row r="72" ht="30.95" customHeight="1" spans="1:7">
      <c r="A72" s="61">
        <v>4</v>
      </c>
      <c r="B72" s="73" t="s">
        <v>182</v>
      </c>
      <c r="C72" s="63" t="s">
        <v>183</v>
      </c>
      <c r="D72" s="69" t="s">
        <v>123</v>
      </c>
      <c r="E72" s="69">
        <v>5</v>
      </c>
      <c r="F72" s="87">
        <v>3000</v>
      </c>
      <c r="G72" s="34">
        <f t="shared" si="5"/>
        <v>15000</v>
      </c>
    </row>
    <row r="73" ht="30.95" customHeight="1" spans="1:7">
      <c r="A73" s="61">
        <v>5</v>
      </c>
      <c r="B73" s="73" t="s">
        <v>184</v>
      </c>
      <c r="C73" s="63" t="s">
        <v>185</v>
      </c>
      <c r="D73" s="69" t="s">
        <v>123</v>
      </c>
      <c r="E73" s="69">
        <v>2</v>
      </c>
      <c r="F73" s="87">
        <v>45000</v>
      </c>
      <c r="G73" s="34">
        <f t="shared" si="5"/>
        <v>90000</v>
      </c>
    </row>
    <row r="74" ht="30.95" customHeight="1" spans="1:7">
      <c r="A74" s="61">
        <v>6</v>
      </c>
      <c r="B74" s="73" t="s">
        <v>186</v>
      </c>
      <c r="C74" s="63" t="s">
        <v>187</v>
      </c>
      <c r="D74" s="69" t="s">
        <v>123</v>
      </c>
      <c r="E74" s="69">
        <v>2</v>
      </c>
      <c r="F74" s="87">
        <v>20000</v>
      </c>
      <c r="G74" s="34">
        <f t="shared" si="5"/>
        <v>40000</v>
      </c>
    </row>
    <row r="75" ht="30.95" customHeight="1" spans="1:7">
      <c r="A75" s="57">
        <v>7</v>
      </c>
      <c r="B75" s="70" t="s">
        <v>188</v>
      </c>
      <c r="C75" s="59" t="s">
        <v>189</v>
      </c>
      <c r="D75" s="72" t="s">
        <v>123</v>
      </c>
      <c r="E75" s="72">
        <v>2</v>
      </c>
      <c r="F75" s="88">
        <v>8000</v>
      </c>
      <c r="G75" s="50">
        <f t="shared" si="5"/>
        <v>16000</v>
      </c>
    </row>
    <row r="76" ht="30.95" customHeight="1" spans="1:7">
      <c r="A76" s="61">
        <v>8</v>
      </c>
      <c r="B76" s="73" t="s">
        <v>157</v>
      </c>
      <c r="C76" s="63" t="s">
        <v>190</v>
      </c>
      <c r="D76" s="69" t="s">
        <v>123</v>
      </c>
      <c r="E76" s="69">
        <v>1</v>
      </c>
      <c r="F76" s="87">
        <v>4000</v>
      </c>
      <c r="G76" s="34">
        <f t="shared" si="5"/>
        <v>4000</v>
      </c>
    </row>
    <row r="77" ht="30.95" customHeight="1" spans="1:7">
      <c r="A77" s="61">
        <v>9</v>
      </c>
      <c r="B77" s="73" t="s">
        <v>191</v>
      </c>
      <c r="C77" s="63" t="s">
        <v>192</v>
      </c>
      <c r="D77" s="69" t="s">
        <v>123</v>
      </c>
      <c r="E77" s="69">
        <v>1</v>
      </c>
      <c r="F77" s="87">
        <v>15000</v>
      </c>
      <c r="G77" s="34">
        <f t="shared" si="5"/>
        <v>15000</v>
      </c>
    </row>
    <row r="78" ht="30.95" customHeight="1" spans="1:7">
      <c r="A78" s="61"/>
      <c r="B78" s="73" t="s">
        <v>193</v>
      </c>
      <c r="C78" s="63"/>
      <c r="D78" s="69"/>
      <c r="E78" s="69"/>
      <c r="F78" s="87">
        <v>0</v>
      </c>
      <c r="G78" s="85"/>
    </row>
    <row r="79" ht="30.95" customHeight="1" spans="1:7">
      <c r="A79" s="61">
        <v>1</v>
      </c>
      <c r="B79" s="73" t="s">
        <v>194</v>
      </c>
      <c r="C79" s="63" t="s">
        <v>195</v>
      </c>
      <c r="D79" s="69" t="s">
        <v>123</v>
      </c>
      <c r="E79" s="69">
        <v>1</v>
      </c>
      <c r="F79" s="87">
        <v>320000</v>
      </c>
      <c r="G79" s="34">
        <f t="shared" ref="G79:G90" si="6">F79*E79</f>
        <v>320000</v>
      </c>
    </row>
    <row r="80" ht="30.95" customHeight="1" spans="1:7">
      <c r="A80" s="61">
        <v>2</v>
      </c>
      <c r="B80" s="73" t="s">
        <v>196</v>
      </c>
      <c r="C80" s="63" t="s">
        <v>197</v>
      </c>
      <c r="D80" s="69" t="s">
        <v>123</v>
      </c>
      <c r="E80" s="69">
        <v>2</v>
      </c>
      <c r="F80" s="87">
        <v>20000</v>
      </c>
      <c r="G80" s="34">
        <f t="shared" si="6"/>
        <v>40000</v>
      </c>
    </row>
    <row r="81" ht="30.95" customHeight="1" spans="1:7">
      <c r="A81" s="61">
        <v>3</v>
      </c>
      <c r="B81" s="73" t="s">
        <v>198</v>
      </c>
      <c r="C81" s="63" t="s">
        <v>199</v>
      </c>
      <c r="D81" s="69" t="s">
        <v>123</v>
      </c>
      <c r="E81" s="69">
        <v>1</v>
      </c>
      <c r="F81" s="87">
        <v>6000</v>
      </c>
      <c r="G81" s="34">
        <f t="shared" si="6"/>
        <v>6000</v>
      </c>
    </row>
    <row r="82" ht="30.95" customHeight="1" spans="1:7">
      <c r="A82" s="61">
        <v>4</v>
      </c>
      <c r="B82" s="73" t="s">
        <v>200</v>
      </c>
      <c r="C82" s="63" t="s">
        <v>201</v>
      </c>
      <c r="D82" s="69" t="s">
        <v>123</v>
      </c>
      <c r="E82" s="69">
        <v>1</v>
      </c>
      <c r="F82" s="87">
        <v>12000</v>
      </c>
      <c r="G82" s="34">
        <f t="shared" si="6"/>
        <v>12000</v>
      </c>
    </row>
    <row r="83" ht="30.95" customHeight="1" spans="1:7">
      <c r="A83" s="61">
        <v>5</v>
      </c>
      <c r="B83" s="73" t="s">
        <v>202</v>
      </c>
      <c r="C83" s="63" t="s">
        <v>203</v>
      </c>
      <c r="D83" s="69" t="s">
        <v>123</v>
      </c>
      <c r="E83" s="69">
        <v>1</v>
      </c>
      <c r="F83" s="87">
        <v>1000</v>
      </c>
      <c r="G83" s="34">
        <f t="shared" si="6"/>
        <v>1000</v>
      </c>
    </row>
    <row r="84" ht="30.95" customHeight="1" spans="1:7">
      <c r="A84" s="61">
        <v>6</v>
      </c>
      <c r="B84" s="73" t="s">
        <v>204</v>
      </c>
      <c r="C84" s="63" t="s">
        <v>205</v>
      </c>
      <c r="D84" s="69" t="s">
        <v>97</v>
      </c>
      <c r="E84" s="69">
        <v>1</v>
      </c>
      <c r="F84" s="87">
        <v>3000</v>
      </c>
      <c r="G84" s="34">
        <f t="shared" si="6"/>
        <v>3000</v>
      </c>
    </row>
    <row r="85" ht="30.95" customHeight="1" spans="1:7">
      <c r="A85" s="61">
        <v>7</v>
      </c>
      <c r="B85" s="73" t="s">
        <v>206</v>
      </c>
      <c r="C85" s="63" t="s">
        <v>207</v>
      </c>
      <c r="D85" s="69" t="s">
        <v>123</v>
      </c>
      <c r="E85" s="69">
        <v>1</v>
      </c>
      <c r="F85" s="87">
        <v>12000</v>
      </c>
      <c r="G85" s="34">
        <f t="shared" si="6"/>
        <v>12000</v>
      </c>
    </row>
    <row r="86" ht="30.95" customHeight="1" spans="1:7">
      <c r="A86" s="61">
        <v>8</v>
      </c>
      <c r="B86" s="73" t="s">
        <v>208</v>
      </c>
      <c r="C86" s="63" t="s">
        <v>209</v>
      </c>
      <c r="D86" s="69" t="s">
        <v>123</v>
      </c>
      <c r="E86" s="69">
        <v>1</v>
      </c>
      <c r="F86" s="87">
        <v>25000</v>
      </c>
      <c r="G86" s="34">
        <f t="shared" si="6"/>
        <v>25000</v>
      </c>
    </row>
    <row r="87" ht="30.95" customHeight="1" spans="1:7">
      <c r="A87" s="61">
        <v>9</v>
      </c>
      <c r="B87" s="73" t="s">
        <v>210</v>
      </c>
      <c r="C87" s="63" t="s">
        <v>211</v>
      </c>
      <c r="D87" s="69" t="s">
        <v>123</v>
      </c>
      <c r="E87" s="69">
        <v>1</v>
      </c>
      <c r="F87" s="87">
        <v>12000</v>
      </c>
      <c r="G87" s="34">
        <f t="shared" si="6"/>
        <v>12000</v>
      </c>
    </row>
    <row r="88" ht="30.95" customHeight="1" spans="1:7">
      <c r="A88" s="61">
        <v>10</v>
      </c>
      <c r="B88" s="73" t="s">
        <v>212</v>
      </c>
      <c r="C88" s="63" t="s">
        <v>213</v>
      </c>
      <c r="D88" s="69" t="s">
        <v>123</v>
      </c>
      <c r="E88" s="69">
        <v>1</v>
      </c>
      <c r="F88" s="87">
        <v>45000</v>
      </c>
      <c r="G88" s="34">
        <f t="shared" si="6"/>
        <v>45000</v>
      </c>
    </row>
    <row r="89" ht="30.95" customHeight="1" spans="1:7">
      <c r="A89" s="61">
        <v>11</v>
      </c>
      <c r="B89" s="73" t="s">
        <v>214</v>
      </c>
      <c r="C89" s="63" t="s">
        <v>215</v>
      </c>
      <c r="D89" s="69" t="s">
        <v>123</v>
      </c>
      <c r="E89" s="69">
        <v>1</v>
      </c>
      <c r="F89" s="87">
        <v>20000</v>
      </c>
      <c r="G89" s="34">
        <f t="shared" si="6"/>
        <v>20000</v>
      </c>
    </row>
    <row r="90" ht="30.95" customHeight="1" spans="1:7">
      <c r="A90" s="61">
        <v>12</v>
      </c>
      <c r="B90" s="73" t="s">
        <v>216</v>
      </c>
      <c r="C90" s="63" t="s">
        <v>217</v>
      </c>
      <c r="D90" s="69" t="s">
        <v>123</v>
      </c>
      <c r="E90" s="69">
        <v>1</v>
      </c>
      <c r="F90" s="87">
        <v>200000</v>
      </c>
      <c r="G90" s="34">
        <f t="shared" si="6"/>
        <v>200000</v>
      </c>
    </row>
    <row r="91" ht="30.95" customHeight="1" spans="1:7">
      <c r="A91" s="61"/>
      <c r="B91" s="73" t="s">
        <v>218</v>
      </c>
      <c r="C91" s="68"/>
      <c r="D91" s="69"/>
      <c r="E91" s="69"/>
      <c r="F91" s="87">
        <v>0</v>
      </c>
      <c r="G91" s="85"/>
    </row>
    <row r="92" ht="30.95" customHeight="1" spans="1:7">
      <c r="A92" s="61">
        <v>1</v>
      </c>
      <c r="B92" s="73" t="s">
        <v>219</v>
      </c>
      <c r="C92" s="68"/>
      <c r="D92" s="69" t="s">
        <v>123</v>
      </c>
      <c r="E92" s="69">
        <v>2</v>
      </c>
      <c r="F92" s="87">
        <v>0</v>
      </c>
      <c r="G92" s="85">
        <v>0</v>
      </c>
    </row>
    <row r="93" ht="30.95" customHeight="1" spans="1:7">
      <c r="A93" s="61">
        <v>2</v>
      </c>
      <c r="B93" s="73" t="s">
        <v>220</v>
      </c>
      <c r="C93" s="68" t="s">
        <v>221</v>
      </c>
      <c r="D93" s="69" t="s">
        <v>123</v>
      </c>
      <c r="E93" s="69">
        <v>10</v>
      </c>
      <c r="F93" s="87">
        <v>0</v>
      </c>
      <c r="G93" s="85">
        <v>0</v>
      </c>
    </row>
    <row r="94" ht="30.95" customHeight="1" spans="1:7">
      <c r="A94" s="61">
        <v>3</v>
      </c>
      <c r="B94" s="73" t="s">
        <v>222</v>
      </c>
      <c r="C94" s="68" t="s">
        <v>223</v>
      </c>
      <c r="D94" s="69" t="s">
        <v>123</v>
      </c>
      <c r="E94" s="69">
        <v>1</v>
      </c>
      <c r="F94" s="87">
        <v>6000</v>
      </c>
      <c r="G94" s="34">
        <f t="shared" ref="G94:G108" si="7">F94*E94</f>
        <v>6000</v>
      </c>
    </row>
    <row r="95" ht="30.95" customHeight="1" spans="1:7">
      <c r="A95" s="61">
        <v>4</v>
      </c>
      <c r="B95" s="73" t="s">
        <v>224</v>
      </c>
      <c r="C95" s="68"/>
      <c r="D95" s="69" t="s">
        <v>123</v>
      </c>
      <c r="E95" s="69">
        <v>1</v>
      </c>
      <c r="F95" s="87">
        <v>5000</v>
      </c>
      <c r="G95" s="34">
        <f t="shared" si="7"/>
        <v>5000</v>
      </c>
    </row>
    <row r="96" ht="30.95" customHeight="1" spans="1:7">
      <c r="A96" s="61">
        <v>5</v>
      </c>
      <c r="B96" s="73" t="s">
        <v>225</v>
      </c>
      <c r="C96" s="68" t="s">
        <v>226</v>
      </c>
      <c r="D96" s="69" t="s">
        <v>123</v>
      </c>
      <c r="E96" s="69">
        <v>1</v>
      </c>
      <c r="F96" s="87">
        <v>0</v>
      </c>
      <c r="G96" s="85">
        <v>0</v>
      </c>
    </row>
    <row r="97" ht="30.95" customHeight="1" spans="1:7">
      <c r="A97" s="61">
        <v>6</v>
      </c>
      <c r="B97" s="73" t="s">
        <v>227</v>
      </c>
      <c r="C97" s="68"/>
      <c r="D97" s="69" t="s">
        <v>123</v>
      </c>
      <c r="E97" s="69">
        <v>1</v>
      </c>
      <c r="F97" s="87">
        <v>0</v>
      </c>
      <c r="G97" s="85">
        <v>0</v>
      </c>
    </row>
    <row r="98" ht="30.95" customHeight="1" spans="1:7">
      <c r="A98" s="61"/>
      <c r="B98" s="73" t="s">
        <v>228</v>
      </c>
      <c r="C98" s="68"/>
      <c r="D98" s="89"/>
      <c r="E98" s="69"/>
      <c r="F98" s="87">
        <v>0</v>
      </c>
      <c r="G98" s="85"/>
    </row>
    <row r="99" ht="30.95" customHeight="1" spans="1:7">
      <c r="A99" s="61">
        <v>1</v>
      </c>
      <c r="B99" s="73" t="s">
        <v>229</v>
      </c>
      <c r="C99" s="68"/>
      <c r="D99" s="69" t="s">
        <v>123</v>
      </c>
      <c r="E99" s="69">
        <v>3</v>
      </c>
      <c r="F99" s="87">
        <v>4000</v>
      </c>
      <c r="G99" s="34">
        <f t="shared" si="7"/>
        <v>12000</v>
      </c>
    </row>
    <row r="100" ht="30.95" customHeight="1" spans="1:7">
      <c r="A100" s="61">
        <v>2</v>
      </c>
      <c r="B100" s="73" t="s">
        <v>230</v>
      </c>
      <c r="C100" s="68"/>
      <c r="D100" s="69" t="s">
        <v>123</v>
      </c>
      <c r="E100" s="69">
        <v>8</v>
      </c>
      <c r="F100" s="87">
        <v>6000</v>
      </c>
      <c r="G100" s="34">
        <f t="shared" si="7"/>
        <v>48000</v>
      </c>
    </row>
    <row r="101" ht="30.95" customHeight="1" spans="1:7">
      <c r="A101" s="61">
        <v>3</v>
      </c>
      <c r="B101" s="73" t="s">
        <v>231</v>
      </c>
      <c r="C101" s="68"/>
      <c r="D101" s="69" t="s">
        <v>123</v>
      </c>
      <c r="E101" s="69">
        <v>8</v>
      </c>
      <c r="F101" s="87">
        <v>1000</v>
      </c>
      <c r="G101" s="34">
        <f t="shared" si="7"/>
        <v>8000</v>
      </c>
    </row>
    <row r="102" ht="30.95" customHeight="1" spans="1:7">
      <c r="A102" s="61">
        <v>4</v>
      </c>
      <c r="B102" s="73" t="s">
        <v>232</v>
      </c>
      <c r="C102" s="68"/>
      <c r="D102" s="69" t="s">
        <v>123</v>
      </c>
      <c r="E102" s="69">
        <v>16</v>
      </c>
      <c r="F102" s="87">
        <v>800</v>
      </c>
      <c r="G102" s="34">
        <f t="shared" si="7"/>
        <v>12800</v>
      </c>
    </row>
    <row r="103" ht="30.95" customHeight="1" spans="1:7">
      <c r="A103" s="61">
        <v>5</v>
      </c>
      <c r="B103" s="73" t="s">
        <v>233</v>
      </c>
      <c r="C103" s="68"/>
      <c r="D103" s="69" t="s">
        <v>123</v>
      </c>
      <c r="E103" s="69">
        <v>8</v>
      </c>
      <c r="F103" s="87">
        <v>1500</v>
      </c>
      <c r="G103" s="34">
        <f t="shared" si="7"/>
        <v>12000</v>
      </c>
    </row>
    <row r="104" ht="30.95" customHeight="1" spans="1:7">
      <c r="A104" s="61">
        <v>6</v>
      </c>
      <c r="B104" s="73" t="s">
        <v>234</v>
      </c>
      <c r="C104" s="68"/>
      <c r="D104" s="69" t="s">
        <v>123</v>
      </c>
      <c r="E104" s="69">
        <v>1</v>
      </c>
      <c r="F104" s="87">
        <v>40000</v>
      </c>
      <c r="G104" s="34">
        <f t="shared" si="7"/>
        <v>40000</v>
      </c>
    </row>
    <row r="105" ht="30.95" customHeight="1" spans="1:7">
      <c r="A105" s="61">
        <v>7</v>
      </c>
      <c r="B105" s="73" t="s">
        <v>235</v>
      </c>
      <c r="C105" s="68"/>
      <c r="D105" s="69" t="s">
        <v>123</v>
      </c>
      <c r="E105" s="69">
        <v>1</v>
      </c>
      <c r="F105" s="87">
        <v>20000</v>
      </c>
      <c r="G105" s="34">
        <f t="shared" si="7"/>
        <v>20000</v>
      </c>
    </row>
    <row r="106" ht="30.95" customHeight="1" spans="1:7">
      <c r="A106" s="61">
        <v>8</v>
      </c>
      <c r="B106" s="73" t="s">
        <v>236</v>
      </c>
      <c r="C106" s="68"/>
      <c r="D106" s="69" t="s">
        <v>123</v>
      </c>
      <c r="E106" s="69">
        <v>1</v>
      </c>
      <c r="F106" s="87">
        <v>12000</v>
      </c>
      <c r="G106" s="34">
        <f t="shared" si="7"/>
        <v>12000</v>
      </c>
    </row>
    <row r="107" ht="30.95" customHeight="1" spans="1:7">
      <c r="A107" s="61">
        <v>9</v>
      </c>
      <c r="B107" s="73" t="s">
        <v>237</v>
      </c>
      <c r="C107" s="68"/>
      <c r="D107" s="69" t="s">
        <v>123</v>
      </c>
      <c r="E107" s="69">
        <v>1</v>
      </c>
      <c r="F107" s="87">
        <v>2000</v>
      </c>
      <c r="G107" s="34">
        <f t="shared" si="7"/>
        <v>2000</v>
      </c>
    </row>
    <row r="108" ht="30.95" customHeight="1" spans="1:7">
      <c r="A108" s="61">
        <v>10</v>
      </c>
      <c r="B108" s="73" t="s">
        <v>238</v>
      </c>
      <c r="C108" s="68"/>
      <c r="D108" s="69" t="s">
        <v>123</v>
      </c>
      <c r="E108" s="69">
        <v>1</v>
      </c>
      <c r="F108" s="87">
        <v>10000</v>
      </c>
      <c r="G108" s="34">
        <f t="shared" si="7"/>
        <v>10000</v>
      </c>
    </row>
    <row r="109" ht="30.95" customHeight="1" spans="1:7">
      <c r="A109" s="61"/>
      <c r="B109" s="73" t="s">
        <v>239</v>
      </c>
      <c r="C109" s="68"/>
      <c r="D109" s="69"/>
      <c r="E109" s="69"/>
      <c r="F109" s="87">
        <v>0</v>
      </c>
      <c r="G109" s="85"/>
    </row>
    <row r="110" ht="30.95" customHeight="1" spans="1:7">
      <c r="A110" s="61">
        <v>1</v>
      </c>
      <c r="B110" s="73" t="s">
        <v>240</v>
      </c>
      <c r="C110" s="68" t="s">
        <v>241</v>
      </c>
      <c r="D110" s="69" t="s">
        <v>123</v>
      </c>
      <c r="E110" s="69">
        <v>4</v>
      </c>
      <c r="F110" s="90">
        <v>60000</v>
      </c>
      <c r="G110" s="84">
        <f>F110*E112</f>
        <v>60000</v>
      </c>
    </row>
    <row r="111" ht="41.1" customHeight="1" spans="1:7">
      <c r="A111" s="61">
        <v>2</v>
      </c>
      <c r="B111" s="73" t="s">
        <v>242</v>
      </c>
      <c r="C111" s="68" t="s">
        <v>243</v>
      </c>
      <c r="D111" s="69" t="s">
        <v>123</v>
      </c>
      <c r="E111" s="69">
        <v>4</v>
      </c>
      <c r="F111" s="91"/>
      <c r="G111" s="84"/>
    </row>
    <row r="112" ht="30.95" customHeight="1" spans="1:7">
      <c r="A112" s="61">
        <v>3</v>
      </c>
      <c r="B112" s="73" t="s">
        <v>244</v>
      </c>
      <c r="C112" s="68" t="s">
        <v>245</v>
      </c>
      <c r="D112" s="69" t="s">
        <v>123</v>
      </c>
      <c r="E112" s="69">
        <v>1</v>
      </c>
      <c r="F112" s="91"/>
      <c r="G112" s="84"/>
    </row>
    <row r="113" ht="30.95" customHeight="1" spans="1:7">
      <c r="A113" s="61">
        <v>4</v>
      </c>
      <c r="B113" s="73" t="s">
        <v>246</v>
      </c>
      <c r="C113" s="68" t="s">
        <v>247</v>
      </c>
      <c r="D113" s="69" t="s">
        <v>123</v>
      </c>
      <c r="E113" s="69">
        <v>2</v>
      </c>
      <c r="F113" s="92"/>
      <c r="G113" s="84"/>
    </row>
    <row r="114" ht="30.95" customHeight="1" spans="1:7">
      <c r="A114" s="61"/>
      <c r="B114" s="73" t="s">
        <v>248</v>
      </c>
      <c r="C114" s="68" t="s">
        <v>249</v>
      </c>
      <c r="D114" s="69" t="s">
        <v>123</v>
      </c>
      <c r="E114" s="69">
        <v>1</v>
      </c>
      <c r="F114" s="87">
        <v>40000</v>
      </c>
      <c r="G114" s="85">
        <f t="shared" ref="G114:G137" si="8">F114*E114</f>
        <v>40000</v>
      </c>
    </row>
    <row r="115" ht="30.95" customHeight="1" spans="1:7">
      <c r="A115" s="61"/>
      <c r="B115" s="73" t="s">
        <v>171</v>
      </c>
      <c r="C115" s="68"/>
      <c r="D115" s="69"/>
      <c r="E115" s="69"/>
      <c r="F115" s="87">
        <v>0</v>
      </c>
      <c r="G115" s="85"/>
    </row>
    <row r="116" ht="30.95" customHeight="1" spans="1:7">
      <c r="A116" s="61">
        <v>1</v>
      </c>
      <c r="B116" s="73" t="s">
        <v>250</v>
      </c>
      <c r="C116" s="68" t="s">
        <v>251</v>
      </c>
      <c r="D116" s="69" t="s">
        <v>123</v>
      </c>
      <c r="E116" s="69">
        <v>1</v>
      </c>
      <c r="F116" s="87">
        <v>2000</v>
      </c>
      <c r="G116" s="85">
        <f t="shared" si="8"/>
        <v>2000</v>
      </c>
    </row>
    <row r="117" ht="30.95" customHeight="1" spans="1:7">
      <c r="A117" s="61">
        <v>2</v>
      </c>
      <c r="B117" s="73" t="s">
        <v>172</v>
      </c>
      <c r="C117" s="68" t="s">
        <v>251</v>
      </c>
      <c r="D117" s="69" t="s">
        <v>123</v>
      </c>
      <c r="E117" s="69">
        <v>20</v>
      </c>
      <c r="F117" s="87">
        <v>2000</v>
      </c>
      <c r="G117" s="85">
        <f t="shared" si="8"/>
        <v>40000</v>
      </c>
    </row>
    <row r="118" ht="30.95" customHeight="1" spans="1:7">
      <c r="A118" s="61">
        <v>3</v>
      </c>
      <c r="B118" s="73" t="s">
        <v>173</v>
      </c>
      <c r="C118" s="68" t="s">
        <v>252</v>
      </c>
      <c r="D118" s="69" t="s">
        <v>123</v>
      </c>
      <c r="E118" s="69">
        <v>40</v>
      </c>
      <c r="F118" s="87">
        <v>1000</v>
      </c>
      <c r="G118" s="85">
        <f t="shared" si="8"/>
        <v>40000</v>
      </c>
    </row>
    <row r="119" ht="30.95" customHeight="1" spans="1:7">
      <c r="A119" s="61">
        <v>4</v>
      </c>
      <c r="B119" s="73" t="s">
        <v>174</v>
      </c>
      <c r="C119" s="68" t="s">
        <v>251</v>
      </c>
      <c r="D119" s="69" t="s">
        <v>123</v>
      </c>
      <c r="E119" s="69">
        <v>26</v>
      </c>
      <c r="F119" s="87">
        <v>2000</v>
      </c>
      <c r="G119" s="85">
        <f t="shared" si="8"/>
        <v>52000</v>
      </c>
    </row>
    <row r="120" ht="30.95" customHeight="1" spans="1:7">
      <c r="A120" s="61">
        <v>5</v>
      </c>
      <c r="B120" s="73" t="s">
        <v>175</v>
      </c>
      <c r="C120" s="68" t="s">
        <v>253</v>
      </c>
      <c r="D120" s="69" t="s">
        <v>123</v>
      </c>
      <c r="E120" s="69">
        <v>26</v>
      </c>
      <c r="F120" s="87">
        <v>1000</v>
      </c>
      <c r="G120" s="85">
        <f t="shared" si="8"/>
        <v>26000</v>
      </c>
    </row>
    <row r="121" ht="30.95" customHeight="1" spans="1:7">
      <c r="A121" s="61">
        <v>6</v>
      </c>
      <c r="B121" s="73" t="s">
        <v>176</v>
      </c>
      <c r="C121" s="68"/>
      <c r="D121" s="69" t="s">
        <v>123</v>
      </c>
      <c r="E121" s="69">
        <v>1</v>
      </c>
      <c r="F121" s="87">
        <v>1000</v>
      </c>
      <c r="G121" s="85">
        <f t="shared" si="8"/>
        <v>1000</v>
      </c>
    </row>
    <row r="122" ht="30.95" customHeight="1" spans="1:7">
      <c r="A122" s="61">
        <v>7</v>
      </c>
      <c r="B122" s="73" t="s">
        <v>254</v>
      </c>
      <c r="C122" s="68"/>
      <c r="D122" s="69" t="s">
        <v>123</v>
      </c>
      <c r="E122" s="69">
        <v>1</v>
      </c>
      <c r="F122" s="87">
        <v>1000</v>
      </c>
      <c r="G122" s="85">
        <f t="shared" si="8"/>
        <v>1000</v>
      </c>
    </row>
    <row r="123" ht="30.95" customHeight="1" spans="1:7">
      <c r="A123" s="61">
        <v>8</v>
      </c>
      <c r="B123" s="73" t="s">
        <v>255</v>
      </c>
      <c r="C123" s="68" t="s">
        <v>256</v>
      </c>
      <c r="D123" s="69" t="s">
        <v>257</v>
      </c>
      <c r="E123" s="69">
        <v>2</v>
      </c>
      <c r="F123" s="87">
        <v>3240</v>
      </c>
      <c r="G123" s="85">
        <f t="shared" si="8"/>
        <v>6480</v>
      </c>
    </row>
    <row r="124" ht="30.95" customHeight="1" spans="1:7">
      <c r="A124" s="61">
        <v>9</v>
      </c>
      <c r="B124" s="73" t="s">
        <v>258</v>
      </c>
      <c r="C124" s="68" t="s">
        <v>259</v>
      </c>
      <c r="D124" s="69" t="s">
        <v>257</v>
      </c>
      <c r="E124" s="69">
        <v>2</v>
      </c>
      <c r="F124" s="87">
        <v>1620</v>
      </c>
      <c r="G124" s="85">
        <f t="shared" si="8"/>
        <v>3240</v>
      </c>
    </row>
    <row r="125" ht="30.95" customHeight="1" spans="1:7">
      <c r="A125" s="61">
        <v>10</v>
      </c>
      <c r="B125" s="73" t="s">
        <v>260</v>
      </c>
      <c r="C125" s="68" t="s">
        <v>261</v>
      </c>
      <c r="D125" s="69" t="s">
        <v>257</v>
      </c>
      <c r="E125" s="69">
        <v>4</v>
      </c>
      <c r="F125" s="87">
        <v>3780</v>
      </c>
      <c r="G125" s="85">
        <f t="shared" si="8"/>
        <v>15120</v>
      </c>
    </row>
    <row r="126" ht="30.95" customHeight="1" spans="1:7">
      <c r="A126" s="61">
        <v>11</v>
      </c>
      <c r="B126" s="73" t="s">
        <v>262</v>
      </c>
      <c r="C126" s="68" t="s">
        <v>263</v>
      </c>
      <c r="D126" s="69" t="s">
        <v>257</v>
      </c>
      <c r="E126" s="69">
        <v>2</v>
      </c>
      <c r="F126" s="87">
        <v>30240</v>
      </c>
      <c r="G126" s="85">
        <f t="shared" si="8"/>
        <v>60480</v>
      </c>
    </row>
    <row r="127" ht="30.95" customHeight="1" spans="1:7">
      <c r="A127" s="61">
        <v>12</v>
      </c>
      <c r="B127" s="73" t="s">
        <v>264</v>
      </c>
      <c r="C127" s="68" t="s">
        <v>265</v>
      </c>
      <c r="D127" s="69" t="s">
        <v>257</v>
      </c>
      <c r="E127" s="69">
        <v>2</v>
      </c>
      <c r="F127" s="87">
        <v>19440</v>
      </c>
      <c r="G127" s="85">
        <f t="shared" si="8"/>
        <v>38880</v>
      </c>
    </row>
    <row r="128" ht="30.95" customHeight="1" spans="1:7">
      <c r="A128" s="61">
        <v>13</v>
      </c>
      <c r="B128" s="73" t="s">
        <v>266</v>
      </c>
      <c r="C128" s="68" t="s">
        <v>267</v>
      </c>
      <c r="D128" s="69" t="s">
        <v>257</v>
      </c>
      <c r="E128" s="69">
        <v>6</v>
      </c>
      <c r="F128" s="87">
        <v>12960</v>
      </c>
      <c r="G128" s="85">
        <f t="shared" si="8"/>
        <v>77760</v>
      </c>
    </row>
    <row r="129" ht="30.95" customHeight="1" spans="1:7">
      <c r="A129" s="61">
        <v>14</v>
      </c>
      <c r="B129" s="73" t="s">
        <v>268</v>
      </c>
      <c r="C129" s="68" t="s">
        <v>269</v>
      </c>
      <c r="D129" s="69" t="s">
        <v>257</v>
      </c>
      <c r="E129" s="69">
        <v>6</v>
      </c>
      <c r="F129" s="87">
        <v>10800</v>
      </c>
      <c r="G129" s="85">
        <f t="shared" si="8"/>
        <v>64800</v>
      </c>
    </row>
    <row r="130" ht="30.95" customHeight="1" spans="1:7">
      <c r="A130" s="61">
        <v>15</v>
      </c>
      <c r="B130" s="73" t="s">
        <v>270</v>
      </c>
      <c r="C130" s="68" t="s">
        <v>271</v>
      </c>
      <c r="D130" s="69" t="s">
        <v>257</v>
      </c>
      <c r="E130" s="69">
        <v>1</v>
      </c>
      <c r="F130" s="87">
        <v>10800</v>
      </c>
      <c r="G130" s="85">
        <f t="shared" si="8"/>
        <v>10800</v>
      </c>
    </row>
    <row r="131" ht="30.95" customHeight="1" spans="1:7">
      <c r="A131" s="61">
        <v>16</v>
      </c>
      <c r="B131" s="73" t="s">
        <v>272</v>
      </c>
      <c r="C131" s="68" t="s">
        <v>273</v>
      </c>
      <c r="D131" s="69" t="s">
        <v>257</v>
      </c>
      <c r="E131" s="69">
        <v>7</v>
      </c>
      <c r="F131" s="87">
        <v>2160</v>
      </c>
      <c r="G131" s="85">
        <f t="shared" si="8"/>
        <v>15120</v>
      </c>
    </row>
    <row r="132" ht="30.95" customHeight="1" spans="1:7">
      <c r="A132" s="61">
        <v>17</v>
      </c>
      <c r="B132" s="73" t="s">
        <v>274</v>
      </c>
      <c r="C132" s="68" t="s">
        <v>275</v>
      </c>
      <c r="D132" s="69" t="s">
        <v>257</v>
      </c>
      <c r="E132" s="69">
        <v>5</v>
      </c>
      <c r="F132" s="87">
        <v>3240</v>
      </c>
      <c r="G132" s="85">
        <f t="shared" si="8"/>
        <v>16200</v>
      </c>
    </row>
    <row r="133" ht="30.95" customHeight="1" spans="1:7">
      <c r="A133" s="61">
        <v>18</v>
      </c>
      <c r="B133" s="73" t="s">
        <v>276</v>
      </c>
      <c r="C133" s="68" t="s">
        <v>277</v>
      </c>
      <c r="D133" s="69" t="s">
        <v>257</v>
      </c>
      <c r="E133" s="69">
        <v>16</v>
      </c>
      <c r="F133" s="87">
        <v>324</v>
      </c>
      <c r="G133" s="85">
        <f t="shared" si="8"/>
        <v>5184</v>
      </c>
    </row>
    <row r="134" ht="30.95" customHeight="1" spans="1:7">
      <c r="A134" s="61">
        <v>19</v>
      </c>
      <c r="B134" s="73" t="s">
        <v>278</v>
      </c>
      <c r="C134" s="68"/>
      <c r="D134" s="69" t="s">
        <v>257</v>
      </c>
      <c r="E134" s="69">
        <v>13</v>
      </c>
      <c r="F134" s="87">
        <v>108</v>
      </c>
      <c r="G134" s="85">
        <f t="shared" si="8"/>
        <v>1404</v>
      </c>
    </row>
    <row r="135" s="3" customFormat="1" ht="30.95" customHeight="1" spans="1:7">
      <c r="A135" s="61">
        <v>20</v>
      </c>
      <c r="B135" s="73" t="s">
        <v>279</v>
      </c>
      <c r="C135" s="68" t="s">
        <v>280</v>
      </c>
      <c r="D135" s="69" t="s">
        <v>257</v>
      </c>
      <c r="E135" s="69">
        <v>1</v>
      </c>
      <c r="F135" s="87">
        <v>1080</v>
      </c>
      <c r="G135" s="85">
        <f t="shared" si="8"/>
        <v>1080</v>
      </c>
    </row>
    <row r="136" s="3" customFormat="1" ht="30.95" customHeight="1" spans="1:7">
      <c r="A136" s="61">
        <v>21</v>
      </c>
      <c r="B136" s="73" t="s">
        <v>281</v>
      </c>
      <c r="C136" s="68" t="s">
        <v>282</v>
      </c>
      <c r="D136" s="69" t="s">
        <v>257</v>
      </c>
      <c r="E136" s="69">
        <v>2</v>
      </c>
      <c r="F136" s="87">
        <v>3240</v>
      </c>
      <c r="G136" s="85">
        <f t="shared" si="8"/>
        <v>6480</v>
      </c>
    </row>
    <row r="137" ht="30.95" customHeight="1" spans="1:7">
      <c r="A137" s="61">
        <v>22</v>
      </c>
      <c r="B137" s="73" t="s">
        <v>283</v>
      </c>
      <c r="C137" s="68" t="s">
        <v>284</v>
      </c>
      <c r="D137" s="69" t="s">
        <v>257</v>
      </c>
      <c r="E137" s="69">
        <v>1</v>
      </c>
      <c r="F137" s="87">
        <v>19440</v>
      </c>
      <c r="G137" s="85">
        <f t="shared" si="8"/>
        <v>19440</v>
      </c>
    </row>
    <row r="138" ht="30.95" customHeight="1" spans="1:7">
      <c r="A138" s="51"/>
      <c r="B138" s="75" t="s">
        <v>12</v>
      </c>
      <c r="C138" s="76"/>
      <c r="D138" s="77"/>
      <c r="E138" s="77"/>
      <c r="F138" s="78"/>
      <c r="G138" s="56">
        <f>SUM(G69:G137)</f>
        <v>1810268</v>
      </c>
    </row>
    <row r="139" ht="30.95" customHeight="1" spans="1:7">
      <c r="A139" s="83" t="s">
        <v>285</v>
      </c>
      <c r="B139" s="75" t="s">
        <v>23</v>
      </c>
      <c r="C139" s="76"/>
      <c r="D139" s="77"/>
      <c r="E139" s="77"/>
      <c r="F139" s="78"/>
      <c r="G139" s="56"/>
    </row>
    <row r="140" ht="30.95" customHeight="1" spans="1:7">
      <c r="A140" s="57">
        <v>1</v>
      </c>
      <c r="B140" s="70" t="s">
        <v>286</v>
      </c>
      <c r="C140" s="71" t="s">
        <v>287</v>
      </c>
      <c r="D140" s="72" t="s">
        <v>97</v>
      </c>
      <c r="E140" s="72">
        <v>14</v>
      </c>
      <c r="F140" s="88">
        <v>130000</v>
      </c>
      <c r="G140" s="93">
        <f t="shared" ref="G140:G161" si="9">F140*E140</f>
        <v>1820000</v>
      </c>
    </row>
    <row r="141" ht="30.95" customHeight="1" spans="1:7">
      <c r="A141" s="61">
        <v>2</v>
      </c>
      <c r="B141" s="73" t="s">
        <v>288</v>
      </c>
      <c r="C141" s="68" t="s">
        <v>289</v>
      </c>
      <c r="D141" s="69" t="s">
        <v>290</v>
      </c>
      <c r="E141" s="69">
        <v>30</v>
      </c>
      <c r="F141" s="87">
        <v>2275</v>
      </c>
      <c r="G141" s="85">
        <f t="shared" si="9"/>
        <v>68250</v>
      </c>
    </row>
    <row r="142" ht="30.95" customHeight="1" spans="1:7">
      <c r="A142" s="61">
        <v>3</v>
      </c>
      <c r="B142" s="73" t="s">
        <v>291</v>
      </c>
      <c r="C142" s="68" t="s">
        <v>292</v>
      </c>
      <c r="D142" s="69" t="s">
        <v>97</v>
      </c>
      <c r="E142" s="69">
        <v>2</v>
      </c>
      <c r="F142" s="87">
        <v>650000</v>
      </c>
      <c r="G142" s="85">
        <f t="shared" si="9"/>
        <v>1300000</v>
      </c>
    </row>
    <row r="143" ht="30.95" customHeight="1" spans="1:7">
      <c r="A143" s="61">
        <v>4</v>
      </c>
      <c r="B143" s="73" t="s">
        <v>291</v>
      </c>
      <c r="C143" s="68" t="s">
        <v>293</v>
      </c>
      <c r="D143" s="69" t="s">
        <v>97</v>
      </c>
      <c r="E143" s="69">
        <v>2</v>
      </c>
      <c r="F143" s="87">
        <v>39000</v>
      </c>
      <c r="G143" s="85">
        <f t="shared" si="9"/>
        <v>78000</v>
      </c>
    </row>
    <row r="144" ht="30.95" customHeight="1" spans="1:7">
      <c r="A144" s="61">
        <v>5</v>
      </c>
      <c r="B144" s="73" t="s">
        <v>294</v>
      </c>
      <c r="C144" s="68" t="s">
        <v>295</v>
      </c>
      <c r="D144" s="69" t="s">
        <v>123</v>
      </c>
      <c r="E144" s="69">
        <v>1</v>
      </c>
      <c r="F144" s="87">
        <v>390000</v>
      </c>
      <c r="G144" s="85">
        <f t="shared" si="9"/>
        <v>390000</v>
      </c>
    </row>
    <row r="145" ht="30.95" customHeight="1" spans="1:7">
      <c r="A145" s="61">
        <v>6</v>
      </c>
      <c r="B145" s="73" t="s">
        <v>296</v>
      </c>
      <c r="C145" s="68" t="s">
        <v>297</v>
      </c>
      <c r="D145" s="69" t="s">
        <v>123</v>
      </c>
      <c r="E145" s="69">
        <v>1</v>
      </c>
      <c r="F145" s="87">
        <v>78000</v>
      </c>
      <c r="G145" s="85">
        <f t="shared" si="9"/>
        <v>78000</v>
      </c>
    </row>
    <row r="146" ht="30.95" customHeight="1" spans="1:7">
      <c r="A146" s="61"/>
      <c r="B146" s="73" t="s">
        <v>296</v>
      </c>
      <c r="C146" s="68" t="s">
        <v>298</v>
      </c>
      <c r="D146" s="69" t="s">
        <v>123</v>
      </c>
      <c r="E146" s="69">
        <v>1</v>
      </c>
      <c r="F146" s="87">
        <v>22000</v>
      </c>
      <c r="G146" s="85">
        <f t="shared" si="9"/>
        <v>22000</v>
      </c>
    </row>
    <row r="147" ht="30.95" customHeight="1" spans="1:7">
      <c r="A147" s="61">
        <v>7</v>
      </c>
      <c r="B147" s="73" t="s">
        <v>299</v>
      </c>
      <c r="C147" s="68" t="s">
        <v>300</v>
      </c>
      <c r="D147" s="69" t="s">
        <v>123</v>
      </c>
      <c r="E147" s="69">
        <v>1</v>
      </c>
      <c r="F147" s="87">
        <v>52000</v>
      </c>
      <c r="G147" s="85">
        <f t="shared" si="9"/>
        <v>52000</v>
      </c>
    </row>
    <row r="148" ht="30.95" customHeight="1" spans="1:7">
      <c r="A148" s="57">
        <v>8</v>
      </c>
      <c r="B148" s="70" t="s">
        <v>301</v>
      </c>
      <c r="C148" s="71" t="s">
        <v>302</v>
      </c>
      <c r="D148" s="72" t="s">
        <v>97</v>
      </c>
      <c r="E148" s="72">
        <v>16</v>
      </c>
      <c r="F148" s="88">
        <v>100000</v>
      </c>
      <c r="G148" s="93">
        <f t="shared" si="9"/>
        <v>1600000</v>
      </c>
    </row>
    <row r="149" ht="30.95" customHeight="1" spans="1:7">
      <c r="A149" s="61">
        <v>9</v>
      </c>
      <c r="B149" s="73" t="s">
        <v>303</v>
      </c>
      <c r="C149" s="68" t="s">
        <v>304</v>
      </c>
      <c r="D149" s="69" t="s">
        <v>97</v>
      </c>
      <c r="E149" s="69">
        <v>2</v>
      </c>
      <c r="F149" s="87">
        <v>78000</v>
      </c>
      <c r="G149" s="85">
        <f t="shared" si="9"/>
        <v>156000</v>
      </c>
    </row>
    <row r="150" ht="30.95" customHeight="1" spans="1:7">
      <c r="A150" s="61">
        <v>10</v>
      </c>
      <c r="B150" s="73" t="s">
        <v>303</v>
      </c>
      <c r="C150" s="68" t="s">
        <v>305</v>
      </c>
      <c r="D150" s="69" t="s">
        <v>97</v>
      </c>
      <c r="E150" s="69">
        <v>2</v>
      </c>
      <c r="F150" s="87">
        <v>39000</v>
      </c>
      <c r="G150" s="85">
        <f t="shared" si="9"/>
        <v>78000</v>
      </c>
    </row>
    <row r="151" ht="30.95" customHeight="1" spans="1:7">
      <c r="A151" s="61">
        <v>11</v>
      </c>
      <c r="B151" s="73" t="s">
        <v>306</v>
      </c>
      <c r="C151" s="68" t="s">
        <v>307</v>
      </c>
      <c r="D151" s="69" t="s">
        <v>97</v>
      </c>
      <c r="E151" s="69">
        <v>4</v>
      </c>
      <c r="F151" s="87">
        <v>78000</v>
      </c>
      <c r="G151" s="85">
        <f t="shared" si="9"/>
        <v>312000</v>
      </c>
    </row>
    <row r="152" ht="30.95" customHeight="1" spans="1:7">
      <c r="A152" s="61">
        <v>12</v>
      </c>
      <c r="B152" s="73" t="s">
        <v>306</v>
      </c>
      <c r="C152" s="68" t="s">
        <v>308</v>
      </c>
      <c r="D152" s="69" t="s">
        <v>97</v>
      </c>
      <c r="E152" s="69">
        <v>2</v>
      </c>
      <c r="F152" s="87">
        <v>39000</v>
      </c>
      <c r="G152" s="85">
        <f t="shared" si="9"/>
        <v>78000</v>
      </c>
    </row>
    <row r="153" ht="30.95" customHeight="1" spans="1:7">
      <c r="A153" s="61">
        <v>13</v>
      </c>
      <c r="B153" s="73" t="s">
        <v>309</v>
      </c>
      <c r="C153" s="68" t="s">
        <v>310</v>
      </c>
      <c r="D153" s="69" t="s">
        <v>97</v>
      </c>
      <c r="E153" s="69">
        <v>15</v>
      </c>
      <c r="F153" s="87">
        <v>3900</v>
      </c>
      <c r="G153" s="85">
        <f t="shared" si="9"/>
        <v>58500</v>
      </c>
    </row>
    <row r="154" ht="30.95" customHeight="1" spans="1:7">
      <c r="A154" s="61">
        <v>14</v>
      </c>
      <c r="B154" s="73" t="s">
        <v>311</v>
      </c>
      <c r="C154" s="68" t="s">
        <v>312</v>
      </c>
      <c r="D154" s="69" t="s">
        <v>97</v>
      </c>
      <c r="E154" s="69">
        <v>15</v>
      </c>
      <c r="F154" s="87">
        <v>2600</v>
      </c>
      <c r="G154" s="85">
        <f t="shared" si="9"/>
        <v>39000</v>
      </c>
    </row>
    <row r="155" ht="30.95" customHeight="1" spans="1:7">
      <c r="A155" s="61">
        <v>15</v>
      </c>
      <c r="B155" s="73" t="s">
        <v>313</v>
      </c>
      <c r="C155" s="68" t="s">
        <v>312</v>
      </c>
      <c r="D155" s="69" t="s">
        <v>97</v>
      </c>
      <c r="E155" s="69">
        <v>12</v>
      </c>
      <c r="F155" s="87">
        <v>1300</v>
      </c>
      <c r="G155" s="85">
        <f t="shared" si="9"/>
        <v>15600</v>
      </c>
    </row>
    <row r="156" ht="30.95" customHeight="1" spans="1:7">
      <c r="A156" s="61">
        <v>16</v>
      </c>
      <c r="B156" s="73" t="s">
        <v>314</v>
      </c>
      <c r="C156" s="68" t="s">
        <v>312</v>
      </c>
      <c r="D156" s="69" t="s">
        <v>97</v>
      </c>
      <c r="E156" s="69">
        <v>5</v>
      </c>
      <c r="F156" s="87">
        <v>13000</v>
      </c>
      <c r="G156" s="85">
        <f t="shared" si="9"/>
        <v>65000</v>
      </c>
    </row>
    <row r="157" ht="30.95" customHeight="1" spans="1:7">
      <c r="A157" s="61">
        <v>17</v>
      </c>
      <c r="B157" s="73" t="s">
        <v>315</v>
      </c>
      <c r="C157" s="68"/>
      <c r="D157" s="69" t="s">
        <v>97</v>
      </c>
      <c r="E157" s="69">
        <v>7</v>
      </c>
      <c r="F157" s="87">
        <v>1300</v>
      </c>
      <c r="G157" s="85">
        <f t="shared" si="9"/>
        <v>9100</v>
      </c>
    </row>
    <row r="158" s="3" customFormat="1" ht="30.95" customHeight="1" spans="1:7">
      <c r="A158" s="61">
        <v>18</v>
      </c>
      <c r="B158" s="73" t="s">
        <v>316</v>
      </c>
      <c r="C158" s="68" t="s">
        <v>300</v>
      </c>
      <c r="D158" s="69" t="s">
        <v>97</v>
      </c>
      <c r="E158" s="69">
        <v>1</v>
      </c>
      <c r="F158" s="87">
        <v>19500</v>
      </c>
      <c r="G158" s="85">
        <f t="shared" si="9"/>
        <v>19500</v>
      </c>
    </row>
    <row r="159" ht="30.95" customHeight="1" spans="1:7">
      <c r="A159" s="61">
        <v>19</v>
      </c>
      <c r="B159" s="73" t="s">
        <v>317</v>
      </c>
      <c r="C159" s="68" t="s">
        <v>312</v>
      </c>
      <c r="D159" s="69" t="s">
        <v>97</v>
      </c>
      <c r="E159" s="69">
        <v>4</v>
      </c>
      <c r="F159" s="87">
        <v>1300</v>
      </c>
      <c r="G159" s="85">
        <f t="shared" si="9"/>
        <v>5200</v>
      </c>
    </row>
    <row r="160" ht="30.95" customHeight="1" spans="1:7">
      <c r="A160" s="61">
        <v>20</v>
      </c>
      <c r="B160" s="73" t="s">
        <v>318</v>
      </c>
      <c r="C160" s="68"/>
      <c r="D160" s="69" t="s">
        <v>123</v>
      </c>
      <c r="E160" s="69">
        <v>2</v>
      </c>
      <c r="F160" s="87">
        <v>5200</v>
      </c>
      <c r="G160" s="85">
        <f t="shared" si="9"/>
        <v>10400</v>
      </c>
    </row>
    <row r="161" ht="30.95" customHeight="1" spans="1:7">
      <c r="A161" s="61">
        <v>21</v>
      </c>
      <c r="B161" s="73" t="s">
        <v>319</v>
      </c>
      <c r="C161" s="68"/>
      <c r="D161" s="69" t="s">
        <v>97</v>
      </c>
      <c r="E161" s="69">
        <v>1</v>
      </c>
      <c r="F161" s="87">
        <v>33800</v>
      </c>
      <c r="G161" s="85">
        <f t="shared" si="9"/>
        <v>33800</v>
      </c>
    </row>
    <row r="162" ht="29" customHeight="1" spans="1:8">
      <c r="A162" s="51"/>
      <c r="B162" s="75" t="s">
        <v>12</v>
      </c>
      <c r="C162" s="76"/>
      <c r="D162" s="77"/>
      <c r="E162" s="77"/>
      <c r="F162" s="78"/>
      <c r="G162" s="56">
        <f>SUM(G140:G161)</f>
        <v>6288350</v>
      </c>
      <c r="H162">
        <f>G162+G138+G66+G65+G42+G41+G31+G18</f>
        <v>31919934.6797488</v>
      </c>
    </row>
    <row r="163" customFormat="1" spans="3:6">
      <c r="C163" s="5"/>
      <c r="F163" s="84"/>
    </row>
    <row r="164" customFormat="1" spans="3:6">
      <c r="C164" s="5"/>
      <c r="F164" s="84"/>
    </row>
  </sheetData>
  <mergeCells count="7">
    <mergeCell ref="A1:G1"/>
    <mergeCell ref="B3:B4"/>
    <mergeCell ref="C3:C4"/>
    <mergeCell ref="D3:D4"/>
    <mergeCell ref="E3:E4"/>
    <mergeCell ref="F110:F113"/>
    <mergeCell ref="G110:G113"/>
  </mergeCells>
  <pageMargins left="0.751388888888889" right="0.751388888888889" top="1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"/>
  <sheetViews>
    <sheetView showZeros="0" workbookViewId="0">
      <pane ySplit="1" topLeftCell="A2" activePane="bottomLeft" state="frozen"/>
      <selection/>
      <selection pane="bottomLeft" activeCell="C3" sqref="C3"/>
    </sheetView>
  </sheetViews>
  <sheetFormatPr defaultColWidth="9" defaultRowHeight="14" outlineLevelCol="5"/>
  <cols>
    <col min="2" max="2" width="33.8727272727273" customWidth="1"/>
    <col min="3" max="4" width="24.6272727272727" customWidth="1"/>
    <col min="5" max="5" width="18" customWidth="1"/>
    <col min="6" max="6" width="11.2545454545455" customWidth="1"/>
    <col min="11" max="11" width="11.5"/>
    <col min="12" max="12" width="12.6272727272727"/>
    <col min="13" max="13" width="22.7545454545455" customWidth="1"/>
    <col min="14" max="14" width="11.5"/>
  </cols>
  <sheetData>
    <row r="1" spans="3:6">
      <c r="C1" t="s">
        <v>320</v>
      </c>
      <c r="D1" t="s">
        <v>321</v>
      </c>
      <c r="E1" t="s">
        <v>322</v>
      </c>
      <c r="F1" t="s">
        <v>323</v>
      </c>
    </row>
    <row r="2" spans="1:6">
      <c r="A2">
        <v>1.1</v>
      </c>
      <c r="B2" t="s">
        <v>19</v>
      </c>
      <c r="D2" s="1"/>
      <c r="E2" s="1"/>
      <c r="F2" s="1"/>
    </row>
    <row r="3" spans="1:6">
      <c r="A3" t="s">
        <v>324</v>
      </c>
      <c r="B3" t="s">
        <v>325</v>
      </c>
      <c r="C3" s="2">
        <v>8795190.87</v>
      </c>
      <c r="D3" s="1">
        <v>879.519087</v>
      </c>
      <c r="E3" s="1"/>
      <c r="F3" s="1">
        <v>0</v>
      </c>
    </row>
    <row r="4" spans="1:6">
      <c r="A4" t="s">
        <v>326</v>
      </c>
      <c r="B4" t="s">
        <v>327</v>
      </c>
      <c r="C4">
        <v>16468064.94</v>
      </c>
      <c r="D4" s="1">
        <v>1646.806494</v>
      </c>
      <c r="E4" s="1"/>
      <c r="F4" s="1">
        <v>0</v>
      </c>
    </row>
    <row r="5" spans="1:6">
      <c r="A5" t="s">
        <v>328</v>
      </c>
      <c r="B5" t="s">
        <v>329</v>
      </c>
      <c r="C5" s="2">
        <v>516853.99</v>
      </c>
      <c r="D5" s="1">
        <v>51.685399</v>
      </c>
      <c r="E5" s="1"/>
      <c r="F5" s="1">
        <v>0</v>
      </c>
    </row>
    <row r="6" spans="1:6">
      <c r="A6" t="s">
        <v>330</v>
      </c>
      <c r="B6" t="s">
        <v>331</v>
      </c>
      <c r="D6" s="1">
        <v>0</v>
      </c>
      <c r="E6" s="1">
        <v>942580.88</v>
      </c>
      <c r="F6" s="1">
        <v>94.258088</v>
      </c>
    </row>
    <row r="7" spans="1:6">
      <c r="A7">
        <v>1.2</v>
      </c>
      <c r="B7" t="s">
        <v>39</v>
      </c>
      <c r="D7" s="1"/>
      <c r="E7" s="1"/>
      <c r="F7" s="1"/>
    </row>
    <row r="8" spans="1:6">
      <c r="A8" t="s">
        <v>332</v>
      </c>
      <c r="B8" t="s">
        <v>40</v>
      </c>
      <c r="C8" s="2">
        <v>18055313.01</v>
      </c>
      <c r="D8" s="1">
        <v>1805.531301</v>
      </c>
      <c r="E8" s="1"/>
      <c r="F8" s="1">
        <v>0</v>
      </c>
    </row>
    <row r="9" spans="1:6">
      <c r="A9" t="s">
        <v>333</v>
      </c>
      <c r="B9" t="s">
        <v>41</v>
      </c>
      <c r="C9">
        <v>9132859.73</v>
      </c>
      <c r="D9" s="1">
        <v>913.285973</v>
      </c>
      <c r="E9" s="1"/>
      <c r="F9" s="1">
        <v>0</v>
      </c>
    </row>
    <row r="10" spans="1:6">
      <c r="A10" t="s">
        <v>334</v>
      </c>
      <c r="B10" t="s">
        <v>42</v>
      </c>
      <c r="C10" s="2">
        <v>3315208.33</v>
      </c>
      <c r="D10" s="1">
        <v>331.520833</v>
      </c>
      <c r="E10" s="1"/>
      <c r="F10" s="1">
        <v>0</v>
      </c>
    </row>
    <row r="11" spans="1:6">
      <c r="A11" t="s">
        <v>335</v>
      </c>
      <c r="B11" t="s">
        <v>336</v>
      </c>
      <c r="C11">
        <v>5627665.37</v>
      </c>
      <c r="D11" s="1">
        <v>562.766537</v>
      </c>
      <c r="E11" s="1"/>
      <c r="F11" s="1">
        <v>0</v>
      </c>
    </row>
    <row r="12" spans="1:6">
      <c r="A12" t="s">
        <v>337</v>
      </c>
      <c r="B12" t="s">
        <v>45</v>
      </c>
      <c r="C12">
        <v>9557167.72</v>
      </c>
      <c r="D12" s="1">
        <v>955.716772</v>
      </c>
      <c r="E12" s="1"/>
      <c r="F12" s="1">
        <v>0</v>
      </c>
    </row>
    <row r="13" spans="1:6">
      <c r="A13" t="s">
        <v>338</v>
      </c>
      <c r="B13" t="s">
        <v>47</v>
      </c>
      <c r="C13">
        <v>1021651.4</v>
      </c>
      <c r="D13" s="1">
        <v>102.16514</v>
      </c>
      <c r="E13" s="1"/>
      <c r="F13" s="1">
        <v>0</v>
      </c>
    </row>
    <row r="14" spans="1:6">
      <c r="A14" t="s">
        <v>339</v>
      </c>
      <c r="B14" t="s">
        <v>340</v>
      </c>
      <c r="C14">
        <v>79407.6</v>
      </c>
      <c r="D14" s="1">
        <v>7.94076</v>
      </c>
      <c r="E14" s="1"/>
      <c r="F14" s="1">
        <v>0</v>
      </c>
    </row>
    <row r="15" spans="1:6">
      <c r="A15" t="s">
        <v>341</v>
      </c>
      <c r="B15" t="s">
        <v>49</v>
      </c>
      <c r="D15" s="1">
        <v>0</v>
      </c>
      <c r="E15" s="1">
        <v>589542.21</v>
      </c>
      <c r="F15" s="1">
        <v>58.954221</v>
      </c>
    </row>
    <row r="16" spans="2:6">
      <c r="B16" t="s">
        <v>50</v>
      </c>
      <c r="C16">
        <v>6795473.97</v>
      </c>
      <c r="D16" s="1">
        <v>679.547397</v>
      </c>
      <c r="E16" s="1"/>
      <c r="F16" s="1"/>
    </row>
    <row r="17" spans="1:6">
      <c r="A17">
        <v>1.3</v>
      </c>
      <c r="B17" t="s">
        <v>32</v>
      </c>
      <c r="D17" s="1"/>
      <c r="E17" s="1"/>
      <c r="F17" s="1"/>
    </row>
    <row r="18" spans="1:6">
      <c r="A18" t="s">
        <v>342</v>
      </c>
      <c r="B18" t="s">
        <v>343</v>
      </c>
      <c r="C18" s="2">
        <v>9453289.76</v>
      </c>
      <c r="D18" s="1">
        <v>945.328976</v>
      </c>
      <c r="E18" s="1"/>
      <c r="F18" s="1">
        <v>0</v>
      </c>
    </row>
    <row r="19" spans="1:6">
      <c r="A19" t="s">
        <v>344</v>
      </c>
      <c r="B19" t="s">
        <v>345</v>
      </c>
      <c r="C19">
        <v>4598085.24</v>
      </c>
      <c r="D19" s="1">
        <v>459.808524</v>
      </c>
      <c r="E19" s="1"/>
      <c r="F19" s="1">
        <v>0</v>
      </c>
    </row>
    <row r="20" spans="1:6">
      <c r="A20" t="s">
        <v>346</v>
      </c>
      <c r="B20" t="s">
        <v>347</v>
      </c>
      <c r="C20">
        <v>8734828.13</v>
      </c>
      <c r="D20" s="1">
        <v>873.482813</v>
      </c>
      <c r="E20" s="1"/>
      <c r="F20" s="1">
        <v>0</v>
      </c>
    </row>
    <row r="21" spans="1:6">
      <c r="A21" t="s">
        <v>348</v>
      </c>
      <c r="B21" t="s">
        <v>349</v>
      </c>
      <c r="C21">
        <v>1286370.07</v>
      </c>
      <c r="D21" s="1">
        <v>128.637007</v>
      </c>
      <c r="E21" s="1"/>
      <c r="F21" s="1">
        <v>0</v>
      </c>
    </row>
    <row r="22" spans="1:6">
      <c r="A22" t="s">
        <v>350</v>
      </c>
      <c r="B22" t="s">
        <v>351</v>
      </c>
      <c r="C22">
        <v>2486449.41</v>
      </c>
      <c r="D22" s="1">
        <v>248.644941</v>
      </c>
      <c r="E22" s="1"/>
      <c r="F22" s="1">
        <v>0</v>
      </c>
    </row>
    <row r="23" spans="1:6">
      <c r="A23" t="s">
        <v>352</v>
      </c>
      <c r="B23" t="s">
        <v>353</v>
      </c>
      <c r="C23">
        <v>1208999.03</v>
      </c>
      <c r="D23" s="1">
        <v>120.899903</v>
      </c>
      <c r="E23" s="1"/>
      <c r="F23" s="1">
        <v>0</v>
      </c>
    </row>
    <row r="24" spans="1:6">
      <c r="A24" t="s">
        <v>354</v>
      </c>
      <c r="B24" t="s">
        <v>355</v>
      </c>
      <c r="C24" s="2">
        <v>460433.69</v>
      </c>
      <c r="D24" s="1">
        <v>46.043369</v>
      </c>
      <c r="E24" s="1"/>
      <c r="F24" s="1">
        <v>0</v>
      </c>
    </row>
    <row r="25" spans="1:6">
      <c r="A25" t="s">
        <v>356</v>
      </c>
      <c r="B25" t="s">
        <v>357</v>
      </c>
      <c r="C25">
        <v>27693.48</v>
      </c>
      <c r="D25" s="1">
        <v>2.769348</v>
      </c>
      <c r="E25" s="1"/>
      <c r="F25" s="1">
        <v>0</v>
      </c>
    </row>
    <row r="26" spans="1:6">
      <c r="A26" t="s">
        <v>358</v>
      </c>
      <c r="B26" t="s">
        <v>359</v>
      </c>
      <c r="C26">
        <v>3283858.86</v>
      </c>
      <c r="D26" s="1">
        <v>328.385886</v>
      </c>
      <c r="E26" s="1"/>
      <c r="F26" s="1">
        <v>0</v>
      </c>
    </row>
    <row r="27" spans="1:6">
      <c r="A27" t="s">
        <v>360</v>
      </c>
      <c r="B27" t="s">
        <v>331</v>
      </c>
      <c r="D27" s="1">
        <v>0</v>
      </c>
      <c r="E27" s="1">
        <v>951308.59</v>
      </c>
      <c r="F27" s="1">
        <v>95.130859</v>
      </c>
    </row>
    <row r="28" spans="1:6">
      <c r="A28" t="s">
        <v>361</v>
      </c>
      <c r="B28" t="s">
        <v>362</v>
      </c>
      <c r="C28">
        <v>515222.1</v>
      </c>
      <c r="D28" s="1">
        <v>51.52221</v>
      </c>
      <c r="E28" s="1"/>
      <c r="F28" s="1">
        <v>0</v>
      </c>
    </row>
    <row r="29" spans="1:6">
      <c r="A29">
        <v>1.4</v>
      </c>
      <c r="B29" t="s">
        <v>363</v>
      </c>
      <c r="C29">
        <v>0</v>
      </c>
      <c r="D29" s="1">
        <v>0</v>
      </c>
      <c r="E29" s="1"/>
      <c r="F29" s="1"/>
    </row>
    <row r="30" spans="1:6">
      <c r="A30" t="s">
        <v>364</v>
      </c>
      <c r="B30" t="s">
        <v>365</v>
      </c>
      <c r="D30" s="1">
        <v>0</v>
      </c>
      <c r="E30" s="1">
        <v>94157.91</v>
      </c>
      <c r="F30" s="1">
        <v>9.415791</v>
      </c>
    </row>
    <row r="31" spans="1:6">
      <c r="A31">
        <v>1.5</v>
      </c>
      <c r="B31" t="s">
        <v>366</v>
      </c>
      <c r="D31" s="1"/>
      <c r="E31" s="1"/>
      <c r="F31" s="1"/>
    </row>
    <row r="32" spans="1:6">
      <c r="A32" t="s">
        <v>367</v>
      </c>
      <c r="B32" t="s">
        <v>368</v>
      </c>
      <c r="C32">
        <v>12764091.87</v>
      </c>
      <c r="D32" s="1">
        <v>1276.409187</v>
      </c>
      <c r="E32" s="1"/>
      <c r="F32" s="1">
        <v>0</v>
      </c>
    </row>
    <row r="33" spans="1:6">
      <c r="A33" t="s">
        <v>369</v>
      </c>
      <c r="B33" t="s">
        <v>370</v>
      </c>
      <c r="C33">
        <v>4450095.81</v>
      </c>
      <c r="D33" s="1">
        <v>445.009581</v>
      </c>
      <c r="E33" s="1"/>
      <c r="F33" s="1">
        <v>0</v>
      </c>
    </row>
    <row r="34" spans="1:6">
      <c r="A34" t="s">
        <v>371</v>
      </c>
      <c r="B34" t="s">
        <v>372</v>
      </c>
      <c r="C34">
        <v>10991297.5</v>
      </c>
      <c r="D34" s="1">
        <v>1099.12975</v>
      </c>
      <c r="E34" s="1"/>
      <c r="F34" s="1">
        <v>0</v>
      </c>
    </row>
    <row r="35" spans="1:6">
      <c r="A35" t="s">
        <v>373</v>
      </c>
      <c r="B35" t="s">
        <v>374</v>
      </c>
      <c r="C35">
        <v>4404925.62</v>
      </c>
      <c r="D35" s="1">
        <v>440.492562</v>
      </c>
      <c r="E35" s="1"/>
      <c r="F35" s="1">
        <v>0</v>
      </c>
    </row>
    <row r="36" spans="1:6">
      <c r="A36" t="s">
        <v>375</v>
      </c>
      <c r="B36" t="s">
        <v>49</v>
      </c>
      <c r="D36" s="1">
        <v>0</v>
      </c>
      <c r="E36" s="1">
        <v>3923198.95</v>
      </c>
      <c r="F36" s="1">
        <v>392.319895</v>
      </c>
    </row>
    <row r="37" spans="1:6">
      <c r="A37" t="s">
        <v>376</v>
      </c>
      <c r="B37" t="s">
        <v>42</v>
      </c>
      <c r="C37" s="2">
        <v>8434546.95</v>
      </c>
      <c r="D37" s="1">
        <v>843.454695</v>
      </c>
      <c r="E37" s="1"/>
      <c r="F37" s="1"/>
    </row>
    <row r="38" spans="1:6">
      <c r="A38">
        <v>1.9</v>
      </c>
      <c r="B38" t="s">
        <v>377</v>
      </c>
      <c r="D38" s="1"/>
      <c r="E38" s="1"/>
      <c r="F38" s="1"/>
    </row>
    <row r="39" spans="1:6">
      <c r="A39" t="s">
        <v>378</v>
      </c>
      <c r="B39" t="s">
        <v>29</v>
      </c>
      <c r="C39">
        <v>12955537.14</v>
      </c>
      <c r="D39" s="1">
        <v>1295.553714</v>
      </c>
      <c r="E39" s="1"/>
      <c r="F39" s="1">
        <v>0</v>
      </c>
    </row>
    <row r="40" spans="1:6">
      <c r="A40" t="s">
        <v>379</v>
      </c>
      <c r="B40" t="s">
        <v>380</v>
      </c>
      <c r="C40">
        <v>479479.16</v>
      </c>
      <c r="D40" s="1">
        <v>47.947916</v>
      </c>
      <c r="E40" s="1"/>
      <c r="F40" s="1">
        <v>0</v>
      </c>
    </row>
    <row r="41" spans="1:6">
      <c r="A41" t="s">
        <v>381</v>
      </c>
      <c r="B41" t="s">
        <v>30</v>
      </c>
      <c r="C41">
        <v>672816.28</v>
      </c>
      <c r="D41" s="1">
        <v>67.281628</v>
      </c>
      <c r="E41" s="1"/>
      <c r="F41" s="1">
        <v>0</v>
      </c>
    </row>
    <row r="42" spans="1:6">
      <c r="A42">
        <v>1.6</v>
      </c>
      <c r="B42" t="s">
        <v>382</v>
      </c>
      <c r="C42">
        <v>4970873.44</v>
      </c>
      <c r="D42" s="1">
        <v>497.087344</v>
      </c>
      <c r="E42" s="1">
        <v>0</v>
      </c>
      <c r="F42" s="1">
        <v>0</v>
      </c>
    </row>
    <row r="43" spans="1:6">
      <c r="A43" t="s">
        <v>383</v>
      </c>
      <c r="B43" t="s">
        <v>384</v>
      </c>
      <c r="C43">
        <v>2372799.35</v>
      </c>
      <c r="D43" s="1">
        <v>237.279935</v>
      </c>
      <c r="E43" s="1"/>
      <c r="F43" s="1">
        <v>0</v>
      </c>
    </row>
    <row r="44" spans="1:6">
      <c r="A44" t="s">
        <v>385</v>
      </c>
      <c r="B44" t="s">
        <v>386</v>
      </c>
      <c r="C44">
        <v>1816777.61</v>
      </c>
      <c r="D44" s="1">
        <v>181.677761</v>
      </c>
      <c r="E44" s="1"/>
      <c r="F44" s="1">
        <v>0</v>
      </c>
    </row>
    <row r="45" spans="1:6">
      <c r="A45" t="s">
        <v>387</v>
      </c>
      <c r="B45" t="s">
        <v>388</v>
      </c>
      <c r="C45">
        <v>650234.88</v>
      </c>
      <c r="D45" s="1">
        <v>65.023488</v>
      </c>
      <c r="E45" s="1"/>
      <c r="F45" s="1">
        <v>0</v>
      </c>
    </row>
    <row r="46" spans="1:6">
      <c r="A46" t="s">
        <v>389</v>
      </c>
      <c r="B46" t="s">
        <v>61</v>
      </c>
      <c r="C46">
        <v>131061.6</v>
      </c>
      <c r="D46" s="1">
        <v>13.10616</v>
      </c>
      <c r="E46" s="1">
        <v>0</v>
      </c>
      <c r="F46" s="1">
        <v>0</v>
      </c>
    </row>
    <row r="47" spans="1:6">
      <c r="A47">
        <v>1.7</v>
      </c>
      <c r="B47" t="s">
        <v>390</v>
      </c>
      <c r="C47">
        <v>2216962.26</v>
      </c>
      <c r="D47" s="1">
        <v>221.696226</v>
      </c>
      <c r="E47" s="1"/>
      <c r="F47" s="1">
        <v>0</v>
      </c>
    </row>
    <row r="48" spans="1:6">
      <c r="A48" t="s">
        <v>391</v>
      </c>
      <c r="B48" t="s">
        <v>384</v>
      </c>
      <c r="C48">
        <v>1122963.55</v>
      </c>
      <c r="D48" s="1">
        <v>112.296355</v>
      </c>
      <c r="E48" s="1"/>
      <c r="F48" s="1">
        <v>0</v>
      </c>
    </row>
    <row r="49" spans="1:6">
      <c r="A49" t="s">
        <v>392</v>
      </c>
      <c r="B49" t="s">
        <v>386</v>
      </c>
      <c r="C49">
        <v>1038686.53</v>
      </c>
      <c r="D49" s="1">
        <v>103.868653</v>
      </c>
      <c r="E49" s="1"/>
      <c r="F49" s="1">
        <v>0</v>
      </c>
    </row>
    <row r="50" spans="1:6">
      <c r="A50" t="s">
        <v>393</v>
      </c>
      <c r="B50" t="s">
        <v>61</v>
      </c>
      <c r="C50">
        <v>55312.18</v>
      </c>
      <c r="D50" s="1">
        <v>5.531218</v>
      </c>
      <c r="E50" s="1">
        <v>0</v>
      </c>
      <c r="F50" s="1">
        <v>0</v>
      </c>
    </row>
    <row r="51" spans="1:6">
      <c r="A51">
        <v>1.8</v>
      </c>
      <c r="B51" t="s">
        <v>394</v>
      </c>
      <c r="C51">
        <v>2129548.25</v>
      </c>
      <c r="D51" s="1">
        <v>212.954825</v>
      </c>
      <c r="E51" s="1"/>
      <c r="F51" s="1">
        <v>0</v>
      </c>
    </row>
    <row r="52" spans="1:6">
      <c r="A52" t="s">
        <v>395</v>
      </c>
      <c r="B52" t="s">
        <v>384</v>
      </c>
      <c r="C52">
        <v>1133022.94</v>
      </c>
      <c r="D52" s="1">
        <v>113.302294</v>
      </c>
      <c r="E52" s="1"/>
      <c r="F52" s="1">
        <v>0</v>
      </c>
    </row>
    <row r="53" spans="1:6">
      <c r="A53" t="s">
        <v>396</v>
      </c>
      <c r="B53" t="s">
        <v>386</v>
      </c>
      <c r="C53">
        <v>954879.3</v>
      </c>
      <c r="D53" s="1">
        <v>95.48793</v>
      </c>
      <c r="E53" s="1"/>
      <c r="F53" s="1">
        <v>0</v>
      </c>
    </row>
    <row r="54" spans="1:6">
      <c r="A54" t="s">
        <v>397</v>
      </c>
      <c r="B54" t="s">
        <v>61</v>
      </c>
      <c r="C54">
        <v>41646.01</v>
      </c>
      <c r="D54" s="1">
        <v>4.164601</v>
      </c>
      <c r="E54" s="1">
        <v>0</v>
      </c>
      <c r="F54" s="1">
        <v>0</v>
      </c>
    </row>
    <row r="55" spans="1:6">
      <c r="A55">
        <v>1.9</v>
      </c>
      <c r="B55" t="s">
        <v>398</v>
      </c>
      <c r="C55">
        <v>3777307.05</v>
      </c>
      <c r="D55" s="1">
        <v>377.730705</v>
      </c>
      <c r="E55" s="1"/>
      <c r="F55" s="1">
        <v>0</v>
      </c>
    </row>
    <row r="56" spans="1:6">
      <c r="A56" t="s">
        <v>378</v>
      </c>
      <c r="B56" t="s">
        <v>384</v>
      </c>
      <c r="C56">
        <v>2015452.09</v>
      </c>
      <c r="D56" s="1">
        <v>201.545209</v>
      </c>
      <c r="E56" s="1"/>
      <c r="F56" s="1">
        <v>0</v>
      </c>
    </row>
    <row r="57" spans="1:6">
      <c r="A57" t="s">
        <v>379</v>
      </c>
      <c r="B57" t="s">
        <v>386</v>
      </c>
      <c r="C57">
        <v>1651971.61</v>
      </c>
      <c r="D57" s="1">
        <v>165.197161</v>
      </c>
      <c r="E57" s="1"/>
      <c r="F57" s="1">
        <v>0</v>
      </c>
    </row>
    <row r="58" spans="1:6">
      <c r="A58" t="s">
        <v>399</v>
      </c>
      <c r="B58" t="s">
        <v>61</v>
      </c>
      <c r="C58">
        <v>109883.35</v>
      </c>
      <c r="D58" s="1">
        <v>10.988335</v>
      </c>
      <c r="E58" s="1">
        <v>0</v>
      </c>
      <c r="F58" s="1">
        <v>0</v>
      </c>
    </row>
    <row r="59" spans="1:6">
      <c r="A59">
        <v>1.1</v>
      </c>
      <c r="B59" t="s">
        <v>400</v>
      </c>
      <c r="C59">
        <v>1875092.52</v>
      </c>
      <c r="D59" s="1">
        <v>187.509252</v>
      </c>
      <c r="E59" s="1"/>
      <c r="F59" s="1">
        <v>0</v>
      </c>
    </row>
    <row r="60" spans="1:6">
      <c r="A60" t="s">
        <v>401</v>
      </c>
      <c r="B60" t="s">
        <v>384</v>
      </c>
      <c r="C60">
        <v>1013556</v>
      </c>
      <c r="D60" s="1">
        <v>101.3556</v>
      </c>
      <c r="E60" s="1"/>
      <c r="F60" s="1">
        <v>0</v>
      </c>
    </row>
    <row r="61" spans="1:6">
      <c r="A61" t="s">
        <v>402</v>
      </c>
      <c r="B61" t="s">
        <v>386</v>
      </c>
      <c r="C61">
        <v>821033.32</v>
      </c>
      <c r="D61" s="1">
        <v>82.103332</v>
      </c>
      <c r="E61" s="1"/>
      <c r="F61" s="1">
        <v>0</v>
      </c>
    </row>
    <row r="62" spans="1:6">
      <c r="A62" t="s">
        <v>403</v>
      </c>
      <c r="B62" t="s">
        <v>61</v>
      </c>
      <c r="C62">
        <v>40503.2</v>
      </c>
      <c r="D62" s="1">
        <v>4.05032</v>
      </c>
      <c r="E62" s="1">
        <v>0</v>
      </c>
      <c r="F62" s="1">
        <v>0</v>
      </c>
    </row>
    <row r="63" spans="1:6">
      <c r="A63">
        <v>1.11</v>
      </c>
      <c r="B63" t="s">
        <v>404</v>
      </c>
      <c r="C63">
        <v>1452795.27</v>
      </c>
      <c r="D63" s="1">
        <v>145.279527</v>
      </c>
      <c r="E63" s="1"/>
      <c r="F63" s="1">
        <v>0</v>
      </c>
    </row>
    <row r="64" spans="1:6">
      <c r="A64" t="s">
        <v>405</v>
      </c>
      <c r="B64" t="s">
        <v>384</v>
      </c>
      <c r="C64">
        <v>596035.24</v>
      </c>
      <c r="D64" s="1">
        <v>59.603524</v>
      </c>
      <c r="E64" s="1"/>
      <c r="F64" s="1">
        <v>0</v>
      </c>
    </row>
    <row r="65" spans="1:6">
      <c r="A65" t="s">
        <v>406</v>
      </c>
      <c r="B65" t="s">
        <v>386</v>
      </c>
      <c r="C65">
        <v>808322.92</v>
      </c>
      <c r="D65" s="1">
        <v>80.832292</v>
      </c>
      <c r="E65" s="1"/>
      <c r="F65" s="1">
        <v>0</v>
      </c>
    </row>
    <row r="66" spans="1:6">
      <c r="A66" t="s">
        <v>407</v>
      </c>
      <c r="B66" t="s">
        <v>61</v>
      </c>
      <c r="C66">
        <v>48437.11</v>
      </c>
      <c r="D66" s="1">
        <v>4.843711</v>
      </c>
      <c r="E66" s="1">
        <v>0</v>
      </c>
      <c r="F66" s="1">
        <v>0</v>
      </c>
    </row>
    <row r="67" spans="1:6">
      <c r="A67">
        <v>1.12</v>
      </c>
      <c r="B67" t="s">
        <v>408</v>
      </c>
      <c r="C67">
        <v>1523473.13</v>
      </c>
      <c r="D67" s="1">
        <v>152.347313</v>
      </c>
      <c r="E67" s="1"/>
      <c r="F67" s="1">
        <v>0</v>
      </c>
    </row>
    <row r="68" spans="1:6">
      <c r="A68" t="s">
        <v>409</v>
      </c>
      <c r="B68" t="s">
        <v>384</v>
      </c>
      <c r="C68">
        <v>1066488.03</v>
      </c>
      <c r="D68" s="1">
        <v>106.648803</v>
      </c>
      <c r="E68" s="1"/>
      <c r="F68" s="1">
        <v>0</v>
      </c>
    </row>
    <row r="69" spans="1:6">
      <c r="A69" t="s">
        <v>410</v>
      </c>
      <c r="B69" t="s">
        <v>386</v>
      </c>
      <c r="C69">
        <v>366217.52</v>
      </c>
      <c r="D69" s="1">
        <v>36.621752</v>
      </c>
      <c r="E69" s="1">
        <v>0</v>
      </c>
      <c r="F69" s="1">
        <v>0</v>
      </c>
    </row>
    <row r="70" spans="1:6">
      <c r="A70" t="s">
        <v>411</v>
      </c>
      <c r="B70" t="s">
        <v>61</v>
      </c>
      <c r="C70">
        <v>90767.58</v>
      </c>
      <c r="D70" s="1">
        <v>9.076758</v>
      </c>
      <c r="E70" s="1"/>
      <c r="F70" s="1">
        <v>0</v>
      </c>
    </row>
    <row r="71" spans="1:6">
      <c r="A71">
        <v>1.13</v>
      </c>
      <c r="B71" t="s">
        <v>412</v>
      </c>
      <c r="C71">
        <v>1468775.67</v>
      </c>
      <c r="D71" s="1">
        <v>146.877567</v>
      </c>
      <c r="E71" s="1"/>
      <c r="F71" s="1">
        <v>0</v>
      </c>
    </row>
    <row r="72" spans="1:6">
      <c r="A72" t="s">
        <v>413</v>
      </c>
      <c r="B72" t="s">
        <v>384</v>
      </c>
      <c r="C72">
        <v>891674.02</v>
      </c>
      <c r="D72" s="1">
        <v>89.167402</v>
      </c>
      <c r="E72" s="1">
        <v>0</v>
      </c>
      <c r="F72" s="1">
        <v>0</v>
      </c>
    </row>
    <row r="73" spans="1:6">
      <c r="A73" t="s">
        <v>414</v>
      </c>
      <c r="B73" t="s">
        <v>386</v>
      </c>
      <c r="C73">
        <v>477595.84</v>
      </c>
      <c r="D73" s="1">
        <v>47.759584</v>
      </c>
      <c r="E73" s="1"/>
      <c r="F73" s="1">
        <v>0</v>
      </c>
    </row>
    <row r="74" spans="1:6">
      <c r="A74" t="s">
        <v>415</v>
      </c>
      <c r="B74" t="s">
        <v>61</v>
      </c>
      <c r="C74">
        <v>99505.81</v>
      </c>
      <c r="D74" s="1">
        <v>9.950581</v>
      </c>
      <c r="E74" s="1"/>
      <c r="F74" s="1">
        <v>0</v>
      </c>
    </row>
    <row r="75" spans="1:6">
      <c r="A75">
        <v>1.14</v>
      </c>
      <c r="B75" t="s">
        <v>416</v>
      </c>
      <c r="C75">
        <v>1546242.47</v>
      </c>
      <c r="D75" s="1">
        <v>154.624247</v>
      </c>
      <c r="E75" s="1"/>
      <c r="F75" s="1">
        <v>0</v>
      </c>
    </row>
    <row r="76" spans="1:6">
      <c r="A76" t="s">
        <v>417</v>
      </c>
      <c r="B76" t="s">
        <v>384</v>
      </c>
      <c r="C76">
        <v>1255299.18</v>
      </c>
      <c r="D76" s="1">
        <v>125.529918</v>
      </c>
      <c r="E76" s="1">
        <v>0</v>
      </c>
      <c r="F76" s="1">
        <v>0</v>
      </c>
    </row>
    <row r="77" spans="1:6">
      <c r="A77" t="s">
        <v>418</v>
      </c>
      <c r="B77" t="s">
        <v>386</v>
      </c>
      <c r="C77">
        <v>233851.51</v>
      </c>
      <c r="D77" s="1">
        <v>23.385151</v>
      </c>
      <c r="E77" s="1">
        <v>0</v>
      </c>
      <c r="F77" s="1">
        <v>0</v>
      </c>
    </row>
    <row r="78" spans="1:6">
      <c r="A78" t="s">
        <v>419</v>
      </c>
      <c r="B78" t="s">
        <v>61</v>
      </c>
      <c r="C78">
        <v>57091.78</v>
      </c>
      <c r="D78" s="1">
        <v>5.709178</v>
      </c>
      <c r="E78" s="1"/>
      <c r="F78" s="1">
        <v>0</v>
      </c>
    </row>
    <row r="79" spans="1:6">
      <c r="A79">
        <v>1.15</v>
      </c>
      <c r="B79" t="s">
        <v>420</v>
      </c>
      <c r="C79">
        <v>2305340.92</v>
      </c>
      <c r="D79" s="1">
        <v>230.534092</v>
      </c>
      <c r="E79" s="1"/>
      <c r="F79" s="1">
        <v>0</v>
      </c>
    </row>
    <row r="80" spans="1:6">
      <c r="A80" t="s">
        <v>421</v>
      </c>
      <c r="B80" t="s">
        <v>384</v>
      </c>
      <c r="C80">
        <v>1577066.01</v>
      </c>
      <c r="D80" s="1">
        <v>157.706601</v>
      </c>
      <c r="E80" s="1"/>
      <c r="F80" s="1">
        <v>0</v>
      </c>
    </row>
    <row r="81" spans="1:6">
      <c r="A81" t="s">
        <v>422</v>
      </c>
      <c r="B81" t="s">
        <v>386</v>
      </c>
      <c r="C81">
        <v>666731.66</v>
      </c>
      <c r="D81" s="1">
        <v>66.673166</v>
      </c>
      <c r="E81" s="1">
        <v>0</v>
      </c>
      <c r="F81" s="1">
        <v>0</v>
      </c>
    </row>
    <row r="82" spans="1:6">
      <c r="A82" t="s">
        <v>423</v>
      </c>
      <c r="B82" t="s">
        <v>61</v>
      </c>
      <c r="C82">
        <v>61543.25</v>
      </c>
      <c r="D82" s="1">
        <v>6.154325</v>
      </c>
      <c r="E82" s="1"/>
      <c r="F82" s="1">
        <v>0</v>
      </c>
    </row>
    <row r="83" spans="1:6">
      <c r="A83">
        <v>1.16</v>
      </c>
      <c r="B83" t="s">
        <v>424</v>
      </c>
      <c r="C83">
        <v>2314128.04</v>
      </c>
      <c r="D83" s="1">
        <v>231.412804</v>
      </c>
      <c r="E83" s="1"/>
      <c r="F83" s="1">
        <v>0</v>
      </c>
    </row>
    <row r="84" spans="1:6">
      <c r="A84" t="s">
        <v>425</v>
      </c>
      <c r="B84" t="s">
        <v>384</v>
      </c>
      <c r="C84">
        <v>1675822.81</v>
      </c>
      <c r="D84" s="1">
        <v>167.582281</v>
      </c>
      <c r="E84" s="1"/>
      <c r="F84" s="1">
        <v>0</v>
      </c>
    </row>
    <row r="85" spans="1:6">
      <c r="A85" t="s">
        <v>426</v>
      </c>
      <c r="B85" t="s">
        <v>386</v>
      </c>
      <c r="C85">
        <v>486680.02</v>
      </c>
      <c r="D85" s="1">
        <v>48.668002</v>
      </c>
      <c r="E85" s="1">
        <v>0</v>
      </c>
      <c r="F85" s="1">
        <v>0</v>
      </c>
    </row>
    <row r="86" spans="1:6">
      <c r="A86" t="s">
        <v>427</v>
      </c>
      <c r="B86" t="s">
        <v>61</v>
      </c>
      <c r="C86">
        <v>151625.21</v>
      </c>
      <c r="D86" s="1">
        <v>15.162521</v>
      </c>
      <c r="E86" s="1"/>
      <c r="F86" s="1">
        <v>0</v>
      </c>
    </row>
    <row r="87" spans="1:6">
      <c r="A87">
        <v>1.17</v>
      </c>
      <c r="B87" t="s">
        <v>428</v>
      </c>
      <c r="C87">
        <v>530664.23</v>
      </c>
      <c r="D87" s="1">
        <v>53.066423</v>
      </c>
      <c r="E87" s="1"/>
      <c r="F87" s="1">
        <v>0</v>
      </c>
    </row>
    <row r="88" spans="1:6">
      <c r="A88" t="s">
        <v>429</v>
      </c>
      <c r="B88" t="s">
        <v>384</v>
      </c>
      <c r="C88">
        <v>236169.92</v>
      </c>
      <c r="D88" s="1">
        <v>23.616992</v>
      </c>
      <c r="E88" s="1"/>
      <c r="F88" s="1">
        <v>0</v>
      </c>
    </row>
    <row r="89" spans="1:6">
      <c r="A89" t="s">
        <v>430</v>
      </c>
      <c r="B89" t="s">
        <v>386</v>
      </c>
      <c r="C89">
        <v>271789.45</v>
      </c>
      <c r="D89" s="1">
        <v>27.178945</v>
      </c>
      <c r="E89" s="1">
        <v>0</v>
      </c>
      <c r="F89" s="1">
        <v>0</v>
      </c>
    </row>
    <row r="90" spans="1:6">
      <c r="A90" t="s">
        <v>431</v>
      </c>
      <c r="B90" t="s">
        <v>61</v>
      </c>
      <c r="C90">
        <v>22704.86</v>
      </c>
      <c r="D90" s="1">
        <v>2.270486</v>
      </c>
      <c r="E90" s="1"/>
      <c r="F90" s="1">
        <v>0</v>
      </c>
    </row>
    <row r="91" spans="1:6">
      <c r="A91">
        <v>1.18</v>
      </c>
      <c r="B91" t="s">
        <v>432</v>
      </c>
      <c r="C91">
        <v>3371376.2</v>
      </c>
      <c r="D91" s="1">
        <v>337.13762</v>
      </c>
      <c r="E91" s="1"/>
      <c r="F91" s="1">
        <v>0</v>
      </c>
    </row>
    <row r="92" spans="1:6">
      <c r="A92" t="s">
        <v>433</v>
      </c>
      <c r="B92" t="s">
        <v>386</v>
      </c>
      <c r="C92">
        <v>3204147.83</v>
      </c>
      <c r="D92" s="1">
        <v>320.414783</v>
      </c>
      <c r="E92" s="1"/>
      <c r="F92" s="1">
        <v>0</v>
      </c>
    </row>
    <row r="93" spans="1:6">
      <c r="A93" t="s">
        <v>434</v>
      </c>
      <c r="B93" t="s">
        <v>61</v>
      </c>
      <c r="C93">
        <v>167228.37</v>
      </c>
      <c r="D93" s="1">
        <v>16.722837</v>
      </c>
      <c r="E93" s="1"/>
      <c r="F93" s="1">
        <v>0</v>
      </c>
    </row>
    <row r="94" spans="1:6">
      <c r="A94">
        <v>1.19</v>
      </c>
      <c r="B94" t="s">
        <v>435</v>
      </c>
      <c r="C94">
        <v>2456946.79</v>
      </c>
      <c r="D94" s="1">
        <v>245.694679</v>
      </c>
      <c r="E94" s="1"/>
      <c r="F94" s="1">
        <v>0</v>
      </c>
    </row>
    <row r="95" spans="1:6">
      <c r="A95" t="s">
        <v>436</v>
      </c>
      <c r="B95" t="s">
        <v>386</v>
      </c>
      <c r="C95">
        <v>2291451.09</v>
      </c>
      <c r="D95" s="1">
        <v>229.145109</v>
      </c>
      <c r="E95" s="1"/>
      <c r="F95" s="1">
        <v>0</v>
      </c>
    </row>
    <row r="96" spans="1:6">
      <c r="A96" t="s">
        <v>437</v>
      </c>
      <c r="B96" t="s">
        <v>61</v>
      </c>
      <c r="C96">
        <v>165495.7</v>
      </c>
      <c r="D96" s="1">
        <v>16.54957</v>
      </c>
      <c r="E96" s="1"/>
      <c r="F96" s="1">
        <v>0</v>
      </c>
    </row>
    <row r="97" spans="1:6">
      <c r="A97">
        <v>1.2</v>
      </c>
      <c r="B97" t="s">
        <v>55</v>
      </c>
      <c r="C97">
        <v>932937.5</v>
      </c>
      <c r="D97" s="1">
        <v>93.29375</v>
      </c>
      <c r="E97" s="1"/>
      <c r="F97" s="1">
        <v>0</v>
      </c>
    </row>
    <row r="98" spans="1:6">
      <c r="A98" t="s">
        <v>438</v>
      </c>
      <c r="B98" t="s">
        <v>384</v>
      </c>
      <c r="C98">
        <v>703676.68</v>
      </c>
      <c r="D98" s="1">
        <v>70.367668</v>
      </c>
      <c r="E98" s="1">
        <v>0</v>
      </c>
      <c r="F98" s="1">
        <v>0</v>
      </c>
    </row>
    <row r="99" spans="1:6">
      <c r="A99" t="s">
        <v>439</v>
      </c>
      <c r="B99" t="s">
        <v>386</v>
      </c>
      <c r="C99">
        <v>205759.93</v>
      </c>
      <c r="D99" s="1">
        <v>20.575993</v>
      </c>
      <c r="E99" s="1"/>
      <c r="F99" s="1">
        <v>0</v>
      </c>
    </row>
    <row r="100" spans="1:6">
      <c r="A100" t="s">
        <v>440</v>
      </c>
      <c r="B100" t="s">
        <v>61</v>
      </c>
      <c r="C100">
        <v>23500.89</v>
      </c>
      <c r="D100" s="1">
        <v>2.350089</v>
      </c>
      <c r="E100" s="1"/>
      <c r="F100" s="1">
        <v>0</v>
      </c>
    </row>
    <row r="101" spans="1:6">
      <c r="A101">
        <v>1.21</v>
      </c>
      <c r="B101" t="s">
        <v>57</v>
      </c>
      <c r="C101">
        <v>6557561.77</v>
      </c>
      <c r="D101" s="1">
        <v>655.756177</v>
      </c>
      <c r="E101" s="1"/>
      <c r="F101" s="1">
        <v>0</v>
      </c>
    </row>
    <row r="102" spans="1:6">
      <c r="A102" t="s">
        <v>441</v>
      </c>
      <c r="B102" t="s">
        <v>58</v>
      </c>
      <c r="C102">
        <v>1079157.24</v>
      </c>
      <c r="D102" s="1">
        <v>107.915724</v>
      </c>
      <c r="E102" s="1">
        <v>0</v>
      </c>
      <c r="F102" s="1">
        <v>0</v>
      </c>
    </row>
    <row r="103" spans="1:6">
      <c r="A103" t="s">
        <v>442</v>
      </c>
      <c r="B103" t="s">
        <v>443</v>
      </c>
      <c r="C103">
        <v>461581.83</v>
      </c>
      <c r="D103" s="1">
        <v>46.158183</v>
      </c>
      <c r="E103" s="1"/>
      <c r="F103" s="1">
        <v>0</v>
      </c>
    </row>
    <row r="104" spans="1:6">
      <c r="A104" t="s">
        <v>444</v>
      </c>
      <c r="B104" t="s">
        <v>58</v>
      </c>
      <c r="C104">
        <v>453943.96</v>
      </c>
      <c r="D104" s="1">
        <v>45.394396</v>
      </c>
      <c r="E104" s="1"/>
      <c r="F104" s="1">
        <v>0</v>
      </c>
    </row>
    <row r="105" spans="1:6">
      <c r="A105" t="s">
        <v>445</v>
      </c>
      <c r="B105" t="s">
        <v>446</v>
      </c>
      <c r="C105">
        <v>163631.45</v>
      </c>
      <c r="D105" s="1">
        <v>16.363145</v>
      </c>
      <c r="E105" s="1"/>
      <c r="F105" s="1">
        <v>0</v>
      </c>
    </row>
    <row r="106" spans="1:6">
      <c r="A106" t="s">
        <v>447</v>
      </c>
      <c r="B106" t="s">
        <v>59</v>
      </c>
      <c r="C106">
        <v>3850086.34</v>
      </c>
      <c r="D106" s="1">
        <v>385.008634</v>
      </c>
      <c r="E106" s="1">
        <v>0</v>
      </c>
      <c r="F106" s="1">
        <v>0</v>
      </c>
    </row>
    <row r="107" spans="1:6">
      <c r="A107" t="s">
        <v>448</v>
      </c>
      <c r="B107" t="s">
        <v>449</v>
      </c>
      <c r="C107">
        <v>1185708.76</v>
      </c>
      <c r="D107" s="1">
        <v>118.570876</v>
      </c>
      <c r="E107" s="1"/>
      <c r="F107" s="1">
        <v>0</v>
      </c>
    </row>
    <row r="108" spans="1:6">
      <c r="A108" t="s">
        <v>450</v>
      </c>
      <c r="B108" t="s">
        <v>59</v>
      </c>
      <c r="C108">
        <v>2285510.56</v>
      </c>
      <c r="D108" s="1">
        <v>228.551056</v>
      </c>
      <c r="E108" s="1"/>
      <c r="F108" s="1">
        <v>0</v>
      </c>
    </row>
    <row r="109" spans="1:6">
      <c r="A109" t="s">
        <v>451</v>
      </c>
      <c r="B109" t="s">
        <v>452</v>
      </c>
      <c r="C109">
        <v>378867.02</v>
      </c>
      <c r="D109" s="1">
        <v>37.886702</v>
      </c>
      <c r="E109" s="1"/>
      <c r="F109" s="1">
        <v>0</v>
      </c>
    </row>
    <row r="110" spans="1:6">
      <c r="A110" t="s">
        <v>453</v>
      </c>
      <c r="B110" t="s">
        <v>60</v>
      </c>
      <c r="C110">
        <v>1285685.8</v>
      </c>
      <c r="D110" s="1">
        <v>128.56858</v>
      </c>
      <c r="E110" s="1">
        <v>0</v>
      </c>
      <c r="F110" s="1">
        <v>0</v>
      </c>
    </row>
    <row r="111" spans="1:6">
      <c r="A111" t="s">
        <v>454</v>
      </c>
      <c r="B111" t="s">
        <v>455</v>
      </c>
      <c r="C111">
        <v>740603.29</v>
      </c>
      <c r="D111" s="1">
        <v>74.060329</v>
      </c>
      <c r="E111" s="1"/>
      <c r="F111" s="1">
        <v>0</v>
      </c>
    </row>
    <row r="112" spans="1:6">
      <c r="A112" t="s">
        <v>456</v>
      </c>
      <c r="B112" t="s">
        <v>457</v>
      </c>
      <c r="C112">
        <v>331939.84</v>
      </c>
      <c r="D112" s="1">
        <v>33.193984</v>
      </c>
      <c r="E112" s="1"/>
      <c r="F112" s="1">
        <v>0</v>
      </c>
    </row>
    <row r="113" spans="1:6">
      <c r="A113" t="s">
        <v>458</v>
      </c>
      <c r="B113" t="s">
        <v>459</v>
      </c>
      <c r="C113">
        <v>213142.67</v>
      </c>
      <c r="D113" s="1">
        <v>21.314267</v>
      </c>
      <c r="E113" s="1"/>
      <c r="F113" s="1">
        <v>0</v>
      </c>
    </row>
    <row r="114" spans="1:6">
      <c r="A114" t="s">
        <v>460</v>
      </c>
      <c r="B114" t="s">
        <v>61</v>
      </c>
      <c r="C114">
        <v>342632.39</v>
      </c>
      <c r="D114" s="1">
        <v>34.263239</v>
      </c>
      <c r="E114" s="1">
        <v>0</v>
      </c>
      <c r="F114" s="1">
        <v>0</v>
      </c>
    </row>
    <row r="115" spans="1:3">
      <c r="A115" t="s">
        <v>461</v>
      </c>
      <c r="B115" t="s">
        <v>61</v>
      </c>
      <c r="C115">
        <v>342632.39</v>
      </c>
    </row>
    <row r="116" spans="1:6">
      <c r="A116">
        <v>1.22</v>
      </c>
      <c r="B116" t="s">
        <v>63</v>
      </c>
      <c r="C116">
        <v>0</v>
      </c>
      <c r="E116">
        <v>8008000</v>
      </c>
      <c r="F116">
        <v>800.8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总概算表</vt:lpstr>
      <vt:lpstr>审定设备</vt:lpstr>
      <vt:lpstr>软件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面对疾风吧！！！</cp:lastModifiedBy>
  <dcterms:created xsi:type="dcterms:W3CDTF">2006-09-13T19:21:00Z</dcterms:created>
  <cp:lastPrinted>2022-05-31T10:31:00Z</cp:lastPrinted>
  <dcterms:modified xsi:type="dcterms:W3CDTF">2023-07-14T01:49:42Z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C02BD45662C245C5891DEFC9ADA2D8AE_13</vt:lpwstr>
  </property>
  <property fmtid="{D5CDD505-2E9C-101B-9397-08002B2CF9AE}" pid="3" name="KSOProductBuildVer">
    <vt:lpwstr>2052-11.1.0.14309</vt:lpwstr>
  </property>
</Properties>
</file>