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500"/>
  </bookViews>
  <sheets>
    <sheet name="概算清单" sheetId="4" r:id="rId1"/>
  </sheets>
  <definedNames>
    <definedName name="_xlnm.Print_Area" localSheetId="0">概算清单!$A$1:$H$42</definedName>
    <definedName name="_xlnm.Print_Titles" localSheetId="0">概算清单!$1:$4</definedName>
  </definedNames>
  <calcPr calcId="144525"/>
</workbook>
</file>

<file path=xl/calcChain.xml><?xml version="1.0" encoding="utf-8"?>
<calcChain xmlns="http://schemas.openxmlformats.org/spreadsheetml/2006/main">
  <c r="G42" i="4" l="1"/>
  <c r="F42" i="4"/>
  <c r="E42" i="4"/>
  <c r="D42" i="4"/>
  <c r="C42" i="4"/>
  <c r="G41" i="4"/>
  <c r="G40" i="4"/>
  <c r="F40" i="4"/>
  <c r="G39" i="4"/>
  <c r="F39" i="4"/>
  <c r="G38" i="4"/>
  <c r="F38" i="4"/>
  <c r="G36" i="4"/>
  <c r="G35" i="4"/>
  <c r="G34" i="4"/>
  <c r="G33" i="4"/>
  <c r="G32" i="4"/>
  <c r="G31" i="4"/>
  <c r="G30" i="4"/>
  <c r="F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E5" i="4"/>
  <c r="D5" i="4"/>
  <c r="C5" i="4"/>
</calcChain>
</file>

<file path=xl/sharedStrings.xml><?xml version="1.0" encoding="utf-8"?>
<sst xmlns="http://schemas.openxmlformats.org/spreadsheetml/2006/main" count="52" uniqueCount="50">
  <si>
    <t>项目名称：岳阳市中心医院配套健康管理中心项目</t>
  </si>
  <si>
    <t>序号</t>
  </si>
  <si>
    <t>工程项目或费用名称</t>
  </si>
  <si>
    <t>概算价值（万元）</t>
  </si>
  <si>
    <t>备注</t>
  </si>
  <si>
    <t>建筑工程费</t>
  </si>
  <si>
    <t>设备购置费</t>
  </si>
  <si>
    <t>安装工程费</t>
  </si>
  <si>
    <t>其他费用</t>
  </si>
  <si>
    <t>合计</t>
  </si>
  <si>
    <t>一</t>
  </si>
  <si>
    <t>工程费用</t>
  </si>
  <si>
    <t>地上部分</t>
  </si>
  <si>
    <t>建筑工程</t>
  </si>
  <si>
    <t>1.1.1</t>
  </si>
  <si>
    <t>A区建筑工程</t>
  </si>
  <si>
    <t>1.2.2</t>
  </si>
  <si>
    <t>B区建筑工程</t>
  </si>
  <si>
    <t>地下车库</t>
  </si>
  <si>
    <t>机械土石方工程</t>
  </si>
  <si>
    <t>桩基工程</t>
  </si>
  <si>
    <t>安装工程</t>
  </si>
  <si>
    <t>电气系统安装工程</t>
  </si>
  <si>
    <t>水箱及泵房设备</t>
  </si>
  <si>
    <t>消防工程</t>
  </si>
  <si>
    <t>弱电系统</t>
  </si>
  <si>
    <t>室内给排水工程</t>
  </si>
  <si>
    <t>火灾报警及监控系统</t>
  </si>
  <si>
    <t>应急照明系统</t>
  </si>
  <si>
    <t>通风与空调系统</t>
  </si>
  <si>
    <t>室外工程</t>
  </si>
  <si>
    <t>室外变配电工程（不含线路）</t>
  </si>
  <si>
    <t>绿化景观工程</t>
  </si>
  <si>
    <t>室外给排水工程</t>
  </si>
  <si>
    <t>室外道路</t>
  </si>
  <si>
    <t>场内土石方工程</t>
  </si>
  <si>
    <t>二</t>
  </si>
  <si>
    <t>工程建设其他费用</t>
  </si>
  <si>
    <t>施工图设计费</t>
  </si>
  <si>
    <t>预算编制费</t>
  </si>
  <si>
    <t>BIM 技术服务费</t>
  </si>
  <si>
    <t>劳动安全卫生评审费</t>
  </si>
  <si>
    <t>工程一切险</t>
  </si>
  <si>
    <t>场地准备与临时建设费</t>
  </si>
  <si>
    <t>三</t>
  </si>
  <si>
    <t>预备费</t>
  </si>
  <si>
    <t>基本预备费</t>
  </si>
  <si>
    <t>涨价预备费</t>
  </si>
  <si>
    <t>四</t>
  </si>
  <si>
    <t>概 算 清 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</si>
</sst>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0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4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  <xf numFmtId="179" fontId="0" fillId="4" borderId="0" xfId="0" applyNumberFormat="1" applyFont="1" applyFill="1" applyAlignment="1">
      <alignment horizontal="center" vertical="center"/>
    </xf>
    <xf numFmtId="179" fontId="0" fillId="3" borderId="0" xfId="0" applyNumberFormat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179" fontId="1" fillId="3" borderId="0" xfId="0" applyNumberFormat="1" applyFont="1" applyFill="1" applyBorder="1" applyAlignment="1">
      <alignment horizontal="center" vertical="center"/>
    </xf>
    <xf numFmtId="179" fontId="0" fillId="4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79" fontId="5" fillId="2" borderId="5" xfId="0" applyNumberFormat="1" applyFont="1" applyFill="1" applyBorder="1" applyAlignment="1">
      <alignment horizontal="center" vertical="center"/>
    </xf>
    <xf numFmtId="179" fontId="1" fillId="2" borderId="5" xfId="0" applyNumberFormat="1" applyFont="1" applyFill="1" applyBorder="1" applyAlignment="1">
      <alignment horizontal="center"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179" fontId="4" fillId="3" borderId="5" xfId="0" applyNumberFormat="1" applyFont="1" applyFill="1" applyBorder="1" applyAlignment="1">
      <alignment horizontal="center" vertical="center" wrapText="1"/>
    </xf>
    <xf numFmtId="179" fontId="4" fillId="3" borderId="5" xfId="0" applyNumberFormat="1" applyFont="1" applyFill="1" applyBorder="1" applyAlignment="1">
      <alignment horizontal="center" vertical="center"/>
    </xf>
    <xf numFmtId="179" fontId="0" fillId="3" borderId="5" xfId="0" applyNumberFormat="1" applyFont="1" applyFill="1" applyBorder="1" applyAlignment="1">
      <alignment horizontal="center" vertical="center"/>
    </xf>
    <xf numFmtId="179" fontId="4" fillId="3" borderId="7" xfId="0" applyNumberFormat="1" applyFont="1" applyFill="1" applyBorder="1" applyAlignment="1">
      <alignment horizontal="center" vertical="center"/>
    </xf>
    <xf numFmtId="179" fontId="0" fillId="3" borderId="7" xfId="0" applyNumberFormat="1" applyFont="1" applyFill="1" applyBorder="1" applyAlignment="1">
      <alignment vertical="center"/>
    </xf>
    <xf numFmtId="179" fontId="0" fillId="3" borderId="7" xfId="0" applyNumberFormat="1" applyFont="1" applyFill="1" applyBorder="1" applyAlignment="1">
      <alignment horizontal="center" vertical="center"/>
    </xf>
    <xf numFmtId="179" fontId="4" fillId="3" borderId="8" xfId="0" applyNumberFormat="1" applyFont="1" applyFill="1" applyBorder="1" applyAlignment="1">
      <alignment horizontal="center" vertical="center" wrapText="1"/>
    </xf>
    <xf numFmtId="179" fontId="4" fillId="3" borderId="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178" fontId="4" fillId="3" borderId="8" xfId="0" applyNumberFormat="1" applyFont="1" applyFill="1" applyBorder="1" applyAlignment="1">
      <alignment horizontal="center" vertical="center" wrapText="1"/>
    </xf>
    <xf numFmtId="178" fontId="6" fillId="3" borderId="8" xfId="0" applyNumberFormat="1" applyFont="1" applyFill="1" applyBorder="1" applyAlignment="1">
      <alignment horizontal="center" vertical="center" wrapText="1"/>
    </xf>
    <xf numFmtId="179" fontId="0" fillId="3" borderId="8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center" vertical="center" wrapText="1"/>
    </xf>
    <xf numFmtId="178" fontId="7" fillId="2" borderId="5" xfId="0" applyNumberFormat="1" applyFont="1" applyFill="1" applyBorder="1" applyAlignment="1">
      <alignment horizontal="center" vertical="center" wrapText="1"/>
    </xf>
    <xf numFmtId="179" fontId="5" fillId="2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79" fontId="4" fillId="3" borderId="1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79" fontId="5" fillId="2" borderId="10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9" fontId="1" fillId="2" borderId="14" xfId="0" applyNumberFormat="1" applyFont="1" applyFill="1" applyBorder="1" applyAlignment="1">
      <alignment horizontal="center" vertical="center" wrapText="1"/>
    </xf>
    <xf numFmtId="179" fontId="1" fillId="2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>
      <alignment vertical="center"/>
    </xf>
    <xf numFmtId="179" fontId="1" fillId="2" borderId="0" xfId="0" applyNumberFormat="1" applyFont="1" applyFill="1">
      <alignment vertical="center"/>
    </xf>
    <xf numFmtId="0" fontId="2" fillId="3" borderId="0" xfId="2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/>
    </xf>
    <xf numFmtId="179" fontId="2" fillId="3" borderId="0" xfId="2" applyNumberFormat="1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179" fontId="4" fillId="3" borderId="2" xfId="2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179" fontId="1" fillId="3" borderId="3" xfId="0" applyNumberFormat="1" applyFont="1" applyFill="1" applyBorder="1" applyAlignment="1">
      <alignment horizontal="center" vertical="center"/>
    </xf>
    <xf numFmtId="179" fontId="1" fillId="3" borderId="6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_宁乡县金水东路概算总表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DD7E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Zeros="0" tabSelected="1" view="pageBreakPreview" zoomScaleNormal="86" zoomScaleSheetLayoutView="100" workbookViewId="0">
      <pane xSplit="2" ySplit="4" topLeftCell="C35" activePane="bottomRight" state="frozen"/>
      <selection pane="topRight"/>
      <selection pane="bottomLeft"/>
      <selection pane="bottomRight" activeCell="B17" sqref="B16:B17"/>
    </sheetView>
  </sheetViews>
  <sheetFormatPr defaultColWidth="9" defaultRowHeight="13.5"/>
  <cols>
    <col min="1" max="1" width="7.625" style="3" customWidth="1"/>
    <col min="2" max="2" width="22.75" style="4" customWidth="1"/>
    <col min="3" max="3" width="11.625" style="5" customWidth="1"/>
    <col min="4" max="4" width="9.75" style="5" customWidth="1"/>
    <col min="5" max="5" width="10.75" style="5" customWidth="1"/>
    <col min="6" max="6" width="10.875" style="5" customWidth="1"/>
    <col min="7" max="7" width="13.125" style="5" customWidth="1"/>
    <col min="8" max="8" width="6.25" style="6" customWidth="1"/>
    <col min="9" max="9" width="9" style="7"/>
    <col min="10" max="10" width="15.5" style="7" customWidth="1"/>
    <col min="11" max="16384" width="9" style="7"/>
  </cols>
  <sheetData>
    <row r="1" spans="1:8" ht="39.950000000000003" customHeight="1">
      <c r="A1" s="48" t="s">
        <v>49</v>
      </c>
      <c r="B1" s="49"/>
      <c r="C1" s="49"/>
      <c r="D1" s="49"/>
      <c r="E1" s="49"/>
      <c r="F1" s="50"/>
      <c r="G1" s="50"/>
      <c r="H1" s="51"/>
    </row>
    <row r="2" spans="1:8" ht="21" customHeight="1">
      <c r="A2" s="8" t="s">
        <v>0</v>
      </c>
      <c r="B2" s="9"/>
      <c r="C2" s="9"/>
      <c r="D2" s="9"/>
      <c r="E2" s="9"/>
      <c r="F2" s="9"/>
      <c r="G2" s="10"/>
      <c r="H2" s="11"/>
    </row>
    <row r="3" spans="1:8" ht="24.95" customHeight="1">
      <c r="A3" s="54" t="s">
        <v>1</v>
      </c>
      <c r="B3" s="56" t="s">
        <v>2</v>
      </c>
      <c r="C3" s="52" t="s">
        <v>3</v>
      </c>
      <c r="D3" s="52"/>
      <c r="E3" s="52"/>
      <c r="F3" s="53"/>
      <c r="G3" s="53"/>
      <c r="H3" s="58" t="s">
        <v>4</v>
      </c>
    </row>
    <row r="4" spans="1:8" ht="29.1" customHeight="1">
      <c r="A4" s="55"/>
      <c r="B4" s="57"/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59"/>
    </row>
    <row r="5" spans="1:8" s="1" customFormat="1" ht="29.1" customHeight="1">
      <c r="A5" s="13" t="s">
        <v>10</v>
      </c>
      <c r="B5" s="14" t="s">
        <v>11</v>
      </c>
      <c r="C5" s="15">
        <f>C6+C10+C14+C23</f>
        <v>29017.605296000002</v>
      </c>
      <c r="D5" s="15">
        <f>D6+D10+D14+D23</f>
        <v>663</v>
      </c>
      <c r="E5" s="15">
        <f>E6+E10+E14+E23</f>
        <v>7271.0192269999998</v>
      </c>
      <c r="F5" s="16"/>
      <c r="G5" s="16">
        <f t="shared" ref="G5:G36" si="0">SUM(C5:F5)</f>
        <v>36951.624522999999</v>
      </c>
      <c r="H5" s="17"/>
    </row>
    <row r="6" spans="1:8" ht="24" customHeight="1">
      <c r="A6" s="18">
        <v>1</v>
      </c>
      <c r="B6" s="19" t="s">
        <v>12</v>
      </c>
      <c r="C6" s="20">
        <v>17049.416550000002</v>
      </c>
      <c r="D6" s="20">
        <v>663</v>
      </c>
      <c r="E6" s="20">
        <v>0</v>
      </c>
      <c r="F6" s="20"/>
      <c r="G6" s="21">
        <f t="shared" si="0"/>
        <v>17712.416550000002</v>
      </c>
      <c r="H6" s="22"/>
    </row>
    <row r="7" spans="1:8" ht="24" customHeight="1">
      <c r="A7" s="18">
        <v>1.1000000000000001</v>
      </c>
      <c r="B7" s="19" t="s">
        <v>13</v>
      </c>
      <c r="C7" s="20">
        <v>17049.416550000002</v>
      </c>
      <c r="D7" s="20">
        <v>663</v>
      </c>
      <c r="E7" s="20">
        <v>0</v>
      </c>
      <c r="F7" s="20"/>
      <c r="G7" s="21">
        <f t="shared" si="0"/>
        <v>17712.416550000002</v>
      </c>
      <c r="H7" s="23"/>
    </row>
    <row r="8" spans="1:8" ht="24" customHeight="1">
      <c r="A8" s="18" t="s">
        <v>14</v>
      </c>
      <c r="B8" s="19" t="s">
        <v>15</v>
      </c>
      <c r="C8" s="20">
        <v>13082.674281</v>
      </c>
      <c r="D8" s="20">
        <v>501</v>
      </c>
      <c r="E8" s="20">
        <v>0</v>
      </c>
      <c r="F8" s="20"/>
      <c r="G8" s="21">
        <f t="shared" si="0"/>
        <v>13583.674281</v>
      </c>
      <c r="H8" s="23"/>
    </row>
    <row r="9" spans="1:8" ht="24" customHeight="1">
      <c r="A9" s="18" t="s">
        <v>16</v>
      </c>
      <c r="B9" s="19" t="s">
        <v>17</v>
      </c>
      <c r="C9" s="20">
        <v>3966.7422689999999</v>
      </c>
      <c r="D9" s="20">
        <v>162</v>
      </c>
      <c r="E9" s="20">
        <v>0</v>
      </c>
      <c r="F9" s="20"/>
      <c r="G9" s="21">
        <f t="shared" si="0"/>
        <v>4128.7422690000003</v>
      </c>
      <c r="H9" s="23"/>
    </row>
    <row r="10" spans="1:8" ht="24" customHeight="1">
      <c r="A10" s="18">
        <v>2</v>
      </c>
      <c r="B10" s="19" t="s">
        <v>18</v>
      </c>
      <c r="C10" s="20">
        <v>11145.835725999999</v>
      </c>
      <c r="D10" s="20">
        <v>0</v>
      </c>
      <c r="E10" s="20">
        <v>0</v>
      </c>
      <c r="F10" s="20"/>
      <c r="G10" s="21">
        <f t="shared" si="0"/>
        <v>11145.835725999999</v>
      </c>
      <c r="H10" s="23"/>
    </row>
    <row r="11" spans="1:8" ht="24" customHeight="1">
      <c r="A11" s="18">
        <v>2.1</v>
      </c>
      <c r="B11" s="19" t="s">
        <v>13</v>
      </c>
      <c r="C11" s="20">
        <v>8967.3040259999998</v>
      </c>
      <c r="D11" s="20">
        <v>0</v>
      </c>
      <c r="E11" s="20">
        <v>0</v>
      </c>
      <c r="F11" s="20"/>
      <c r="G11" s="21">
        <f t="shared" si="0"/>
        <v>8967.3040259999998</v>
      </c>
      <c r="H11" s="24"/>
    </row>
    <row r="12" spans="1:8" ht="24" customHeight="1">
      <c r="A12" s="18">
        <v>2.2000000000000002</v>
      </c>
      <c r="B12" s="19" t="s">
        <v>19</v>
      </c>
      <c r="C12" s="20">
        <v>555.72887500000002</v>
      </c>
      <c r="D12" s="20">
        <v>0</v>
      </c>
      <c r="E12" s="20">
        <v>0</v>
      </c>
      <c r="F12" s="20"/>
      <c r="G12" s="21">
        <f t="shared" si="0"/>
        <v>555.72887500000002</v>
      </c>
      <c r="H12" s="24"/>
    </row>
    <row r="13" spans="1:8" ht="24" customHeight="1">
      <c r="A13" s="18">
        <v>2.2999999999999998</v>
      </c>
      <c r="B13" s="19" t="s">
        <v>20</v>
      </c>
      <c r="C13" s="20">
        <v>1622.802825</v>
      </c>
      <c r="D13" s="20">
        <v>0</v>
      </c>
      <c r="E13" s="20">
        <v>0</v>
      </c>
      <c r="F13" s="20"/>
      <c r="G13" s="21">
        <f t="shared" si="0"/>
        <v>1622.802825</v>
      </c>
      <c r="H13" s="23"/>
    </row>
    <row r="14" spans="1:8" ht="24" customHeight="1">
      <c r="A14" s="18">
        <v>3</v>
      </c>
      <c r="B14" s="19" t="s">
        <v>21</v>
      </c>
      <c r="C14" s="20">
        <v>0</v>
      </c>
      <c r="D14" s="20">
        <v>0</v>
      </c>
      <c r="E14" s="20">
        <v>6221.77052</v>
      </c>
      <c r="F14" s="20"/>
      <c r="G14" s="21">
        <f t="shared" si="0"/>
        <v>6221.77052</v>
      </c>
      <c r="H14" s="23"/>
    </row>
    <row r="15" spans="1:8" ht="24" customHeight="1">
      <c r="A15" s="18">
        <v>3.1</v>
      </c>
      <c r="B15" s="19" t="s">
        <v>22</v>
      </c>
      <c r="C15" s="20">
        <v>0</v>
      </c>
      <c r="D15" s="20">
        <v>0</v>
      </c>
      <c r="E15" s="20">
        <v>1688.6517899999999</v>
      </c>
      <c r="F15" s="20"/>
      <c r="G15" s="21">
        <f t="shared" si="0"/>
        <v>1688.6517899999999</v>
      </c>
      <c r="H15" s="23"/>
    </row>
    <row r="16" spans="1:8" ht="24" customHeight="1">
      <c r="A16" s="18">
        <v>3.2</v>
      </c>
      <c r="B16" s="19" t="s">
        <v>23</v>
      </c>
      <c r="C16" s="20">
        <v>0</v>
      </c>
      <c r="D16" s="20">
        <v>0</v>
      </c>
      <c r="E16" s="20">
        <v>179.79914199999999</v>
      </c>
      <c r="F16" s="20"/>
      <c r="G16" s="21">
        <f t="shared" si="0"/>
        <v>179.79914199999999</v>
      </c>
      <c r="H16" s="23"/>
    </row>
    <row r="17" spans="1:8" ht="24" customHeight="1">
      <c r="A17" s="18">
        <v>3.3</v>
      </c>
      <c r="B17" s="19" t="s">
        <v>24</v>
      </c>
      <c r="C17" s="20">
        <v>0</v>
      </c>
      <c r="D17" s="20">
        <v>0</v>
      </c>
      <c r="E17" s="20">
        <v>575.23112500000002</v>
      </c>
      <c r="F17" s="20"/>
      <c r="G17" s="21">
        <f t="shared" si="0"/>
        <v>575.23112500000002</v>
      </c>
      <c r="H17" s="24"/>
    </row>
    <row r="18" spans="1:8" ht="24" customHeight="1">
      <c r="A18" s="18">
        <v>3.4</v>
      </c>
      <c r="B18" s="19" t="s">
        <v>25</v>
      </c>
      <c r="C18" s="20">
        <v>0</v>
      </c>
      <c r="D18" s="20">
        <v>0</v>
      </c>
      <c r="E18" s="20">
        <v>442.26594499999999</v>
      </c>
      <c r="F18" s="20"/>
      <c r="G18" s="21">
        <f t="shared" si="0"/>
        <v>442.26594499999999</v>
      </c>
      <c r="H18" s="24"/>
    </row>
    <row r="19" spans="1:8" ht="24" customHeight="1">
      <c r="A19" s="18">
        <v>3.5</v>
      </c>
      <c r="B19" s="19" t="s">
        <v>26</v>
      </c>
      <c r="C19" s="20">
        <v>0</v>
      </c>
      <c r="D19" s="20">
        <v>0</v>
      </c>
      <c r="E19" s="20">
        <v>704.45077900000001</v>
      </c>
      <c r="F19" s="20"/>
      <c r="G19" s="21">
        <f t="shared" si="0"/>
        <v>704.45077900000001</v>
      </c>
      <c r="H19" s="24"/>
    </row>
    <row r="20" spans="1:8" ht="24" customHeight="1">
      <c r="A20" s="18">
        <v>3.6</v>
      </c>
      <c r="B20" s="19" t="s">
        <v>27</v>
      </c>
      <c r="C20" s="20">
        <v>0</v>
      </c>
      <c r="D20" s="20">
        <v>0</v>
      </c>
      <c r="E20" s="20">
        <v>522.67793500000005</v>
      </c>
      <c r="F20" s="20"/>
      <c r="G20" s="21">
        <f t="shared" si="0"/>
        <v>522.67793500000005</v>
      </c>
      <c r="H20" s="24"/>
    </row>
    <row r="21" spans="1:8" ht="24" customHeight="1">
      <c r="A21" s="18">
        <v>3.7</v>
      </c>
      <c r="B21" s="19" t="s">
        <v>28</v>
      </c>
      <c r="C21" s="20">
        <v>0</v>
      </c>
      <c r="D21" s="20">
        <v>0</v>
      </c>
      <c r="E21" s="20">
        <v>444.11542100000003</v>
      </c>
      <c r="F21" s="20"/>
      <c r="G21" s="21">
        <f t="shared" si="0"/>
        <v>444.11542100000003</v>
      </c>
      <c r="H21" s="24"/>
    </row>
    <row r="22" spans="1:8" ht="24" customHeight="1">
      <c r="A22" s="18">
        <v>3.8</v>
      </c>
      <c r="B22" s="19" t="s">
        <v>29</v>
      </c>
      <c r="C22" s="20">
        <v>0</v>
      </c>
      <c r="D22" s="20">
        <v>0</v>
      </c>
      <c r="E22" s="20">
        <v>1664.578383</v>
      </c>
      <c r="F22" s="20"/>
      <c r="G22" s="21">
        <f t="shared" si="0"/>
        <v>1664.578383</v>
      </c>
      <c r="H22" s="24"/>
    </row>
    <row r="23" spans="1:8" ht="24" customHeight="1">
      <c r="A23" s="18">
        <v>4</v>
      </c>
      <c r="B23" s="19" t="s">
        <v>30</v>
      </c>
      <c r="C23" s="20">
        <v>822.35302000000001</v>
      </c>
      <c r="D23" s="20">
        <v>0</v>
      </c>
      <c r="E23" s="20">
        <v>1049.248707</v>
      </c>
      <c r="F23" s="20"/>
      <c r="G23" s="21">
        <f t="shared" si="0"/>
        <v>1871.601727</v>
      </c>
      <c r="H23" s="24"/>
    </row>
    <row r="24" spans="1:8" ht="24" customHeight="1">
      <c r="A24" s="18">
        <v>4.0999999999999996</v>
      </c>
      <c r="B24" s="19" t="s">
        <v>31</v>
      </c>
      <c r="C24" s="20">
        <v>0</v>
      </c>
      <c r="D24" s="20">
        <v>0</v>
      </c>
      <c r="E24" s="20">
        <v>727.60074699999996</v>
      </c>
      <c r="F24" s="20"/>
      <c r="G24" s="21">
        <f t="shared" si="0"/>
        <v>727.60074699999996</v>
      </c>
      <c r="H24" s="24"/>
    </row>
    <row r="25" spans="1:8" ht="24" customHeight="1">
      <c r="A25" s="18">
        <v>4.2</v>
      </c>
      <c r="B25" s="19" t="s">
        <v>32</v>
      </c>
      <c r="C25" s="20">
        <v>242.38159999999999</v>
      </c>
      <c r="D25" s="20">
        <v>0</v>
      </c>
      <c r="E25" s="20">
        <v>0</v>
      </c>
      <c r="F25" s="20"/>
      <c r="G25" s="21">
        <f t="shared" si="0"/>
        <v>242.38159999999999</v>
      </c>
      <c r="H25" s="24"/>
    </row>
    <row r="26" spans="1:8" ht="24" customHeight="1">
      <c r="A26" s="18">
        <v>4.3</v>
      </c>
      <c r="B26" s="19" t="s">
        <v>33</v>
      </c>
      <c r="C26" s="20">
        <v>0</v>
      </c>
      <c r="D26" s="20">
        <v>0</v>
      </c>
      <c r="E26" s="20">
        <v>321.64796000000001</v>
      </c>
      <c r="F26" s="20"/>
      <c r="G26" s="21">
        <f t="shared" si="0"/>
        <v>321.64796000000001</v>
      </c>
      <c r="H26" s="24"/>
    </row>
    <row r="27" spans="1:8" ht="24" customHeight="1">
      <c r="A27" s="18">
        <v>4.4000000000000004</v>
      </c>
      <c r="B27" s="19" t="s">
        <v>34</v>
      </c>
      <c r="C27" s="20">
        <v>346.85602</v>
      </c>
      <c r="D27" s="20">
        <v>0</v>
      </c>
      <c r="E27" s="20">
        <v>0</v>
      </c>
      <c r="F27" s="20"/>
      <c r="G27" s="21">
        <f t="shared" si="0"/>
        <v>346.85602</v>
      </c>
      <c r="H27" s="24"/>
    </row>
    <row r="28" spans="1:8" ht="24" customHeight="1">
      <c r="A28" s="18">
        <v>4.5</v>
      </c>
      <c r="B28" s="25" t="s">
        <v>35</v>
      </c>
      <c r="C28" s="20">
        <v>233.11539999999999</v>
      </c>
      <c r="D28" s="26"/>
      <c r="E28" s="26"/>
      <c r="F28" s="26"/>
      <c r="G28" s="21">
        <f t="shared" si="0"/>
        <v>233.11539999999999</v>
      </c>
      <c r="H28" s="24"/>
    </row>
    <row r="29" spans="1:8" ht="24" customHeight="1">
      <c r="A29" s="27"/>
      <c r="B29" s="28"/>
      <c r="C29" s="29"/>
      <c r="D29" s="29"/>
      <c r="E29" s="30"/>
      <c r="F29" s="31"/>
      <c r="G29" s="21">
        <f t="shared" si="0"/>
        <v>0</v>
      </c>
      <c r="H29" s="24"/>
    </row>
    <row r="30" spans="1:8" s="2" customFormat="1" ht="27" customHeight="1">
      <c r="A30" s="13" t="s">
        <v>36</v>
      </c>
      <c r="B30" s="32" t="s">
        <v>37</v>
      </c>
      <c r="C30" s="33"/>
      <c r="D30" s="33"/>
      <c r="E30" s="34"/>
      <c r="F30" s="35">
        <f>SUM(F31:F36)</f>
        <v>888.48045117101799</v>
      </c>
      <c r="G30" s="16">
        <f t="shared" si="0"/>
        <v>888.48045117101799</v>
      </c>
      <c r="H30" s="17"/>
    </row>
    <row r="31" spans="1:8" ht="24" customHeight="1">
      <c r="A31" s="18">
        <v>1</v>
      </c>
      <c r="B31" s="36" t="s">
        <v>38</v>
      </c>
      <c r="C31" s="12"/>
      <c r="D31" s="12"/>
      <c r="E31" s="12"/>
      <c r="F31" s="19">
        <v>342.90955068309802</v>
      </c>
      <c r="G31" s="21">
        <f t="shared" si="0"/>
        <v>342.90955068309802</v>
      </c>
      <c r="H31" s="24"/>
    </row>
    <row r="32" spans="1:8" ht="24" customHeight="1">
      <c r="A32" s="18">
        <v>2</v>
      </c>
      <c r="B32" s="36" t="s">
        <v>39</v>
      </c>
      <c r="C32" s="12"/>
      <c r="D32" s="12"/>
      <c r="E32" s="12"/>
      <c r="F32" s="19">
        <v>65.795501765419999</v>
      </c>
      <c r="G32" s="21">
        <f t="shared" si="0"/>
        <v>65.795501765419999</v>
      </c>
      <c r="H32" s="24"/>
    </row>
    <row r="33" spans="1:10" ht="24" customHeight="1">
      <c r="A33" s="18">
        <v>3</v>
      </c>
      <c r="B33" s="36" t="s">
        <v>40</v>
      </c>
      <c r="C33" s="21"/>
      <c r="D33" s="21"/>
      <c r="E33" s="21"/>
      <c r="F33" s="19">
        <v>202.63821479999999</v>
      </c>
      <c r="G33" s="21">
        <f t="shared" si="0"/>
        <v>202.63821479999999</v>
      </c>
      <c r="H33" s="24"/>
    </row>
    <row r="34" spans="1:10" ht="24" customHeight="1">
      <c r="A34" s="18">
        <v>4</v>
      </c>
      <c r="B34" s="36" t="s">
        <v>41</v>
      </c>
      <c r="C34" s="12"/>
      <c r="D34" s="12"/>
      <c r="E34" s="12"/>
      <c r="F34" s="19">
        <v>36.951624523</v>
      </c>
      <c r="G34" s="21">
        <f t="shared" si="0"/>
        <v>36.951624523</v>
      </c>
      <c r="H34" s="24"/>
    </row>
    <row r="35" spans="1:10" ht="24" customHeight="1">
      <c r="A35" s="18">
        <v>5</v>
      </c>
      <c r="B35" s="36" t="s">
        <v>42</v>
      </c>
      <c r="C35" s="21"/>
      <c r="D35" s="21"/>
      <c r="E35" s="21"/>
      <c r="F35" s="19">
        <v>110.85487356900001</v>
      </c>
      <c r="G35" s="21">
        <f t="shared" si="0"/>
        <v>110.85487356900001</v>
      </c>
      <c r="H35" s="24"/>
    </row>
    <row r="36" spans="1:10" ht="24" customHeight="1">
      <c r="A36" s="18">
        <v>6</v>
      </c>
      <c r="B36" s="36" t="s">
        <v>43</v>
      </c>
      <c r="C36" s="12"/>
      <c r="D36" s="12"/>
      <c r="E36" s="12"/>
      <c r="F36" s="19">
        <v>129.33068583049999</v>
      </c>
      <c r="G36" s="21">
        <f t="shared" si="0"/>
        <v>129.33068583049999</v>
      </c>
      <c r="H36" s="24"/>
    </row>
    <row r="37" spans="1:10" ht="22.15" customHeight="1">
      <c r="A37" s="18"/>
      <c r="B37" s="36"/>
      <c r="C37" s="12"/>
      <c r="D37" s="12"/>
      <c r="E37" s="12"/>
      <c r="F37" s="37"/>
      <c r="G37" s="21"/>
      <c r="H37" s="24"/>
    </row>
    <row r="38" spans="1:10" s="2" customFormat="1" ht="22.15" customHeight="1">
      <c r="A38" s="38" t="s">
        <v>44</v>
      </c>
      <c r="B38" s="39" t="s">
        <v>45</v>
      </c>
      <c r="C38" s="16"/>
      <c r="D38" s="16"/>
      <c r="E38" s="16"/>
      <c r="F38" s="40">
        <f>F39+F40</f>
        <v>3405.6094476753901</v>
      </c>
      <c r="G38" s="16">
        <f>SUM(C38:F38)</f>
        <v>3405.6094476753901</v>
      </c>
      <c r="H38" s="17"/>
    </row>
    <row r="39" spans="1:10" ht="22.15" customHeight="1">
      <c r="A39" s="18">
        <v>1</v>
      </c>
      <c r="B39" s="41" t="s">
        <v>46</v>
      </c>
      <c r="C39" s="12"/>
      <c r="D39" s="12"/>
      <c r="E39" s="12"/>
      <c r="F39" s="37">
        <f>(G5+G30)*5%</f>
        <v>1892.00524870855</v>
      </c>
      <c r="G39" s="21">
        <f>SUM(C39:F39)</f>
        <v>1892.00524870855</v>
      </c>
      <c r="H39" s="24"/>
    </row>
    <row r="40" spans="1:10" ht="22.15" customHeight="1">
      <c r="A40" s="18">
        <v>2</v>
      </c>
      <c r="B40" s="41" t="s">
        <v>47</v>
      </c>
      <c r="C40" s="12"/>
      <c r="D40" s="12"/>
      <c r="E40" s="12"/>
      <c r="F40" s="37">
        <f>(G5+G30)*4%</f>
        <v>1513.6041989668399</v>
      </c>
      <c r="G40" s="21">
        <f>SUM(C40:F40)</f>
        <v>1513.6041989668399</v>
      </c>
      <c r="H40" s="24"/>
    </row>
    <row r="41" spans="1:10" ht="22.15" customHeight="1">
      <c r="A41" s="42"/>
      <c r="C41" s="12"/>
      <c r="D41" s="12"/>
      <c r="E41" s="12"/>
      <c r="G41" s="21">
        <f>SUM(C41:F41)</f>
        <v>0</v>
      </c>
      <c r="H41" s="24"/>
    </row>
    <row r="42" spans="1:10" s="2" customFormat="1" ht="22.15" customHeight="1">
      <c r="A42" s="43" t="s">
        <v>48</v>
      </c>
      <c r="B42" s="44" t="s">
        <v>9</v>
      </c>
      <c r="C42" s="45">
        <f>C5+C30+C38</f>
        <v>29017.605296000002</v>
      </c>
      <c r="D42" s="45">
        <f>D5+D30+D38</f>
        <v>663</v>
      </c>
      <c r="E42" s="45">
        <f>E5+E30+E38</f>
        <v>7271.0192269999998</v>
      </c>
      <c r="F42" s="45">
        <f>F5+F30+F38</f>
        <v>4294.0898988464096</v>
      </c>
      <c r="G42" s="45">
        <f>SUM(C42:F42)</f>
        <v>41245.714421846402</v>
      </c>
      <c r="H42" s="46"/>
      <c r="J42" s="47"/>
    </row>
  </sheetData>
  <mergeCells count="5">
    <mergeCell ref="A1:H1"/>
    <mergeCell ref="C3:G3"/>
    <mergeCell ref="A3:A4"/>
    <mergeCell ref="B3:B4"/>
    <mergeCell ref="H3:H4"/>
  </mergeCells>
  <phoneticPr fontId="9" type="noConversion"/>
  <printOptions horizontalCentered="1"/>
  <pageMargins left="0.27500000000000002" right="0.118055555555556" top="0.31458333333333299" bottom="0.82638888888888895" header="0.51180555555555596" footer="0.5"/>
  <pageSetup paperSize="9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概算清单</vt:lpstr>
      <vt:lpstr>概算清单!Print_Area</vt:lpstr>
      <vt:lpstr>概算清单!Print_Titles</vt:lpstr>
    </vt:vector>
  </TitlesOfParts>
  <Company>其他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dcterms:created xsi:type="dcterms:W3CDTF">2020-03-26T00:45:00Z</dcterms:created>
  <dcterms:modified xsi:type="dcterms:W3CDTF">2021-06-27T12:42:56Z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70F4D9AA41F94400838F27CE37E2FA3D</vt:lpwstr>
  </property>
  <property fmtid="{D5CDD505-2E9C-101B-9397-08002B2CF9AE}" pid="3" name="KSOProductBuildVer">
    <vt:lpwstr>2052-11.1.0.10314</vt:lpwstr>
  </property>
</Properties>
</file>